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4"/>
  <workbookPr hidePivotFieldList="1" defaultThemeVersion="202300"/>
  <mc:AlternateContent xmlns:mc="http://schemas.openxmlformats.org/markup-compatibility/2006">
    <mc:Choice Requires="x15">
      <x15ac:absPath xmlns:x15ac="http://schemas.microsoft.com/office/spreadsheetml/2010/11/ac" url="/Users/hina/Library/CloudStorage/Box-Box/Hina_Shared/Nutrition_Research/Metabolite analysis/20240509_Tyr-+Phe_revise_metabolite/"/>
    </mc:Choice>
  </mc:AlternateContent>
  <xr:revisionPtr revIDLastSave="0" documentId="8_{8F138EAB-AFAC-1B43-92C3-CEF4728D2E08}" xr6:coauthVersionLast="47" xr6:coauthVersionMax="47" xr10:uidLastSave="{00000000-0000-0000-0000-000000000000}"/>
  <bookViews>
    <workbookView xWindow="820" yWindow="500" windowWidth="24480" windowHeight="14900" xr2:uid="{D7BB441F-5642-CA4A-8870-CFFC4EE09A7F}"/>
  </bookViews>
  <sheets>
    <sheet name="Sheet2" sheetId="2" r:id="rId1"/>
    <sheet name="Sheet4" sheetId="4" r:id="rId2"/>
    <sheet name="Sheet3" sheetId="3" r:id="rId3"/>
    <sheet name="Sheet1" sheetId="1" r:id="rId4"/>
  </sheets>
  <calcPr calcId="181029"/>
  <pivotCaches>
    <pivotCache cacheId="5" r:id="rId5"/>
    <pivotCache cacheId="11" r:id="rId6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4" i="4" l="1"/>
  <c r="G25" i="4"/>
  <c r="G26" i="4"/>
  <c r="I27" i="4" s="1"/>
  <c r="I26" i="4"/>
  <c r="G27" i="4"/>
  <c r="I28" i="4" s="1"/>
  <c r="J27" i="4"/>
  <c r="G28" i="4"/>
  <c r="G29" i="4"/>
  <c r="I29" i="4"/>
  <c r="J29" i="4"/>
  <c r="G30" i="4"/>
  <c r="I31" i="4" s="1"/>
  <c r="I30" i="4"/>
  <c r="G31" i="4"/>
  <c r="J26" i="4" s="1"/>
  <c r="K31" i="4"/>
  <c r="G32" i="4"/>
  <c r="G33" i="4"/>
  <c r="J28" i="4" s="1"/>
  <c r="G34" i="4"/>
  <c r="G35" i="4"/>
  <c r="J30" i="4" s="1"/>
  <c r="G36" i="4"/>
  <c r="J31" i="4" s="1"/>
  <c r="G37" i="4"/>
  <c r="K26" i="4" s="1"/>
  <c r="G38" i="4"/>
  <c r="K27" i="4" s="1"/>
  <c r="G39" i="4"/>
  <c r="K28" i="4" s="1"/>
  <c r="G40" i="4"/>
  <c r="K29" i="4" s="1"/>
  <c r="G41" i="4"/>
  <c r="K30" i="4" s="1"/>
  <c r="G42" i="4"/>
  <c r="I43" i="4"/>
  <c r="G44" i="4"/>
  <c r="I45" i="4" s="1"/>
  <c r="G45" i="4"/>
  <c r="I46" i="4" s="1"/>
  <c r="J45" i="4"/>
  <c r="K45" i="4"/>
  <c r="G46" i="4"/>
  <c r="K46" i="4"/>
  <c r="G47" i="4"/>
  <c r="I47" i="4"/>
  <c r="J47" i="4"/>
  <c r="G48" i="4"/>
  <c r="I49" i="4" s="1"/>
  <c r="I48" i="4"/>
  <c r="K48" i="4"/>
  <c r="G49" i="4"/>
  <c r="I50" i="4" s="1"/>
  <c r="J49" i="4"/>
  <c r="K49" i="4"/>
  <c r="G50" i="4"/>
  <c r="J50" i="4"/>
  <c r="K50" i="4"/>
  <c r="G51" i="4"/>
  <c r="J46" i="4" s="1"/>
  <c r="G52" i="4"/>
  <c r="G53" i="4"/>
  <c r="J48" i="4" s="1"/>
  <c r="G54" i="4"/>
  <c r="G55" i="4"/>
  <c r="G56" i="4"/>
  <c r="G57" i="4"/>
  <c r="G58" i="4"/>
  <c r="K47" i="4" s="1"/>
  <c r="G59" i="4"/>
  <c r="G60" i="4"/>
  <c r="G61" i="4"/>
  <c r="I62" i="4"/>
  <c r="G63" i="4"/>
  <c r="I64" i="4" s="1"/>
  <c r="G64" i="4"/>
  <c r="K64" i="4"/>
  <c r="G65" i="4"/>
  <c r="I65" i="4"/>
  <c r="J65" i="4"/>
  <c r="G66" i="4"/>
  <c r="I67" i="4" s="1"/>
  <c r="I66" i="4"/>
  <c r="G67" i="4"/>
  <c r="I68" i="4" s="1"/>
  <c r="J67" i="4"/>
  <c r="G68" i="4"/>
  <c r="K68" i="4"/>
  <c r="G69" i="4"/>
  <c r="J64" i="4" s="1"/>
  <c r="I69" i="4"/>
  <c r="J69" i="4"/>
  <c r="G70" i="4"/>
  <c r="G71" i="4"/>
  <c r="J66" i="4" s="1"/>
  <c r="G72" i="4"/>
  <c r="G73" i="4"/>
  <c r="J68" i="4" s="1"/>
  <c r="G74" i="4"/>
  <c r="G75" i="4"/>
  <c r="G76" i="4"/>
  <c r="K65" i="4" s="1"/>
  <c r="G77" i="4"/>
  <c r="K66" i="4" s="1"/>
  <c r="G78" i="4"/>
  <c r="K67" i="4" s="1"/>
  <c r="G79" i="4"/>
  <c r="G80" i="4"/>
  <c r="K69" i="4" s="1"/>
  <c r="I81" i="4"/>
  <c r="G82" i="4"/>
  <c r="G83" i="4"/>
  <c r="I83" i="4"/>
  <c r="J83" i="4"/>
  <c r="G84" i="4"/>
  <c r="I85" i="4" s="1"/>
  <c r="I84" i="4"/>
  <c r="G85" i="4"/>
  <c r="I86" i="4" s="1"/>
  <c r="J85" i="4"/>
  <c r="G86" i="4"/>
  <c r="K86" i="4"/>
  <c r="G87" i="4"/>
  <c r="I87" i="4"/>
  <c r="J87" i="4"/>
  <c r="G88" i="4"/>
  <c r="I88" i="4"/>
  <c r="G89" i="4"/>
  <c r="J84" i="4" s="1"/>
  <c r="G90" i="4"/>
  <c r="G91" i="4"/>
  <c r="J86" i="4" s="1"/>
  <c r="G92" i="4"/>
  <c r="G93" i="4"/>
  <c r="J88" i="4" s="1"/>
  <c r="G94" i="4"/>
  <c r="K83" i="4" s="1"/>
  <c r="G95" i="4"/>
  <c r="K84" i="4" s="1"/>
  <c r="G96" i="4"/>
  <c r="K85" i="4" s="1"/>
  <c r="G97" i="4"/>
  <c r="G98" i="4"/>
  <c r="K87" i="4" s="1"/>
  <c r="G99" i="4"/>
  <c r="K88" i="4" s="1"/>
  <c r="I100" i="4"/>
  <c r="G101" i="4"/>
  <c r="G102" i="4"/>
  <c r="I103" i="4" s="1"/>
  <c r="I102" i="4"/>
  <c r="G103" i="4"/>
  <c r="I104" i="4" s="1"/>
  <c r="J103" i="4"/>
  <c r="G104" i="4"/>
  <c r="G105" i="4"/>
  <c r="I105" i="4"/>
  <c r="J105" i="4"/>
  <c r="G106" i="4"/>
  <c r="I107" i="4" s="1"/>
  <c r="I106" i="4"/>
  <c r="G107" i="4"/>
  <c r="J102" i="4" s="1"/>
  <c r="K107" i="4"/>
  <c r="G108" i="4"/>
  <c r="G109" i="4"/>
  <c r="J104" i="4" s="1"/>
  <c r="G110" i="4"/>
  <c r="G111" i="4"/>
  <c r="J106" i="4" s="1"/>
  <c r="G112" i="4"/>
  <c r="J107" i="4" s="1"/>
  <c r="G113" i="4"/>
  <c r="K102" i="4" s="1"/>
  <c r="G114" i="4"/>
  <c r="K103" i="4" s="1"/>
  <c r="G115" i="4"/>
  <c r="K104" i="4" s="1"/>
  <c r="G116" i="4"/>
  <c r="K105" i="4" s="1"/>
  <c r="G117" i="4"/>
  <c r="K106" i="4" s="1"/>
  <c r="G118" i="4"/>
  <c r="I119" i="4"/>
  <c r="G120" i="4"/>
  <c r="I121" i="4" s="1"/>
  <c r="G121" i="4"/>
  <c r="I122" i="4" s="1"/>
  <c r="J121" i="4"/>
  <c r="K121" i="4"/>
  <c r="M121" i="4"/>
  <c r="G122" i="4"/>
  <c r="K122" i="4"/>
  <c r="G123" i="4"/>
  <c r="I123" i="4"/>
  <c r="J123" i="4"/>
  <c r="G124" i="4"/>
  <c r="I125" i="4" s="1"/>
  <c r="I124" i="4"/>
  <c r="K124" i="4"/>
  <c r="G125" i="4"/>
  <c r="I126" i="4" s="1"/>
  <c r="J125" i="4"/>
  <c r="K125" i="4"/>
  <c r="G126" i="4"/>
  <c r="J126" i="4"/>
  <c r="K126" i="4"/>
  <c r="G127" i="4"/>
  <c r="J122" i="4" s="1"/>
  <c r="G128" i="4"/>
  <c r="G129" i="4"/>
  <c r="J124" i="4" s="1"/>
  <c r="G130" i="4"/>
  <c r="K130" i="4"/>
  <c r="G131" i="4"/>
  <c r="G132" i="4"/>
  <c r="G133" i="4"/>
  <c r="G134" i="4"/>
  <c r="K123" i="4" s="1"/>
  <c r="G135" i="4"/>
  <c r="G136" i="4"/>
  <c r="G137" i="4"/>
  <c r="I138" i="4"/>
  <c r="G139" i="4"/>
  <c r="I140" i="4" s="1"/>
  <c r="G140" i="4"/>
  <c r="K140" i="4"/>
  <c r="G141" i="4"/>
  <c r="I141" i="4"/>
  <c r="J141" i="4"/>
  <c r="G142" i="4"/>
  <c r="I143" i="4" s="1"/>
  <c r="I142" i="4"/>
  <c r="G143" i="4"/>
  <c r="I144" i="4" s="1"/>
  <c r="J143" i="4"/>
  <c r="G144" i="4"/>
  <c r="K144" i="4"/>
  <c r="G145" i="4"/>
  <c r="J140" i="4" s="1"/>
  <c r="I145" i="4"/>
  <c r="J145" i="4"/>
  <c r="G146" i="4"/>
  <c r="G147" i="4"/>
  <c r="J142" i="4" s="1"/>
  <c r="G148" i="4"/>
  <c r="G149" i="4"/>
  <c r="J144" i="4" s="1"/>
  <c r="G150" i="4"/>
  <c r="G151" i="4"/>
  <c r="G152" i="4"/>
  <c r="K141" i="4" s="1"/>
  <c r="G153" i="4"/>
  <c r="K142" i="4" s="1"/>
  <c r="G154" i="4"/>
  <c r="K143" i="4" s="1"/>
  <c r="G155" i="4"/>
  <c r="G156" i="4"/>
  <c r="K145" i="4" s="1"/>
  <c r="I157" i="4"/>
  <c r="G158" i="4"/>
  <c r="G159" i="4"/>
  <c r="I159" i="4"/>
  <c r="J159" i="4"/>
  <c r="G160" i="4"/>
  <c r="I161" i="4" s="1"/>
  <c r="I160" i="4"/>
  <c r="G161" i="4"/>
  <c r="I162" i="4" s="1"/>
  <c r="J161" i="4"/>
  <c r="G162" i="4"/>
  <c r="K162" i="4"/>
  <c r="G163" i="4"/>
  <c r="I163" i="4"/>
  <c r="J163" i="4"/>
  <c r="G164" i="4"/>
  <c r="I164" i="4"/>
  <c r="G165" i="4"/>
  <c r="J160" i="4" s="1"/>
  <c r="G166" i="4"/>
  <c r="G167" i="4"/>
  <c r="J162" i="4" s="1"/>
  <c r="G168" i="4"/>
  <c r="G169" i="4"/>
  <c r="J164" i="4" s="1"/>
  <c r="G170" i="4"/>
  <c r="K159" i="4" s="1"/>
  <c r="G171" i="4"/>
  <c r="K160" i="4" s="1"/>
  <c r="G172" i="4"/>
  <c r="K161" i="4" s="1"/>
  <c r="G173" i="4"/>
  <c r="G174" i="4"/>
  <c r="K163" i="4" s="1"/>
  <c r="G175" i="4"/>
  <c r="K164" i="4" s="1"/>
  <c r="G23" i="4"/>
  <c r="G22" i="4"/>
  <c r="G21" i="4"/>
  <c r="G20" i="4"/>
  <c r="G19" i="4"/>
  <c r="G18" i="4"/>
  <c r="G17" i="4"/>
  <c r="G16" i="4"/>
  <c r="G15" i="4"/>
  <c r="G14" i="4"/>
  <c r="J9" i="4" s="1"/>
  <c r="G13" i="4"/>
  <c r="K12" i="4"/>
  <c r="J12" i="4"/>
  <c r="I12" i="4"/>
  <c r="G12" i="4"/>
  <c r="K11" i="4"/>
  <c r="J11" i="4"/>
  <c r="G11" i="4"/>
  <c r="K10" i="4"/>
  <c r="J10" i="4"/>
  <c r="G10" i="4"/>
  <c r="I11" i="4" s="1"/>
  <c r="K9" i="4"/>
  <c r="I9" i="4"/>
  <c r="G9" i="4"/>
  <c r="I10" i="4" s="1"/>
  <c r="K8" i="4"/>
  <c r="J8" i="4"/>
  <c r="G8" i="4"/>
  <c r="K7" i="4"/>
  <c r="J7" i="4"/>
  <c r="G7" i="4"/>
  <c r="I8" i="4" s="1"/>
  <c r="G6" i="4"/>
  <c r="I7" i="4" s="1"/>
  <c r="I5" i="4"/>
  <c r="I24" i="2"/>
  <c r="G25" i="2"/>
  <c r="G26" i="2"/>
  <c r="I27" i="2" s="1"/>
  <c r="I26" i="2"/>
  <c r="G27" i="2"/>
  <c r="I28" i="2" s="1"/>
  <c r="G28" i="2"/>
  <c r="J28" i="2"/>
  <c r="G29" i="2"/>
  <c r="I29" i="2"/>
  <c r="G30" i="2"/>
  <c r="I31" i="2" s="1"/>
  <c r="I30" i="2"/>
  <c r="G31" i="2"/>
  <c r="J26" i="2" s="1"/>
  <c r="K31" i="2"/>
  <c r="G32" i="2"/>
  <c r="J27" i="2" s="1"/>
  <c r="G33" i="2"/>
  <c r="G34" i="2"/>
  <c r="J29" i="2" s="1"/>
  <c r="G35" i="2"/>
  <c r="J30" i="2" s="1"/>
  <c r="G36" i="2"/>
  <c r="J31" i="2" s="1"/>
  <c r="G37" i="2"/>
  <c r="K26" i="2" s="1"/>
  <c r="G38" i="2"/>
  <c r="K27" i="2" s="1"/>
  <c r="G39" i="2"/>
  <c r="K28" i="2" s="1"/>
  <c r="G40" i="2"/>
  <c r="K29" i="2" s="1"/>
  <c r="G41" i="2"/>
  <c r="K30" i="2" s="1"/>
  <c r="G42" i="2"/>
  <c r="I43" i="2"/>
  <c r="G44" i="2"/>
  <c r="I45" i="2" s="1"/>
  <c r="G45" i="2"/>
  <c r="I46" i="2" s="1"/>
  <c r="K45" i="2"/>
  <c r="G46" i="2"/>
  <c r="J46" i="2"/>
  <c r="K46" i="2"/>
  <c r="G47" i="2"/>
  <c r="I47" i="2"/>
  <c r="G48" i="2"/>
  <c r="I49" i="2" s="1"/>
  <c r="I48" i="2"/>
  <c r="G49" i="2"/>
  <c r="I50" i="2" s="1"/>
  <c r="K49" i="2"/>
  <c r="G50" i="2"/>
  <c r="J45" i="2" s="1"/>
  <c r="J50" i="2"/>
  <c r="K50" i="2"/>
  <c r="G51" i="2"/>
  <c r="G52" i="2"/>
  <c r="J47" i="2" s="1"/>
  <c r="G53" i="2"/>
  <c r="J48" i="2" s="1"/>
  <c r="G54" i="2"/>
  <c r="J49" i="2" s="1"/>
  <c r="G55" i="2"/>
  <c r="G56" i="2"/>
  <c r="G57" i="2"/>
  <c r="G58" i="2"/>
  <c r="K47" i="2" s="1"/>
  <c r="G59" i="2"/>
  <c r="K48" i="2" s="1"/>
  <c r="G60" i="2"/>
  <c r="G61" i="2"/>
  <c r="I62" i="2"/>
  <c r="G63" i="2"/>
  <c r="I64" i="2" s="1"/>
  <c r="G64" i="2"/>
  <c r="J64" i="2"/>
  <c r="K64" i="2"/>
  <c r="G65" i="2"/>
  <c r="I65" i="2"/>
  <c r="K65" i="2"/>
  <c r="G66" i="2"/>
  <c r="I67" i="2" s="1"/>
  <c r="I66" i="2"/>
  <c r="G67" i="2"/>
  <c r="I68" i="2" s="1"/>
  <c r="K67" i="2"/>
  <c r="G68" i="2"/>
  <c r="J68" i="2"/>
  <c r="K68" i="2"/>
  <c r="G69" i="2"/>
  <c r="I69" i="2"/>
  <c r="J69" i="2"/>
  <c r="G70" i="2"/>
  <c r="J65" i="2" s="1"/>
  <c r="G71" i="2"/>
  <c r="J66" i="2" s="1"/>
  <c r="G72" i="2"/>
  <c r="J67" i="2" s="1"/>
  <c r="G73" i="2"/>
  <c r="G74" i="2"/>
  <c r="G75" i="2"/>
  <c r="G76" i="2"/>
  <c r="G77" i="2"/>
  <c r="K66" i="2" s="1"/>
  <c r="G78" i="2"/>
  <c r="G79" i="2"/>
  <c r="G80" i="2"/>
  <c r="K69" i="2" s="1"/>
  <c r="I81" i="2"/>
  <c r="G82" i="2"/>
  <c r="G83" i="2"/>
  <c r="I83" i="2"/>
  <c r="M83" i="2" s="1"/>
  <c r="G84" i="2"/>
  <c r="I85" i="2" s="1"/>
  <c r="I84" i="2"/>
  <c r="G85" i="2"/>
  <c r="I86" i="2" s="1"/>
  <c r="G86" i="2"/>
  <c r="J86" i="2"/>
  <c r="G87" i="2"/>
  <c r="I87" i="2"/>
  <c r="G88" i="2"/>
  <c r="J83" i="2" s="1"/>
  <c r="J92" i="2" s="1"/>
  <c r="I88" i="2"/>
  <c r="G89" i="2"/>
  <c r="J84" i="2" s="1"/>
  <c r="G90" i="2"/>
  <c r="J85" i="2" s="1"/>
  <c r="G91" i="2"/>
  <c r="G92" i="2"/>
  <c r="J87" i="2" s="1"/>
  <c r="G93" i="2"/>
  <c r="J88" i="2" s="1"/>
  <c r="G94" i="2"/>
  <c r="K83" i="2" s="1"/>
  <c r="G95" i="2"/>
  <c r="K84" i="2" s="1"/>
  <c r="G96" i="2"/>
  <c r="K85" i="2" s="1"/>
  <c r="G97" i="2"/>
  <c r="K86" i="2" s="1"/>
  <c r="G98" i="2"/>
  <c r="K87" i="2" s="1"/>
  <c r="G99" i="2"/>
  <c r="K88" i="2" s="1"/>
  <c r="I100" i="2"/>
  <c r="G101" i="2"/>
  <c r="G102" i="2"/>
  <c r="I103" i="2" s="1"/>
  <c r="I102" i="2"/>
  <c r="G103" i="2"/>
  <c r="I104" i="2" s="1"/>
  <c r="G104" i="2"/>
  <c r="J104" i="2"/>
  <c r="G105" i="2"/>
  <c r="I105" i="2"/>
  <c r="G106" i="2"/>
  <c r="I107" i="2" s="1"/>
  <c r="I106" i="2"/>
  <c r="G107" i="2"/>
  <c r="J102" i="2" s="1"/>
  <c r="K107" i="2"/>
  <c r="G108" i="2"/>
  <c r="J103" i="2" s="1"/>
  <c r="G109" i="2"/>
  <c r="G110" i="2"/>
  <c r="J105" i="2" s="1"/>
  <c r="G111" i="2"/>
  <c r="J106" i="2" s="1"/>
  <c r="G112" i="2"/>
  <c r="J107" i="2" s="1"/>
  <c r="G113" i="2"/>
  <c r="K102" i="2" s="1"/>
  <c r="G114" i="2"/>
  <c r="K103" i="2" s="1"/>
  <c r="G115" i="2"/>
  <c r="K104" i="2" s="1"/>
  <c r="G116" i="2"/>
  <c r="K105" i="2" s="1"/>
  <c r="G117" i="2"/>
  <c r="K106" i="2" s="1"/>
  <c r="G118" i="2"/>
  <c r="I119" i="2"/>
  <c r="G120" i="2"/>
  <c r="I121" i="2" s="1"/>
  <c r="G121" i="2"/>
  <c r="I122" i="2" s="1"/>
  <c r="K121" i="2"/>
  <c r="G122" i="2"/>
  <c r="J122" i="2"/>
  <c r="K122" i="2"/>
  <c r="G123" i="2"/>
  <c r="I123" i="2"/>
  <c r="G124" i="2"/>
  <c r="I125" i="2" s="1"/>
  <c r="I124" i="2"/>
  <c r="G125" i="2"/>
  <c r="I126" i="2" s="1"/>
  <c r="K125" i="2"/>
  <c r="G126" i="2"/>
  <c r="J121" i="2" s="1"/>
  <c r="J126" i="2"/>
  <c r="K126" i="2"/>
  <c r="G127" i="2"/>
  <c r="G128" i="2"/>
  <c r="J123" i="2" s="1"/>
  <c r="G129" i="2"/>
  <c r="J124" i="2" s="1"/>
  <c r="G130" i="2"/>
  <c r="J125" i="2" s="1"/>
  <c r="G131" i="2"/>
  <c r="G132" i="2"/>
  <c r="G133" i="2"/>
  <c r="G134" i="2"/>
  <c r="K123" i="2" s="1"/>
  <c r="G135" i="2"/>
  <c r="K124" i="2" s="1"/>
  <c r="G136" i="2"/>
  <c r="G137" i="2"/>
  <c r="I138" i="2"/>
  <c r="G139" i="2"/>
  <c r="I140" i="2" s="1"/>
  <c r="G140" i="2"/>
  <c r="J140" i="2"/>
  <c r="K140" i="2"/>
  <c r="G141" i="2"/>
  <c r="I141" i="2"/>
  <c r="G142" i="2"/>
  <c r="I143" i="2" s="1"/>
  <c r="I142" i="2"/>
  <c r="G143" i="2"/>
  <c r="I144" i="2" s="1"/>
  <c r="K143" i="2"/>
  <c r="G144" i="2"/>
  <c r="J144" i="2"/>
  <c r="K144" i="2"/>
  <c r="G145" i="2"/>
  <c r="I145" i="2"/>
  <c r="J145" i="2"/>
  <c r="G146" i="2"/>
  <c r="J141" i="2" s="1"/>
  <c r="G147" i="2"/>
  <c r="J142" i="2" s="1"/>
  <c r="G148" i="2"/>
  <c r="J143" i="2" s="1"/>
  <c r="G149" i="2"/>
  <c r="G150" i="2"/>
  <c r="G151" i="2"/>
  <c r="G152" i="2"/>
  <c r="K141" i="2" s="1"/>
  <c r="G153" i="2"/>
  <c r="K142" i="2" s="1"/>
  <c r="G154" i="2"/>
  <c r="G155" i="2"/>
  <c r="G156" i="2"/>
  <c r="K145" i="2" s="1"/>
  <c r="I157" i="2"/>
  <c r="G158" i="2"/>
  <c r="G159" i="2"/>
  <c r="I159" i="2"/>
  <c r="G160" i="2"/>
  <c r="I161" i="2" s="1"/>
  <c r="I160" i="2"/>
  <c r="G161" i="2"/>
  <c r="I162" i="2" s="1"/>
  <c r="K161" i="2"/>
  <c r="G162" i="2"/>
  <c r="J162" i="2"/>
  <c r="G163" i="2"/>
  <c r="I163" i="2"/>
  <c r="J163" i="2"/>
  <c r="G164" i="2"/>
  <c r="J159" i="2" s="1"/>
  <c r="I164" i="2"/>
  <c r="G165" i="2"/>
  <c r="J160" i="2" s="1"/>
  <c r="G166" i="2"/>
  <c r="J161" i="2" s="1"/>
  <c r="G167" i="2"/>
  <c r="G168" i="2"/>
  <c r="G169" i="2"/>
  <c r="J164" i="2" s="1"/>
  <c r="G170" i="2"/>
  <c r="K159" i="2" s="1"/>
  <c r="G171" i="2"/>
  <c r="K160" i="2" s="1"/>
  <c r="G172" i="2"/>
  <c r="G173" i="2"/>
  <c r="K162" i="2" s="1"/>
  <c r="G174" i="2"/>
  <c r="K163" i="2" s="1"/>
  <c r="G175" i="2"/>
  <c r="K164" i="2" s="1"/>
  <c r="I176" i="2"/>
  <c r="G177" i="2"/>
  <c r="G178" i="2"/>
  <c r="I179" i="2" s="1"/>
  <c r="I178" i="2"/>
  <c r="G179" i="2"/>
  <c r="J179" i="2"/>
  <c r="G180" i="2"/>
  <c r="I180" i="2"/>
  <c r="J180" i="2"/>
  <c r="G181" i="2"/>
  <c r="I181" i="2"/>
  <c r="G182" i="2"/>
  <c r="I183" i="2" s="1"/>
  <c r="I182" i="2"/>
  <c r="G183" i="2"/>
  <c r="J178" i="2" s="1"/>
  <c r="K183" i="2"/>
  <c r="G184" i="2"/>
  <c r="G185" i="2"/>
  <c r="G186" i="2"/>
  <c r="J181" i="2" s="1"/>
  <c r="G187" i="2"/>
  <c r="J182" i="2" s="1"/>
  <c r="G188" i="2"/>
  <c r="J183" i="2" s="1"/>
  <c r="G189" i="2"/>
  <c r="K178" i="2" s="1"/>
  <c r="G190" i="2"/>
  <c r="K179" i="2" s="1"/>
  <c r="G191" i="2"/>
  <c r="K180" i="2" s="1"/>
  <c r="G192" i="2"/>
  <c r="K181" i="2" s="1"/>
  <c r="G193" i="2"/>
  <c r="K182" i="2" s="1"/>
  <c r="G194" i="2"/>
  <c r="I195" i="2"/>
  <c r="G196" i="2"/>
  <c r="I197" i="2" s="1"/>
  <c r="G197" i="2"/>
  <c r="I198" i="2" s="1"/>
  <c r="J197" i="2"/>
  <c r="K197" i="2"/>
  <c r="G198" i="2"/>
  <c r="J198" i="2"/>
  <c r="K198" i="2"/>
  <c r="G199" i="2"/>
  <c r="I199" i="2"/>
  <c r="G200" i="2"/>
  <c r="I201" i="2" s="1"/>
  <c r="I200" i="2"/>
  <c r="K200" i="2"/>
  <c r="G201" i="2"/>
  <c r="I202" i="2" s="1"/>
  <c r="J201" i="2"/>
  <c r="K201" i="2"/>
  <c r="G202" i="2"/>
  <c r="J202" i="2"/>
  <c r="K202" i="2"/>
  <c r="G203" i="2"/>
  <c r="G204" i="2"/>
  <c r="J199" i="2" s="1"/>
  <c r="G205" i="2"/>
  <c r="J200" i="2" s="1"/>
  <c r="G206" i="2"/>
  <c r="G207" i="2"/>
  <c r="G208" i="2"/>
  <c r="G209" i="2"/>
  <c r="G210" i="2"/>
  <c r="K199" i="2" s="1"/>
  <c r="G211" i="2"/>
  <c r="G212" i="2"/>
  <c r="G213" i="2"/>
  <c r="I214" i="2"/>
  <c r="G215" i="2"/>
  <c r="I216" i="2" s="1"/>
  <c r="G216" i="2"/>
  <c r="J216" i="2"/>
  <c r="K216" i="2"/>
  <c r="G217" i="2"/>
  <c r="I217" i="2"/>
  <c r="G218" i="2"/>
  <c r="I219" i="2" s="1"/>
  <c r="I218" i="2"/>
  <c r="G219" i="2"/>
  <c r="I220" i="2" s="1"/>
  <c r="J219" i="2"/>
  <c r="K219" i="2"/>
  <c r="G220" i="2"/>
  <c r="J220" i="2"/>
  <c r="K220" i="2"/>
  <c r="G221" i="2"/>
  <c r="I221" i="2"/>
  <c r="J221" i="2"/>
  <c r="G222" i="2"/>
  <c r="J217" i="2" s="1"/>
  <c r="G223" i="2"/>
  <c r="J218" i="2" s="1"/>
  <c r="G224" i="2"/>
  <c r="G225" i="2"/>
  <c r="G226" i="2"/>
  <c r="G227" i="2"/>
  <c r="G228" i="2"/>
  <c r="K217" i="2" s="1"/>
  <c r="G229" i="2"/>
  <c r="K218" i="2" s="1"/>
  <c r="G230" i="2"/>
  <c r="G231" i="2"/>
  <c r="G232" i="2"/>
  <c r="K221" i="2" s="1"/>
  <c r="I233" i="2"/>
  <c r="G234" i="2"/>
  <c r="G235" i="2"/>
  <c r="I235" i="2"/>
  <c r="M235" i="2" s="1"/>
  <c r="G236" i="2"/>
  <c r="I237" i="2" s="1"/>
  <c r="I236" i="2"/>
  <c r="G237" i="2"/>
  <c r="I238" i="2" s="1"/>
  <c r="J237" i="2"/>
  <c r="G238" i="2"/>
  <c r="J238" i="2"/>
  <c r="G239" i="2"/>
  <c r="I239" i="2"/>
  <c r="G240" i="2"/>
  <c r="J235" i="2" s="1"/>
  <c r="I240" i="2"/>
  <c r="G241" i="2"/>
  <c r="J236" i="2" s="1"/>
  <c r="G242" i="2"/>
  <c r="G243" i="2"/>
  <c r="G244" i="2"/>
  <c r="J239" i="2" s="1"/>
  <c r="G245" i="2"/>
  <c r="J240" i="2" s="1"/>
  <c r="G246" i="2"/>
  <c r="K235" i="2" s="1"/>
  <c r="K244" i="2" s="1"/>
  <c r="G247" i="2"/>
  <c r="K236" i="2" s="1"/>
  <c r="G248" i="2"/>
  <c r="K237" i="2" s="1"/>
  <c r="G249" i="2"/>
  <c r="K238" i="2" s="1"/>
  <c r="G250" i="2"/>
  <c r="K239" i="2" s="1"/>
  <c r="G251" i="2"/>
  <c r="K240" i="2" s="1"/>
  <c r="I252" i="2"/>
  <c r="G253" i="2"/>
  <c r="G254" i="2"/>
  <c r="I255" i="2" s="1"/>
  <c r="I254" i="2"/>
  <c r="G255" i="2"/>
  <c r="I256" i="2" s="1"/>
  <c r="G256" i="2"/>
  <c r="J256" i="2"/>
  <c r="G257" i="2"/>
  <c r="I257" i="2"/>
  <c r="G258" i="2"/>
  <c r="I259" i="2" s="1"/>
  <c r="I258" i="2"/>
  <c r="G259" i="2"/>
  <c r="J254" i="2" s="1"/>
  <c r="K259" i="2"/>
  <c r="G260" i="2"/>
  <c r="J255" i="2" s="1"/>
  <c r="G261" i="2"/>
  <c r="G262" i="2"/>
  <c r="J257" i="2" s="1"/>
  <c r="G263" i="2"/>
  <c r="J258" i="2" s="1"/>
  <c r="G264" i="2"/>
  <c r="J259" i="2" s="1"/>
  <c r="G265" i="2"/>
  <c r="K254" i="2" s="1"/>
  <c r="G266" i="2"/>
  <c r="K255" i="2" s="1"/>
  <c r="G267" i="2"/>
  <c r="K256" i="2" s="1"/>
  <c r="G268" i="2"/>
  <c r="K257" i="2" s="1"/>
  <c r="G269" i="2"/>
  <c r="K258" i="2" s="1"/>
  <c r="G270" i="2"/>
  <c r="I271" i="2"/>
  <c r="G272" i="2"/>
  <c r="I273" i="2" s="1"/>
  <c r="G273" i="2"/>
  <c r="I274" i="2" s="1"/>
  <c r="K273" i="2"/>
  <c r="G274" i="2"/>
  <c r="J274" i="2"/>
  <c r="K274" i="2"/>
  <c r="G275" i="2"/>
  <c r="I275" i="2"/>
  <c r="G276" i="2"/>
  <c r="I277" i="2" s="1"/>
  <c r="I276" i="2"/>
  <c r="G277" i="2"/>
  <c r="I278" i="2" s="1"/>
  <c r="K277" i="2"/>
  <c r="G278" i="2"/>
  <c r="J273" i="2" s="1"/>
  <c r="J278" i="2"/>
  <c r="K278" i="2"/>
  <c r="G279" i="2"/>
  <c r="G280" i="2"/>
  <c r="J275" i="2" s="1"/>
  <c r="G281" i="2"/>
  <c r="J276" i="2" s="1"/>
  <c r="G282" i="2"/>
  <c r="J277" i="2" s="1"/>
  <c r="G283" i="2"/>
  <c r="G284" i="2"/>
  <c r="G285" i="2"/>
  <c r="G286" i="2"/>
  <c r="K275" i="2" s="1"/>
  <c r="G287" i="2"/>
  <c r="K276" i="2" s="1"/>
  <c r="G288" i="2"/>
  <c r="G289" i="2"/>
  <c r="I290" i="2"/>
  <c r="G291" i="2"/>
  <c r="I292" i="2" s="1"/>
  <c r="G292" i="2"/>
  <c r="J292" i="2"/>
  <c r="K292" i="2"/>
  <c r="G293" i="2"/>
  <c r="I293" i="2"/>
  <c r="G294" i="2"/>
  <c r="I295" i="2" s="1"/>
  <c r="I294" i="2"/>
  <c r="G295" i="2"/>
  <c r="I296" i="2" s="1"/>
  <c r="K295" i="2"/>
  <c r="G296" i="2"/>
  <c r="J296" i="2"/>
  <c r="K296" i="2"/>
  <c r="G297" i="2"/>
  <c r="I297" i="2"/>
  <c r="J297" i="2"/>
  <c r="G298" i="2"/>
  <c r="J293" i="2" s="1"/>
  <c r="G299" i="2"/>
  <c r="J294" i="2" s="1"/>
  <c r="G300" i="2"/>
  <c r="J295" i="2" s="1"/>
  <c r="G301" i="2"/>
  <c r="G302" i="2"/>
  <c r="G303" i="2"/>
  <c r="G304" i="2"/>
  <c r="K293" i="2" s="1"/>
  <c r="G305" i="2"/>
  <c r="K294" i="2" s="1"/>
  <c r="G306" i="2"/>
  <c r="G307" i="2"/>
  <c r="G308" i="2"/>
  <c r="K297" i="2" s="1"/>
  <c r="I309" i="2"/>
  <c r="G310" i="2"/>
  <c r="G311" i="2"/>
  <c r="I311" i="2"/>
  <c r="J311" i="2"/>
  <c r="G312" i="2"/>
  <c r="I313" i="2" s="1"/>
  <c r="I312" i="2"/>
  <c r="G313" i="2"/>
  <c r="I314" i="2" s="1"/>
  <c r="G314" i="2"/>
  <c r="J314" i="2"/>
  <c r="G315" i="2"/>
  <c r="I315" i="2"/>
  <c r="J315" i="2"/>
  <c r="G316" i="2"/>
  <c r="I316" i="2"/>
  <c r="G317" i="2"/>
  <c r="J312" i="2" s="1"/>
  <c r="G318" i="2"/>
  <c r="J313" i="2" s="1"/>
  <c r="G319" i="2"/>
  <c r="G320" i="2"/>
  <c r="G321" i="2"/>
  <c r="J316" i="2" s="1"/>
  <c r="G322" i="2"/>
  <c r="K311" i="2" s="1"/>
  <c r="G323" i="2"/>
  <c r="K312" i="2" s="1"/>
  <c r="G324" i="2"/>
  <c r="K313" i="2" s="1"/>
  <c r="G325" i="2"/>
  <c r="K314" i="2" s="1"/>
  <c r="G326" i="2"/>
  <c r="K315" i="2" s="1"/>
  <c r="G327" i="2"/>
  <c r="K316" i="2" s="1"/>
  <c r="I328" i="2"/>
  <c r="G329" i="2"/>
  <c r="G330" i="2"/>
  <c r="I331" i="2" s="1"/>
  <c r="I330" i="2"/>
  <c r="G331" i="2"/>
  <c r="I332" i="2" s="1"/>
  <c r="G332" i="2"/>
  <c r="J332" i="2"/>
  <c r="G333" i="2"/>
  <c r="I333" i="2"/>
  <c r="G334" i="2"/>
  <c r="I335" i="2" s="1"/>
  <c r="I334" i="2"/>
  <c r="G335" i="2"/>
  <c r="J330" i="2" s="1"/>
  <c r="K335" i="2"/>
  <c r="G336" i="2"/>
  <c r="J331" i="2" s="1"/>
  <c r="G337" i="2"/>
  <c r="G338" i="2"/>
  <c r="J333" i="2" s="1"/>
  <c r="G339" i="2"/>
  <c r="J334" i="2" s="1"/>
  <c r="G340" i="2"/>
  <c r="J335" i="2" s="1"/>
  <c r="G341" i="2"/>
  <c r="K330" i="2" s="1"/>
  <c r="G342" i="2"/>
  <c r="K331" i="2" s="1"/>
  <c r="G343" i="2"/>
  <c r="K332" i="2" s="1"/>
  <c r="G344" i="2"/>
  <c r="K333" i="2" s="1"/>
  <c r="G345" i="2"/>
  <c r="K334" i="2" s="1"/>
  <c r="G346" i="2"/>
  <c r="I347" i="2"/>
  <c r="G348" i="2"/>
  <c r="I349" i="2" s="1"/>
  <c r="G349" i="2"/>
  <c r="I350" i="2" s="1"/>
  <c r="K349" i="2"/>
  <c r="G350" i="2"/>
  <c r="J350" i="2"/>
  <c r="K350" i="2"/>
  <c r="G351" i="2"/>
  <c r="I351" i="2"/>
  <c r="J351" i="2"/>
  <c r="G352" i="2"/>
  <c r="I353" i="2" s="1"/>
  <c r="I352" i="2"/>
  <c r="G353" i="2"/>
  <c r="I354" i="2" s="1"/>
  <c r="K353" i="2"/>
  <c r="G354" i="2"/>
  <c r="J349" i="2" s="1"/>
  <c r="J354" i="2"/>
  <c r="K354" i="2"/>
  <c r="G355" i="2"/>
  <c r="G356" i="2"/>
  <c r="G357" i="2"/>
  <c r="J352" i="2" s="1"/>
  <c r="G358" i="2"/>
  <c r="J353" i="2" s="1"/>
  <c r="G359" i="2"/>
  <c r="G360" i="2"/>
  <c r="G361" i="2"/>
  <c r="G362" i="2"/>
  <c r="K351" i="2" s="1"/>
  <c r="G363" i="2"/>
  <c r="K352" i="2" s="1"/>
  <c r="G364" i="2"/>
  <c r="G365" i="2"/>
  <c r="I366" i="2"/>
  <c r="G367" i="2"/>
  <c r="I368" i="2" s="1"/>
  <c r="G368" i="2"/>
  <c r="J368" i="2"/>
  <c r="K368" i="2"/>
  <c r="G369" i="2"/>
  <c r="I369" i="2"/>
  <c r="J369" i="2"/>
  <c r="G370" i="2"/>
  <c r="I371" i="2" s="1"/>
  <c r="I370" i="2"/>
  <c r="G371" i="2"/>
  <c r="I372" i="2" s="1"/>
  <c r="K371" i="2"/>
  <c r="G372" i="2"/>
  <c r="J372" i="2"/>
  <c r="K372" i="2"/>
  <c r="G373" i="2"/>
  <c r="I373" i="2"/>
  <c r="J373" i="2"/>
  <c r="G374" i="2"/>
  <c r="G375" i="2"/>
  <c r="J370" i="2" s="1"/>
  <c r="G376" i="2"/>
  <c r="J371" i="2" s="1"/>
  <c r="G377" i="2"/>
  <c r="G378" i="2"/>
  <c r="G379" i="2"/>
  <c r="G380" i="2"/>
  <c r="K369" i="2" s="1"/>
  <c r="G381" i="2"/>
  <c r="K370" i="2" s="1"/>
  <c r="G382" i="2"/>
  <c r="G383" i="2"/>
  <c r="G384" i="2"/>
  <c r="K373" i="2" s="1"/>
  <c r="I385" i="2"/>
  <c r="G386" i="2"/>
  <c r="G387" i="2"/>
  <c r="I387" i="2"/>
  <c r="J387" i="2"/>
  <c r="G388" i="2"/>
  <c r="I389" i="2" s="1"/>
  <c r="I388" i="2"/>
  <c r="G389" i="2"/>
  <c r="I390" i="2" s="1"/>
  <c r="G390" i="2"/>
  <c r="J390" i="2"/>
  <c r="G391" i="2"/>
  <c r="I391" i="2"/>
  <c r="J391" i="2"/>
  <c r="G392" i="2"/>
  <c r="I392" i="2"/>
  <c r="G393" i="2"/>
  <c r="J388" i="2" s="1"/>
  <c r="G394" i="2"/>
  <c r="J389" i="2" s="1"/>
  <c r="G395" i="2"/>
  <c r="G396" i="2"/>
  <c r="G397" i="2"/>
  <c r="J392" i="2" s="1"/>
  <c r="G398" i="2"/>
  <c r="K387" i="2" s="1"/>
  <c r="G399" i="2"/>
  <c r="K388" i="2" s="1"/>
  <c r="G400" i="2"/>
  <c r="K389" i="2" s="1"/>
  <c r="G401" i="2"/>
  <c r="K390" i="2" s="1"/>
  <c r="G402" i="2"/>
  <c r="K391" i="2" s="1"/>
  <c r="G403" i="2"/>
  <c r="K392" i="2" s="1"/>
  <c r="I404" i="2"/>
  <c r="G405" i="2"/>
  <c r="G406" i="2"/>
  <c r="I406" i="2"/>
  <c r="M406" i="2" s="1"/>
  <c r="G407" i="2"/>
  <c r="I407" i="2"/>
  <c r="J407" i="2"/>
  <c r="G408" i="2"/>
  <c r="I409" i="2" s="1"/>
  <c r="I408" i="2"/>
  <c r="G409" i="2"/>
  <c r="I410" i="2" s="1"/>
  <c r="J409" i="2"/>
  <c r="K409" i="2"/>
  <c r="G410" i="2"/>
  <c r="J410" i="2"/>
  <c r="K410" i="2"/>
  <c r="G411" i="2"/>
  <c r="J406" i="2" s="1"/>
  <c r="I411" i="2"/>
  <c r="J411" i="2"/>
  <c r="G412" i="2"/>
  <c r="G413" i="2"/>
  <c r="J408" i="2" s="1"/>
  <c r="G414" i="2"/>
  <c r="G415" i="2"/>
  <c r="G416" i="2"/>
  <c r="G417" i="2"/>
  <c r="K406" i="2" s="1"/>
  <c r="G418" i="2"/>
  <c r="K407" i="2" s="1"/>
  <c r="G419" i="2"/>
  <c r="K408" i="2" s="1"/>
  <c r="G420" i="2"/>
  <c r="G421" i="2"/>
  <c r="G422" i="2"/>
  <c r="K411" i="2" s="1"/>
  <c r="J16" i="2"/>
  <c r="K16" i="2"/>
  <c r="J17" i="2"/>
  <c r="K17" i="2"/>
  <c r="J18" i="2"/>
  <c r="K18" i="2"/>
  <c r="J19" i="2"/>
  <c r="K19" i="2"/>
  <c r="J20" i="2"/>
  <c r="K20" i="2"/>
  <c r="J21" i="2"/>
  <c r="K21" i="2"/>
  <c r="I17" i="2"/>
  <c r="I18" i="2"/>
  <c r="I19" i="2"/>
  <c r="I20" i="2"/>
  <c r="I21" i="2"/>
  <c r="I16" i="2"/>
  <c r="M9" i="2"/>
  <c r="M10" i="2"/>
  <c r="M11" i="2" s="1"/>
  <c r="M12" i="2" s="1"/>
  <c r="M8" i="2"/>
  <c r="M7" i="2"/>
  <c r="K8" i="2"/>
  <c r="K9" i="2"/>
  <c r="K10" i="2"/>
  <c r="K11" i="2"/>
  <c r="K12" i="2"/>
  <c r="K7" i="2"/>
  <c r="J8" i="2"/>
  <c r="J9" i="2"/>
  <c r="J10" i="2"/>
  <c r="J11" i="2"/>
  <c r="J12" i="2"/>
  <c r="J7" i="2"/>
  <c r="I8" i="2"/>
  <c r="I9" i="2"/>
  <c r="I10" i="2"/>
  <c r="I11" i="2"/>
  <c r="I12" i="2"/>
  <c r="I7" i="2"/>
  <c r="I5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6" i="2"/>
  <c r="D102" i="4"/>
  <c r="D103" i="4"/>
  <c r="D104" i="4"/>
  <c r="D105" i="4"/>
  <c r="D106" i="4"/>
  <c r="D107" i="4"/>
  <c r="D108" i="4"/>
  <c r="D109" i="4"/>
  <c r="D110" i="4"/>
  <c r="D111" i="4"/>
  <c r="D112" i="4"/>
  <c r="D113" i="4"/>
  <c r="D114" i="4"/>
  <c r="D115" i="4"/>
  <c r="D116" i="4"/>
  <c r="D117" i="4"/>
  <c r="D118" i="4"/>
  <c r="D101" i="4"/>
  <c r="C103" i="4"/>
  <c r="C104" i="4"/>
  <c r="C105" i="4" s="1"/>
  <c r="C106" i="4" s="1"/>
  <c r="C107" i="4" s="1"/>
  <c r="C108" i="4" s="1"/>
  <c r="C109" i="4" s="1"/>
  <c r="C110" i="4" s="1"/>
  <c r="C111" i="4" s="1"/>
  <c r="C112" i="4" s="1"/>
  <c r="C113" i="4" s="1"/>
  <c r="C114" i="4" s="1"/>
  <c r="C115" i="4" s="1"/>
  <c r="C116" i="4" s="1"/>
  <c r="C117" i="4" s="1"/>
  <c r="C118" i="4" s="1"/>
  <c r="C102" i="4"/>
  <c r="C101" i="4"/>
  <c r="A4742" i="3"/>
  <c r="A4743" i="3" s="1"/>
  <c r="A4744" i="3" s="1"/>
  <c r="A4745" i="3" s="1"/>
  <c r="A4746" i="3" s="1"/>
  <c r="A4747" i="3" s="1"/>
  <c r="A4748" i="3" s="1"/>
  <c r="A4749" i="3" s="1"/>
  <c r="A4750" i="3" s="1"/>
  <c r="A4751" i="3" s="1"/>
  <c r="A4752" i="3" s="1"/>
  <c r="A4753" i="3" s="1"/>
  <c r="A4754" i="3" s="1"/>
  <c r="A4755" i="3" s="1"/>
  <c r="A4756" i="3" s="1"/>
  <c r="A4757" i="3" s="1"/>
  <c r="A4740" i="3"/>
  <c r="A4741" i="3" s="1"/>
  <c r="A4701" i="3"/>
  <c r="A4702" i="3" s="1"/>
  <c r="A4703" i="3" s="1"/>
  <c r="A4704" i="3" s="1"/>
  <c r="A4705" i="3" s="1"/>
  <c r="A4706" i="3" s="1"/>
  <c r="A4707" i="3" s="1"/>
  <c r="A4708" i="3" s="1"/>
  <c r="A4709" i="3" s="1"/>
  <c r="A4710" i="3" s="1"/>
  <c r="A4711" i="3" s="1"/>
  <c r="A4712" i="3" s="1"/>
  <c r="A4713" i="3" s="1"/>
  <c r="A4714" i="3" s="1"/>
  <c r="A4715" i="3" s="1"/>
  <c r="A4716" i="3" s="1"/>
  <c r="A4717" i="3" s="1"/>
  <c r="A4718" i="3" s="1"/>
  <c r="A4664" i="3"/>
  <c r="A4665" i="3" s="1"/>
  <c r="A4666" i="3" s="1"/>
  <c r="A4667" i="3" s="1"/>
  <c r="A4668" i="3" s="1"/>
  <c r="A4669" i="3" s="1"/>
  <c r="A4670" i="3" s="1"/>
  <c r="A4671" i="3" s="1"/>
  <c r="A4672" i="3" s="1"/>
  <c r="A4673" i="3" s="1"/>
  <c r="A4674" i="3" s="1"/>
  <c r="A4675" i="3" s="1"/>
  <c r="A4676" i="3" s="1"/>
  <c r="A4677" i="3" s="1"/>
  <c r="A4678" i="3" s="1"/>
  <c r="A4679" i="3" s="1"/>
  <c r="A4662" i="3"/>
  <c r="A4663" i="3" s="1"/>
  <c r="A4639" i="3"/>
  <c r="A4640" i="3" s="1"/>
  <c r="A4623" i="3"/>
  <c r="A4624" i="3" s="1"/>
  <c r="A4625" i="3" s="1"/>
  <c r="A4626" i="3" s="1"/>
  <c r="A4627" i="3" s="1"/>
  <c r="A4628" i="3" s="1"/>
  <c r="A4629" i="3" s="1"/>
  <c r="A4630" i="3" s="1"/>
  <c r="A4631" i="3" s="1"/>
  <c r="A4632" i="3" s="1"/>
  <c r="A4633" i="3" s="1"/>
  <c r="A4634" i="3" s="1"/>
  <c r="A4635" i="3" s="1"/>
  <c r="A4636" i="3" s="1"/>
  <c r="A4637" i="3" s="1"/>
  <c r="A4638" i="3" s="1"/>
  <c r="A4586" i="3"/>
  <c r="A4587" i="3" s="1"/>
  <c r="A4588" i="3" s="1"/>
  <c r="A4589" i="3" s="1"/>
  <c r="A4590" i="3" s="1"/>
  <c r="A4591" i="3" s="1"/>
  <c r="A4592" i="3" s="1"/>
  <c r="A4593" i="3" s="1"/>
  <c r="A4594" i="3" s="1"/>
  <c r="A4595" i="3" s="1"/>
  <c r="A4596" i="3" s="1"/>
  <c r="A4597" i="3" s="1"/>
  <c r="A4598" i="3" s="1"/>
  <c r="A4599" i="3" s="1"/>
  <c r="A4600" i="3" s="1"/>
  <c r="A4601" i="3" s="1"/>
  <c r="A4584" i="3"/>
  <c r="A4585" i="3" s="1"/>
  <c r="A4553" i="3"/>
  <c r="A4554" i="3" s="1"/>
  <c r="A4555" i="3" s="1"/>
  <c r="A4556" i="3" s="1"/>
  <c r="A4557" i="3" s="1"/>
  <c r="A4558" i="3" s="1"/>
  <c r="A4559" i="3" s="1"/>
  <c r="A4560" i="3" s="1"/>
  <c r="A4561" i="3" s="1"/>
  <c r="A4562" i="3" s="1"/>
  <c r="A4545" i="3"/>
  <c r="A4546" i="3" s="1"/>
  <c r="A4547" i="3" s="1"/>
  <c r="A4548" i="3" s="1"/>
  <c r="A4549" i="3" s="1"/>
  <c r="A4550" i="3" s="1"/>
  <c r="A4551" i="3" s="1"/>
  <c r="A4552" i="3" s="1"/>
  <c r="A4516" i="3"/>
  <c r="A4517" i="3" s="1"/>
  <c r="A4518" i="3" s="1"/>
  <c r="A4519" i="3" s="1"/>
  <c r="A4520" i="3" s="1"/>
  <c r="A4521" i="3" s="1"/>
  <c r="A4522" i="3" s="1"/>
  <c r="A4523" i="3" s="1"/>
  <c r="A4508" i="3"/>
  <c r="A4509" i="3" s="1"/>
  <c r="A4510" i="3" s="1"/>
  <c r="A4511" i="3" s="1"/>
  <c r="A4512" i="3" s="1"/>
  <c r="A4513" i="3" s="1"/>
  <c r="A4514" i="3" s="1"/>
  <c r="A4515" i="3" s="1"/>
  <c r="A4506" i="3"/>
  <c r="A4507" i="3" s="1"/>
  <c r="A4467" i="3"/>
  <c r="A4468" i="3" s="1"/>
  <c r="A4469" i="3" s="1"/>
  <c r="A4470" i="3" s="1"/>
  <c r="A4471" i="3" s="1"/>
  <c r="A4472" i="3" s="1"/>
  <c r="A4473" i="3" s="1"/>
  <c r="A4474" i="3" s="1"/>
  <c r="A4475" i="3" s="1"/>
  <c r="A4476" i="3" s="1"/>
  <c r="A4477" i="3" s="1"/>
  <c r="A4478" i="3" s="1"/>
  <c r="A4479" i="3" s="1"/>
  <c r="A4480" i="3" s="1"/>
  <c r="A4481" i="3" s="1"/>
  <c r="A4482" i="3" s="1"/>
  <c r="A4483" i="3" s="1"/>
  <c r="A4484" i="3" s="1"/>
  <c r="A4430" i="3"/>
  <c r="A4431" i="3" s="1"/>
  <c r="A4432" i="3" s="1"/>
  <c r="A4433" i="3" s="1"/>
  <c r="A4434" i="3" s="1"/>
  <c r="A4435" i="3" s="1"/>
  <c r="A4436" i="3" s="1"/>
  <c r="A4437" i="3" s="1"/>
  <c r="A4438" i="3" s="1"/>
  <c r="A4439" i="3" s="1"/>
  <c r="A4440" i="3" s="1"/>
  <c r="A4441" i="3" s="1"/>
  <c r="A4442" i="3" s="1"/>
  <c r="A4443" i="3" s="1"/>
  <c r="A4444" i="3" s="1"/>
  <c r="A4445" i="3" s="1"/>
  <c r="A4428" i="3"/>
  <c r="A4429" i="3" s="1"/>
  <c r="A4389" i="3"/>
  <c r="A4390" i="3" s="1"/>
  <c r="A4391" i="3" s="1"/>
  <c r="A4392" i="3" s="1"/>
  <c r="A4393" i="3" s="1"/>
  <c r="A4394" i="3" s="1"/>
  <c r="A4395" i="3" s="1"/>
  <c r="A4396" i="3" s="1"/>
  <c r="A4397" i="3" s="1"/>
  <c r="A4398" i="3" s="1"/>
  <c r="A4399" i="3" s="1"/>
  <c r="A4400" i="3" s="1"/>
  <c r="A4401" i="3" s="1"/>
  <c r="A4402" i="3" s="1"/>
  <c r="A4403" i="3" s="1"/>
  <c r="A4404" i="3" s="1"/>
  <c r="A4405" i="3" s="1"/>
  <c r="A4406" i="3" s="1"/>
  <c r="A4352" i="3"/>
  <c r="A4353" i="3" s="1"/>
  <c r="A4354" i="3" s="1"/>
  <c r="A4355" i="3" s="1"/>
  <c r="A4356" i="3" s="1"/>
  <c r="A4357" i="3" s="1"/>
  <c r="A4358" i="3" s="1"/>
  <c r="A4359" i="3" s="1"/>
  <c r="A4360" i="3" s="1"/>
  <c r="A4361" i="3" s="1"/>
  <c r="A4362" i="3" s="1"/>
  <c r="A4363" i="3" s="1"/>
  <c r="A4364" i="3" s="1"/>
  <c r="A4365" i="3" s="1"/>
  <c r="A4366" i="3" s="1"/>
  <c r="A4367" i="3" s="1"/>
  <c r="A4350" i="3"/>
  <c r="A4351" i="3" s="1"/>
  <c r="A4327" i="3"/>
  <c r="A4328" i="3" s="1"/>
  <c r="A4311" i="3"/>
  <c r="A4312" i="3" s="1"/>
  <c r="A4313" i="3" s="1"/>
  <c r="A4314" i="3" s="1"/>
  <c r="A4315" i="3" s="1"/>
  <c r="A4316" i="3" s="1"/>
  <c r="A4317" i="3" s="1"/>
  <c r="A4318" i="3" s="1"/>
  <c r="A4319" i="3" s="1"/>
  <c r="A4320" i="3" s="1"/>
  <c r="A4321" i="3" s="1"/>
  <c r="A4322" i="3" s="1"/>
  <c r="A4323" i="3" s="1"/>
  <c r="A4324" i="3" s="1"/>
  <c r="A4325" i="3" s="1"/>
  <c r="A4326" i="3" s="1"/>
  <c r="A4274" i="3"/>
  <c r="A4275" i="3" s="1"/>
  <c r="A4276" i="3" s="1"/>
  <c r="A4277" i="3" s="1"/>
  <c r="A4278" i="3" s="1"/>
  <c r="A4279" i="3" s="1"/>
  <c r="A4280" i="3" s="1"/>
  <c r="A4281" i="3" s="1"/>
  <c r="A4282" i="3" s="1"/>
  <c r="A4283" i="3" s="1"/>
  <c r="A4284" i="3" s="1"/>
  <c r="A4285" i="3" s="1"/>
  <c r="A4286" i="3" s="1"/>
  <c r="A4287" i="3" s="1"/>
  <c r="A4288" i="3" s="1"/>
  <c r="A4289" i="3" s="1"/>
  <c r="A4272" i="3"/>
  <c r="A4273" i="3" s="1"/>
  <c r="A4241" i="3"/>
  <c r="A4242" i="3" s="1"/>
  <c r="A4243" i="3" s="1"/>
  <c r="A4244" i="3" s="1"/>
  <c r="A4245" i="3" s="1"/>
  <c r="A4246" i="3" s="1"/>
  <c r="A4247" i="3" s="1"/>
  <c r="A4248" i="3" s="1"/>
  <c r="A4249" i="3" s="1"/>
  <c r="A4250" i="3" s="1"/>
  <c r="A4233" i="3"/>
  <c r="A4234" i="3" s="1"/>
  <c r="A4235" i="3" s="1"/>
  <c r="A4236" i="3" s="1"/>
  <c r="A4237" i="3" s="1"/>
  <c r="A4238" i="3" s="1"/>
  <c r="A4239" i="3" s="1"/>
  <c r="A4240" i="3" s="1"/>
  <c r="A4204" i="3"/>
  <c r="A4205" i="3" s="1"/>
  <c r="A4206" i="3" s="1"/>
  <c r="A4207" i="3" s="1"/>
  <c r="A4208" i="3" s="1"/>
  <c r="A4209" i="3" s="1"/>
  <c r="A4210" i="3" s="1"/>
  <c r="A4211" i="3" s="1"/>
  <c r="A4196" i="3"/>
  <c r="A4197" i="3" s="1"/>
  <c r="A4198" i="3" s="1"/>
  <c r="A4199" i="3" s="1"/>
  <c r="A4200" i="3" s="1"/>
  <c r="A4201" i="3" s="1"/>
  <c r="A4202" i="3" s="1"/>
  <c r="A4203" i="3" s="1"/>
  <c r="A4194" i="3"/>
  <c r="A4195" i="3" s="1"/>
  <c r="A4155" i="3"/>
  <c r="A4156" i="3" s="1"/>
  <c r="A4157" i="3" s="1"/>
  <c r="A4158" i="3" s="1"/>
  <c r="A4159" i="3" s="1"/>
  <c r="A4160" i="3" s="1"/>
  <c r="A4161" i="3" s="1"/>
  <c r="A4162" i="3" s="1"/>
  <c r="A4163" i="3" s="1"/>
  <c r="A4164" i="3" s="1"/>
  <c r="A4165" i="3" s="1"/>
  <c r="A4166" i="3" s="1"/>
  <c r="A4167" i="3" s="1"/>
  <c r="A4168" i="3" s="1"/>
  <c r="A4169" i="3" s="1"/>
  <c r="A4170" i="3" s="1"/>
  <c r="A4171" i="3" s="1"/>
  <c r="A4172" i="3" s="1"/>
  <c r="A4118" i="3"/>
  <c r="A4119" i="3" s="1"/>
  <c r="A4120" i="3" s="1"/>
  <c r="A4121" i="3" s="1"/>
  <c r="A4122" i="3" s="1"/>
  <c r="A4123" i="3" s="1"/>
  <c r="A4124" i="3" s="1"/>
  <c r="A4125" i="3" s="1"/>
  <c r="A4126" i="3" s="1"/>
  <c r="A4127" i="3" s="1"/>
  <c r="A4128" i="3" s="1"/>
  <c r="A4129" i="3" s="1"/>
  <c r="A4130" i="3" s="1"/>
  <c r="A4131" i="3" s="1"/>
  <c r="A4132" i="3" s="1"/>
  <c r="A4133" i="3" s="1"/>
  <c r="A4116" i="3"/>
  <c r="A4117" i="3" s="1"/>
  <c r="A4078" i="3"/>
  <c r="A4079" i="3" s="1"/>
  <c r="A4080" i="3" s="1"/>
  <c r="A4081" i="3" s="1"/>
  <c r="A4082" i="3" s="1"/>
  <c r="A4083" i="3" s="1"/>
  <c r="A4084" i="3" s="1"/>
  <c r="A4085" i="3" s="1"/>
  <c r="A4086" i="3" s="1"/>
  <c r="A4087" i="3" s="1"/>
  <c r="A4088" i="3" s="1"/>
  <c r="A4089" i="3" s="1"/>
  <c r="A4090" i="3" s="1"/>
  <c r="A4091" i="3" s="1"/>
  <c r="A4092" i="3" s="1"/>
  <c r="A4093" i="3" s="1"/>
  <c r="A4094" i="3" s="1"/>
  <c r="A4077" i="3"/>
  <c r="A4053" i="3"/>
  <c r="A4054" i="3" s="1"/>
  <c r="A4055" i="3" s="1"/>
  <c r="A4039" i="3"/>
  <c r="A4040" i="3" s="1"/>
  <c r="A4041" i="3" s="1"/>
  <c r="A4042" i="3" s="1"/>
  <c r="A4043" i="3" s="1"/>
  <c r="A4044" i="3" s="1"/>
  <c r="A4045" i="3" s="1"/>
  <c r="A4046" i="3" s="1"/>
  <c r="A4047" i="3" s="1"/>
  <c r="A4048" i="3" s="1"/>
  <c r="A4049" i="3" s="1"/>
  <c r="A4050" i="3" s="1"/>
  <c r="A4051" i="3" s="1"/>
  <c r="A4052" i="3" s="1"/>
  <c r="A4038" i="3"/>
  <c r="A4000" i="3"/>
  <c r="A4001" i="3" s="1"/>
  <c r="A4002" i="3" s="1"/>
  <c r="A4003" i="3" s="1"/>
  <c r="A4004" i="3" s="1"/>
  <c r="A4005" i="3" s="1"/>
  <c r="A4006" i="3" s="1"/>
  <c r="A4007" i="3" s="1"/>
  <c r="A4008" i="3" s="1"/>
  <c r="A4009" i="3" s="1"/>
  <c r="A4010" i="3" s="1"/>
  <c r="A4011" i="3" s="1"/>
  <c r="A4012" i="3" s="1"/>
  <c r="A4013" i="3" s="1"/>
  <c r="A4014" i="3" s="1"/>
  <c r="A4015" i="3" s="1"/>
  <c r="A4016" i="3" s="1"/>
  <c r="A3999" i="3"/>
  <c r="A3965" i="3"/>
  <c r="A3966" i="3" s="1"/>
  <c r="A3967" i="3" s="1"/>
  <c r="A3968" i="3" s="1"/>
  <c r="A3969" i="3" s="1"/>
  <c r="A3970" i="3" s="1"/>
  <c r="A3971" i="3" s="1"/>
  <c r="A3972" i="3" s="1"/>
  <c r="A3973" i="3" s="1"/>
  <c r="A3974" i="3" s="1"/>
  <c r="A3975" i="3" s="1"/>
  <c r="A3976" i="3" s="1"/>
  <c r="A3977" i="3" s="1"/>
  <c r="A3961" i="3"/>
  <c r="A3962" i="3" s="1"/>
  <c r="A3963" i="3" s="1"/>
  <c r="A3964" i="3" s="1"/>
  <c r="A3960" i="3"/>
  <c r="A3922" i="3"/>
  <c r="A3923" i="3" s="1"/>
  <c r="A3924" i="3" s="1"/>
  <c r="A3925" i="3" s="1"/>
  <c r="A3926" i="3" s="1"/>
  <c r="A3927" i="3" s="1"/>
  <c r="A3928" i="3" s="1"/>
  <c r="A3929" i="3" s="1"/>
  <c r="A3930" i="3" s="1"/>
  <c r="A3931" i="3" s="1"/>
  <c r="A3932" i="3" s="1"/>
  <c r="A3933" i="3" s="1"/>
  <c r="A3934" i="3" s="1"/>
  <c r="A3935" i="3" s="1"/>
  <c r="A3936" i="3" s="1"/>
  <c r="A3937" i="3" s="1"/>
  <c r="A3938" i="3" s="1"/>
  <c r="A3921" i="3"/>
  <c r="A3887" i="3"/>
  <c r="A3888" i="3" s="1"/>
  <c r="A3889" i="3" s="1"/>
  <c r="A3890" i="3" s="1"/>
  <c r="A3891" i="3" s="1"/>
  <c r="A3892" i="3" s="1"/>
  <c r="A3893" i="3" s="1"/>
  <c r="A3894" i="3" s="1"/>
  <c r="A3895" i="3" s="1"/>
  <c r="A3896" i="3" s="1"/>
  <c r="A3897" i="3" s="1"/>
  <c r="A3898" i="3" s="1"/>
  <c r="A3899" i="3" s="1"/>
  <c r="A3883" i="3"/>
  <c r="A3884" i="3" s="1"/>
  <c r="A3885" i="3" s="1"/>
  <c r="A3886" i="3" s="1"/>
  <c r="A3882" i="3"/>
  <c r="A3844" i="3"/>
  <c r="A3845" i="3" s="1"/>
  <c r="A3846" i="3" s="1"/>
  <c r="A3847" i="3" s="1"/>
  <c r="A3848" i="3" s="1"/>
  <c r="A3849" i="3" s="1"/>
  <c r="A3850" i="3" s="1"/>
  <c r="A3851" i="3" s="1"/>
  <c r="A3852" i="3" s="1"/>
  <c r="A3853" i="3" s="1"/>
  <c r="A3854" i="3" s="1"/>
  <c r="A3855" i="3" s="1"/>
  <c r="A3856" i="3" s="1"/>
  <c r="A3857" i="3" s="1"/>
  <c r="A3858" i="3" s="1"/>
  <c r="A3859" i="3" s="1"/>
  <c r="A3860" i="3" s="1"/>
  <c r="A3843" i="3"/>
  <c r="A3809" i="3"/>
  <c r="A3810" i="3" s="1"/>
  <c r="A3811" i="3" s="1"/>
  <c r="A3812" i="3" s="1"/>
  <c r="A3813" i="3" s="1"/>
  <c r="A3814" i="3" s="1"/>
  <c r="A3815" i="3" s="1"/>
  <c r="A3816" i="3" s="1"/>
  <c r="A3817" i="3" s="1"/>
  <c r="A3818" i="3" s="1"/>
  <c r="A3819" i="3" s="1"/>
  <c r="A3820" i="3" s="1"/>
  <c r="A3821" i="3" s="1"/>
  <c r="A3805" i="3"/>
  <c r="A3806" i="3" s="1"/>
  <c r="A3807" i="3" s="1"/>
  <c r="A3808" i="3" s="1"/>
  <c r="A3804" i="3"/>
  <c r="A3766" i="3"/>
  <c r="A3767" i="3" s="1"/>
  <c r="A3768" i="3" s="1"/>
  <c r="A3769" i="3" s="1"/>
  <c r="A3770" i="3" s="1"/>
  <c r="A3771" i="3" s="1"/>
  <c r="A3772" i="3" s="1"/>
  <c r="A3773" i="3" s="1"/>
  <c r="A3774" i="3" s="1"/>
  <c r="A3775" i="3" s="1"/>
  <c r="A3776" i="3" s="1"/>
  <c r="A3777" i="3" s="1"/>
  <c r="A3778" i="3" s="1"/>
  <c r="A3779" i="3" s="1"/>
  <c r="A3780" i="3" s="1"/>
  <c r="A3781" i="3" s="1"/>
  <c r="A3782" i="3" s="1"/>
  <c r="A3765" i="3"/>
  <c r="A3731" i="3"/>
  <c r="A3732" i="3" s="1"/>
  <c r="A3733" i="3" s="1"/>
  <c r="A3734" i="3" s="1"/>
  <c r="A3735" i="3" s="1"/>
  <c r="A3736" i="3" s="1"/>
  <c r="A3737" i="3" s="1"/>
  <c r="A3738" i="3" s="1"/>
  <c r="A3739" i="3" s="1"/>
  <c r="A3740" i="3" s="1"/>
  <c r="A3741" i="3" s="1"/>
  <c r="A3742" i="3" s="1"/>
  <c r="A3743" i="3" s="1"/>
  <c r="A3727" i="3"/>
  <c r="A3728" i="3" s="1"/>
  <c r="A3729" i="3" s="1"/>
  <c r="A3730" i="3" s="1"/>
  <c r="A3726" i="3"/>
  <c r="A3688" i="3"/>
  <c r="A3689" i="3" s="1"/>
  <c r="A3690" i="3" s="1"/>
  <c r="A3691" i="3" s="1"/>
  <c r="A3692" i="3" s="1"/>
  <c r="A3693" i="3" s="1"/>
  <c r="A3694" i="3" s="1"/>
  <c r="A3695" i="3" s="1"/>
  <c r="A3696" i="3" s="1"/>
  <c r="A3697" i="3" s="1"/>
  <c r="A3698" i="3" s="1"/>
  <c r="A3699" i="3" s="1"/>
  <c r="A3700" i="3" s="1"/>
  <c r="A3701" i="3" s="1"/>
  <c r="A3702" i="3" s="1"/>
  <c r="A3703" i="3" s="1"/>
  <c r="A3704" i="3" s="1"/>
  <c r="A3687" i="3"/>
  <c r="A3653" i="3"/>
  <c r="A3654" i="3" s="1"/>
  <c r="A3655" i="3" s="1"/>
  <c r="A3656" i="3" s="1"/>
  <c r="A3657" i="3" s="1"/>
  <c r="A3658" i="3" s="1"/>
  <c r="A3659" i="3" s="1"/>
  <c r="A3660" i="3" s="1"/>
  <c r="A3661" i="3" s="1"/>
  <c r="A3662" i="3" s="1"/>
  <c r="A3663" i="3" s="1"/>
  <c r="A3664" i="3" s="1"/>
  <c r="A3665" i="3" s="1"/>
  <c r="A3649" i="3"/>
  <c r="A3650" i="3" s="1"/>
  <c r="A3651" i="3" s="1"/>
  <c r="A3652" i="3" s="1"/>
  <c r="A3648" i="3"/>
  <c r="A3610" i="3"/>
  <c r="A3611" i="3" s="1"/>
  <c r="A3612" i="3" s="1"/>
  <c r="A3613" i="3" s="1"/>
  <c r="A3614" i="3" s="1"/>
  <c r="A3615" i="3" s="1"/>
  <c r="A3616" i="3" s="1"/>
  <c r="A3617" i="3" s="1"/>
  <c r="A3618" i="3" s="1"/>
  <c r="A3619" i="3" s="1"/>
  <c r="A3620" i="3" s="1"/>
  <c r="A3621" i="3" s="1"/>
  <c r="A3622" i="3" s="1"/>
  <c r="A3623" i="3" s="1"/>
  <c r="A3624" i="3" s="1"/>
  <c r="A3625" i="3" s="1"/>
  <c r="A3626" i="3" s="1"/>
  <c r="A3609" i="3"/>
  <c r="A3575" i="3"/>
  <c r="A3576" i="3" s="1"/>
  <c r="A3577" i="3" s="1"/>
  <c r="A3578" i="3" s="1"/>
  <c r="A3579" i="3" s="1"/>
  <c r="A3580" i="3" s="1"/>
  <c r="A3581" i="3" s="1"/>
  <c r="A3582" i="3" s="1"/>
  <c r="A3583" i="3" s="1"/>
  <c r="A3584" i="3" s="1"/>
  <c r="A3585" i="3" s="1"/>
  <c r="A3586" i="3" s="1"/>
  <c r="A3587" i="3" s="1"/>
  <c r="A3571" i="3"/>
  <c r="A3572" i="3" s="1"/>
  <c r="A3573" i="3" s="1"/>
  <c r="A3574" i="3" s="1"/>
  <c r="A3570" i="3"/>
  <c r="A3532" i="3"/>
  <c r="A3533" i="3" s="1"/>
  <c r="A3534" i="3" s="1"/>
  <c r="A3535" i="3" s="1"/>
  <c r="A3536" i="3" s="1"/>
  <c r="A3537" i="3" s="1"/>
  <c r="A3538" i="3" s="1"/>
  <c r="A3539" i="3" s="1"/>
  <c r="A3540" i="3" s="1"/>
  <c r="A3541" i="3" s="1"/>
  <c r="A3542" i="3" s="1"/>
  <c r="A3543" i="3" s="1"/>
  <c r="A3544" i="3" s="1"/>
  <c r="A3545" i="3" s="1"/>
  <c r="A3546" i="3" s="1"/>
  <c r="A3547" i="3" s="1"/>
  <c r="A3548" i="3" s="1"/>
  <c r="A3531" i="3"/>
  <c r="A3497" i="3"/>
  <c r="A3498" i="3" s="1"/>
  <c r="A3499" i="3" s="1"/>
  <c r="A3500" i="3" s="1"/>
  <c r="A3501" i="3" s="1"/>
  <c r="A3502" i="3" s="1"/>
  <c r="A3503" i="3" s="1"/>
  <c r="A3504" i="3" s="1"/>
  <c r="A3505" i="3" s="1"/>
  <c r="A3506" i="3" s="1"/>
  <c r="A3507" i="3" s="1"/>
  <c r="A3508" i="3" s="1"/>
  <c r="A3509" i="3" s="1"/>
  <c r="A3493" i="3"/>
  <c r="A3494" i="3" s="1"/>
  <c r="A3495" i="3" s="1"/>
  <c r="A3496" i="3" s="1"/>
  <c r="A3492" i="3"/>
  <c r="A3454" i="3"/>
  <c r="A3455" i="3" s="1"/>
  <c r="A3456" i="3" s="1"/>
  <c r="A3457" i="3" s="1"/>
  <c r="A3458" i="3" s="1"/>
  <c r="A3459" i="3" s="1"/>
  <c r="A3460" i="3" s="1"/>
  <c r="A3461" i="3" s="1"/>
  <c r="A3462" i="3" s="1"/>
  <c r="A3463" i="3" s="1"/>
  <c r="A3464" i="3" s="1"/>
  <c r="A3465" i="3" s="1"/>
  <c r="A3466" i="3" s="1"/>
  <c r="A3467" i="3" s="1"/>
  <c r="A3468" i="3" s="1"/>
  <c r="A3469" i="3" s="1"/>
  <c r="A3470" i="3" s="1"/>
  <c r="A3453" i="3"/>
  <c r="A3419" i="3"/>
  <c r="A3420" i="3" s="1"/>
  <c r="A3421" i="3" s="1"/>
  <c r="A3422" i="3" s="1"/>
  <c r="A3423" i="3" s="1"/>
  <c r="A3424" i="3" s="1"/>
  <c r="A3425" i="3" s="1"/>
  <c r="A3426" i="3" s="1"/>
  <c r="A3427" i="3" s="1"/>
  <c r="A3428" i="3" s="1"/>
  <c r="A3429" i="3" s="1"/>
  <c r="A3430" i="3" s="1"/>
  <c r="A3431" i="3" s="1"/>
  <c r="A3416" i="3"/>
  <c r="A3417" i="3" s="1"/>
  <c r="A3418" i="3" s="1"/>
  <c r="A3415" i="3"/>
  <c r="A3414" i="3"/>
  <c r="A3375" i="3"/>
  <c r="A3376" i="3" s="1"/>
  <c r="A3377" i="3" s="1"/>
  <c r="A3378" i="3" s="1"/>
  <c r="A3379" i="3" s="1"/>
  <c r="A3380" i="3" s="1"/>
  <c r="A3381" i="3" s="1"/>
  <c r="A3382" i="3" s="1"/>
  <c r="A3383" i="3" s="1"/>
  <c r="A3384" i="3" s="1"/>
  <c r="A3385" i="3" s="1"/>
  <c r="A3386" i="3" s="1"/>
  <c r="A3387" i="3" s="1"/>
  <c r="A3388" i="3" s="1"/>
  <c r="A3389" i="3" s="1"/>
  <c r="A3390" i="3" s="1"/>
  <c r="A3391" i="3" s="1"/>
  <c r="A3392" i="3" s="1"/>
  <c r="A3338" i="3"/>
  <c r="A3339" i="3" s="1"/>
  <c r="A3340" i="3" s="1"/>
  <c r="A3341" i="3" s="1"/>
  <c r="A3342" i="3" s="1"/>
  <c r="A3343" i="3" s="1"/>
  <c r="A3344" i="3" s="1"/>
  <c r="A3345" i="3" s="1"/>
  <c r="A3346" i="3" s="1"/>
  <c r="A3347" i="3" s="1"/>
  <c r="A3348" i="3" s="1"/>
  <c r="A3349" i="3" s="1"/>
  <c r="A3350" i="3" s="1"/>
  <c r="A3351" i="3" s="1"/>
  <c r="A3352" i="3" s="1"/>
  <c r="A3353" i="3" s="1"/>
  <c r="A3336" i="3"/>
  <c r="A3337" i="3" s="1"/>
  <c r="A3301" i="3"/>
  <c r="A3302" i="3" s="1"/>
  <c r="A3303" i="3" s="1"/>
  <c r="A3304" i="3" s="1"/>
  <c r="A3305" i="3" s="1"/>
  <c r="A3306" i="3" s="1"/>
  <c r="A3307" i="3" s="1"/>
  <c r="A3308" i="3" s="1"/>
  <c r="A3309" i="3" s="1"/>
  <c r="A3310" i="3" s="1"/>
  <c r="A3311" i="3" s="1"/>
  <c r="A3312" i="3" s="1"/>
  <c r="A3313" i="3" s="1"/>
  <c r="A3314" i="3" s="1"/>
  <c r="A3297" i="3"/>
  <c r="A3298" i="3" s="1"/>
  <c r="A3299" i="3" s="1"/>
  <c r="A3300" i="3" s="1"/>
  <c r="A3266" i="3"/>
  <c r="A3267" i="3" s="1"/>
  <c r="A3268" i="3" s="1"/>
  <c r="A3269" i="3" s="1"/>
  <c r="A3270" i="3" s="1"/>
  <c r="A3271" i="3" s="1"/>
  <c r="A3272" i="3" s="1"/>
  <c r="A3273" i="3" s="1"/>
  <c r="A3274" i="3" s="1"/>
  <c r="A3275" i="3" s="1"/>
  <c r="A3258" i="3"/>
  <c r="A3259" i="3" s="1"/>
  <c r="A3260" i="3" s="1"/>
  <c r="A3261" i="3" s="1"/>
  <c r="A3262" i="3" s="1"/>
  <c r="A3263" i="3" s="1"/>
  <c r="A3264" i="3" s="1"/>
  <c r="A3265" i="3" s="1"/>
  <c r="A3229" i="3"/>
  <c r="A3230" i="3" s="1"/>
  <c r="A3231" i="3" s="1"/>
  <c r="A3232" i="3" s="1"/>
  <c r="A3233" i="3" s="1"/>
  <c r="A3234" i="3" s="1"/>
  <c r="A3235" i="3" s="1"/>
  <c r="A3236" i="3" s="1"/>
  <c r="A3219" i="3"/>
  <c r="A3220" i="3" s="1"/>
  <c r="A3221" i="3" s="1"/>
  <c r="A3222" i="3" s="1"/>
  <c r="A3223" i="3" s="1"/>
  <c r="A3224" i="3" s="1"/>
  <c r="A3225" i="3" s="1"/>
  <c r="A3226" i="3" s="1"/>
  <c r="A3227" i="3" s="1"/>
  <c r="A3228" i="3" s="1"/>
  <c r="A3192" i="3"/>
  <c r="A3193" i="3" s="1"/>
  <c r="A3194" i="3" s="1"/>
  <c r="A3195" i="3" s="1"/>
  <c r="A3196" i="3" s="1"/>
  <c r="A3197" i="3" s="1"/>
  <c r="A3182" i="3"/>
  <c r="A3183" i="3" s="1"/>
  <c r="A3184" i="3" s="1"/>
  <c r="A3185" i="3" s="1"/>
  <c r="A3186" i="3" s="1"/>
  <c r="A3187" i="3" s="1"/>
  <c r="A3188" i="3" s="1"/>
  <c r="A3189" i="3" s="1"/>
  <c r="A3190" i="3" s="1"/>
  <c r="A3191" i="3" s="1"/>
  <c r="A3180" i="3"/>
  <c r="A3181" i="3" s="1"/>
  <c r="A3145" i="3"/>
  <c r="A3146" i="3" s="1"/>
  <c r="A3147" i="3" s="1"/>
  <c r="A3148" i="3" s="1"/>
  <c r="A3149" i="3" s="1"/>
  <c r="A3150" i="3" s="1"/>
  <c r="A3151" i="3" s="1"/>
  <c r="A3152" i="3" s="1"/>
  <c r="A3153" i="3" s="1"/>
  <c r="A3154" i="3" s="1"/>
  <c r="A3155" i="3" s="1"/>
  <c r="A3156" i="3" s="1"/>
  <c r="A3157" i="3" s="1"/>
  <c r="A3158" i="3" s="1"/>
  <c r="A3141" i="3"/>
  <c r="A3142" i="3" s="1"/>
  <c r="A3143" i="3" s="1"/>
  <c r="A3144" i="3" s="1"/>
  <c r="A3102" i="3"/>
  <c r="A3103" i="3" s="1"/>
  <c r="A3104" i="3" s="1"/>
  <c r="A3105" i="3" s="1"/>
  <c r="A3106" i="3" s="1"/>
  <c r="A3107" i="3" s="1"/>
  <c r="A3108" i="3" s="1"/>
  <c r="A3109" i="3" s="1"/>
  <c r="A3110" i="3" s="1"/>
  <c r="A3111" i="3" s="1"/>
  <c r="A3112" i="3" s="1"/>
  <c r="A3113" i="3" s="1"/>
  <c r="A3114" i="3" s="1"/>
  <c r="A3115" i="3" s="1"/>
  <c r="A3116" i="3" s="1"/>
  <c r="A3117" i="3" s="1"/>
  <c r="A3118" i="3" s="1"/>
  <c r="A3119" i="3" s="1"/>
  <c r="A3063" i="3"/>
  <c r="A3064" i="3" s="1"/>
  <c r="A3065" i="3" s="1"/>
  <c r="A3066" i="3" s="1"/>
  <c r="A3067" i="3" s="1"/>
  <c r="A3068" i="3" s="1"/>
  <c r="A3069" i="3" s="1"/>
  <c r="A3070" i="3" s="1"/>
  <c r="A3071" i="3" s="1"/>
  <c r="A3072" i="3" s="1"/>
  <c r="A3073" i="3" s="1"/>
  <c r="A3074" i="3" s="1"/>
  <c r="A3075" i="3" s="1"/>
  <c r="A3076" i="3" s="1"/>
  <c r="A3077" i="3" s="1"/>
  <c r="A3078" i="3" s="1"/>
  <c r="A3079" i="3" s="1"/>
  <c r="A3080" i="3" s="1"/>
  <c r="A3026" i="3"/>
  <c r="A3027" i="3" s="1"/>
  <c r="A3028" i="3" s="1"/>
  <c r="A3029" i="3" s="1"/>
  <c r="A3030" i="3" s="1"/>
  <c r="A3031" i="3" s="1"/>
  <c r="A3032" i="3" s="1"/>
  <c r="A3033" i="3" s="1"/>
  <c r="A3034" i="3" s="1"/>
  <c r="A3035" i="3" s="1"/>
  <c r="A3036" i="3" s="1"/>
  <c r="A3037" i="3" s="1"/>
  <c r="A3038" i="3" s="1"/>
  <c r="A3039" i="3" s="1"/>
  <c r="A3040" i="3" s="1"/>
  <c r="A3041" i="3" s="1"/>
  <c r="A3024" i="3"/>
  <c r="A3025" i="3" s="1"/>
  <c r="A2989" i="3"/>
  <c r="A2990" i="3" s="1"/>
  <c r="A2991" i="3" s="1"/>
  <c r="A2992" i="3" s="1"/>
  <c r="A2993" i="3" s="1"/>
  <c r="A2994" i="3" s="1"/>
  <c r="A2995" i="3" s="1"/>
  <c r="A2996" i="3" s="1"/>
  <c r="A2997" i="3" s="1"/>
  <c r="A2998" i="3" s="1"/>
  <c r="A2999" i="3" s="1"/>
  <c r="A3000" i="3" s="1"/>
  <c r="A3001" i="3" s="1"/>
  <c r="A3002" i="3" s="1"/>
  <c r="A2985" i="3"/>
  <c r="A2986" i="3" s="1"/>
  <c r="A2987" i="3" s="1"/>
  <c r="A2988" i="3" s="1"/>
  <c r="A2954" i="3"/>
  <c r="A2955" i="3" s="1"/>
  <c r="A2956" i="3" s="1"/>
  <c r="A2957" i="3" s="1"/>
  <c r="A2958" i="3" s="1"/>
  <c r="A2959" i="3" s="1"/>
  <c r="A2960" i="3" s="1"/>
  <c r="A2961" i="3" s="1"/>
  <c r="A2962" i="3" s="1"/>
  <c r="A2963" i="3" s="1"/>
  <c r="A2946" i="3"/>
  <c r="A2947" i="3" s="1"/>
  <c r="A2948" i="3" s="1"/>
  <c r="A2949" i="3" s="1"/>
  <c r="A2950" i="3" s="1"/>
  <c r="A2951" i="3" s="1"/>
  <c r="A2952" i="3" s="1"/>
  <c r="A2953" i="3" s="1"/>
  <c r="A2917" i="3"/>
  <c r="A2918" i="3" s="1"/>
  <c r="A2919" i="3" s="1"/>
  <c r="A2920" i="3" s="1"/>
  <c r="A2921" i="3" s="1"/>
  <c r="A2922" i="3" s="1"/>
  <c r="A2923" i="3" s="1"/>
  <c r="A2924" i="3" s="1"/>
  <c r="A2907" i="3"/>
  <c r="A2908" i="3" s="1"/>
  <c r="A2909" i="3" s="1"/>
  <c r="A2910" i="3" s="1"/>
  <c r="A2911" i="3" s="1"/>
  <c r="A2912" i="3" s="1"/>
  <c r="A2913" i="3" s="1"/>
  <c r="A2914" i="3" s="1"/>
  <c r="A2915" i="3" s="1"/>
  <c r="A2916" i="3" s="1"/>
  <c r="A2880" i="3"/>
  <c r="A2881" i="3" s="1"/>
  <c r="A2882" i="3" s="1"/>
  <c r="A2883" i="3" s="1"/>
  <c r="A2884" i="3" s="1"/>
  <c r="A2885" i="3" s="1"/>
  <c r="A2870" i="3"/>
  <c r="A2871" i="3" s="1"/>
  <c r="A2872" i="3" s="1"/>
  <c r="A2873" i="3" s="1"/>
  <c r="A2874" i="3" s="1"/>
  <c r="A2875" i="3" s="1"/>
  <c r="A2876" i="3" s="1"/>
  <c r="A2877" i="3" s="1"/>
  <c r="A2878" i="3" s="1"/>
  <c r="A2879" i="3" s="1"/>
  <c r="A2868" i="3"/>
  <c r="A2869" i="3" s="1"/>
  <c r="A2833" i="3"/>
  <c r="A2834" i="3" s="1"/>
  <c r="A2835" i="3" s="1"/>
  <c r="A2836" i="3" s="1"/>
  <c r="A2837" i="3" s="1"/>
  <c r="A2838" i="3" s="1"/>
  <c r="A2839" i="3" s="1"/>
  <c r="A2840" i="3" s="1"/>
  <c r="A2841" i="3" s="1"/>
  <c r="A2842" i="3" s="1"/>
  <c r="A2843" i="3" s="1"/>
  <c r="A2844" i="3" s="1"/>
  <c r="A2845" i="3" s="1"/>
  <c r="A2846" i="3" s="1"/>
  <c r="A2829" i="3"/>
  <c r="A2830" i="3" s="1"/>
  <c r="A2831" i="3" s="1"/>
  <c r="A2832" i="3" s="1"/>
  <c r="A2790" i="3"/>
  <c r="A2791" i="3" s="1"/>
  <c r="A2792" i="3" s="1"/>
  <c r="A2793" i="3" s="1"/>
  <c r="A2794" i="3" s="1"/>
  <c r="A2795" i="3" s="1"/>
  <c r="A2796" i="3" s="1"/>
  <c r="A2797" i="3" s="1"/>
  <c r="A2798" i="3" s="1"/>
  <c r="A2799" i="3" s="1"/>
  <c r="A2800" i="3" s="1"/>
  <c r="A2801" i="3" s="1"/>
  <c r="A2802" i="3" s="1"/>
  <c r="A2803" i="3" s="1"/>
  <c r="A2804" i="3" s="1"/>
  <c r="A2805" i="3" s="1"/>
  <c r="A2806" i="3" s="1"/>
  <c r="A2807" i="3" s="1"/>
  <c r="A2751" i="3"/>
  <c r="A2752" i="3" s="1"/>
  <c r="A2753" i="3" s="1"/>
  <c r="A2754" i="3" s="1"/>
  <c r="A2755" i="3" s="1"/>
  <c r="A2756" i="3" s="1"/>
  <c r="A2757" i="3" s="1"/>
  <c r="A2758" i="3" s="1"/>
  <c r="A2759" i="3" s="1"/>
  <c r="A2760" i="3" s="1"/>
  <c r="A2761" i="3" s="1"/>
  <c r="A2762" i="3" s="1"/>
  <c r="A2763" i="3" s="1"/>
  <c r="A2764" i="3" s="1"/>
  <c r="A2765" i="3" s="1"/>
  <c r="A2766" i="3" s="1"/>
  <c r="A2767" i="3" s="1"/>
  <c r="A2768" i="3" s="1"/>
  <c r="A2714" i="3"/>
  <c r="A2715" i="3" s="1"/>
  <c r="A2716" i="3" s="1"/>
  <c r="A2717" i="3" s="1"/>
  <c r="A2718" i="3" s="1"/>
  <c r="A2719" i="3" s="1"/>
  <c r="A2720" i="3" s="1"/>
  <c r="A2721" i="3" s="1"/>
  <c r="A2722" i="3" s="1"/>
  <c r="A2723" i="3" s="1"/>
  <c r="A2724" i="3" s="1"/>
  <c r="A2725" i="3" s="1"/>
  <c r="A2726" i="3" s="1"/>
  <c r="A2727" i="3" s="1"/>
  <c r="A2728" i="3" s="1"/>
  <c r="A2729" i="3" s="1"/>
  <c r="A2712" i="3"/>
  <c r="A2713" i="3" s="1"/>
  <c r="A2677" i="3"/>
  <c r="A2678" i="3" s="1"/>
  <c r="A2679" i="3" s="1"/>
  <c r="A2680" i="3" s="1"/>
  <c r="A2681" i="3" s="1"/>
  <c r="A2682" i="3" s="1"/>
  <c r="A2683" i="3" s="1"/>
  <c r="A2684" i="3" s="1"/>
  <c r="A2685" i="3" s="1"/>
  <c r="A2686" i="3" s="1"/>
  <c r="A2687" i="3" s="1"/>
  <c r="A2688" i="3" s="1"/>
  <c r="A2689" i="3" s="1"/>
  <c r="A2690" i="3" s="1"/>
  <c r="A2673" i="3"/>
  <c r="A2674" i="3" s="1"/>
  <c r="A2675" i="3" s="1"/>
  <c r="A2676" i="3" s="1"/>
  <c r="A2642" i="3"/>
  <c r="A2643" i="3" s="1"/>
  <c r="A2644" i="3" s="1"/>
  <c r="A2645" i="3" s="1"/>
  <c r="A2646" i="3" s="1"/>
  <c r="A2647" i="3" s="1"/>
  <c r="A2648" i="3" s="1"/>
  <c r="A2649" i="3" s="1"/>
  <c r="A2650" i="3" s="1"/>
  <c r="A2651" i="3" s="1"/>
  <c r="A2634" i="3"/>
  <c r="A2635" i="3" s="1"/>
  <c r="A2636" i="3" s="1"/>
  <c r="A2637" i="3" s="1"/>
  <c r="A2638" i="3" s="1"/>
  <c r="A2639" i="3" s="1"/>
  <c r="A2640" i="3" s="1"/>
  <c r="A2641" i="3" s="1"/>
  <c r="A2605" i="3"/>
  <c r="A2606" i="3" s="1"/>
  <c r="A2607" i="3" s="1"/>
  <c r="A2608" i="3" s="1"/>
  <c r="A2609" i="3" s="1"/>
  <c r="A2610" i="3" s="1"/>
  <c r="A2611" i="3" s="1"/>
  <c r="A2612" i="3" s="1"/>
  <c r="A2595" i="3"/>
  <c r="A2596" i="3" s="1"/>
  <c r="A2597" i="3" s="1"/>
  <c r="A2598" i="3" s="1"/>
  <c r="A2599" i="3" s="1"/>
  <c r="A2600" i="3" s="1"/>
  <c r="A2601" i="3" s="1"/>
  <c r="A2602" i="3" s="1"/>
  <c r="A2603" i="3" s="1"/>
  <c r="A2604" i="3" s="1"/>
  <c r="A2568" i="3"/>
  <c r="A2569" i="3" s="1"/>
  <c r="A2570" i="3" s="1"/>
  <c r="A2571" i="3" s="1"/>
  <c r="A2572" i="3" s="1"/>
  <c r="A2573" i="3" s="1"/>
  <c r="A2558" i="3"/>
  <c r="A2559" i="3" s="1"/>
  <c r="A2560" i="3" s="1"/>
  <c r="A2561" i="3" s="1"/>
  <c r="A2562" i="3" s="1"/>
  <c r="A2563" i="3" s="1"/>
  <c r="A2564" i="3" s="1"/>
  <c r="A2565" i="3" s="1"/>
  <c r="A2566" i="3" s="1"/>
  <c r="A2567" i="3" s="1"/>
  <c r="A2556" i="3"/>
  <c r="A2557" i="3" s="1"/>
  <c r="A2521" i="3"/>
  <c r="A2522" i="3" s="1"/>
  <c r="A2523" i="3" s="1"/>
  <c r="A2524" i="3" s="1"/>
  <c r="A2525" i="3" s="1"/>
  <c r="A2526" i="3" s="1"/>
  <c r="A2527" i="3" s="1"/>
  <c r="A2528" i="3" s="1"/>
  <c r="A2529" i="3" s="1"/>
  <c r="A2530" i="3" s="1"/>
  <c r="A2531" i="3" s="1"/>
  <c r="A2532" i="3" s="1"/>
  <c r="A2533" i="3" s="1"/>
  <c r="A2534" i="3" s="1"/>
  <c r="A2517" i="3"/>
  <c r="A2518" i="3" s="1"/>
  <c r="A2519" i="3" s="1"/>
  <c r="A2520" i="3" s="1"/>
  <c r="A2478" i="3"/>
  <c r="A2479" i="3" s="1"/>
  <c r="A2480" i="3" s="1"/>
  <c r="A2481" i="3" s="1"/>
  <c r="A2482" i="3" s="1"/>
  <c r="A2483" i="3" s="1"/>
  <c r="A2484" i="3" s="1"/>
  <c r="A2485" i="3" s="1"/>
  <c r="A2486" i="3" s="1"/>
  <c r="A2487" i="3" s="1"/>
  <c r="A2488" i="3" s="1"/>
  <c r="A2489" i="3" s="1"/>
  <c r="A2490" i="3" s="1"/>
  <c r="A2491" i="3" s="1"/>
  <c r="A2492" i="3" s="1"/>
  <c r="A2493" i="3" s="1"/>
  <c r="A2494" i="3" s="1"/>
  <c r="A2495" i="3" s="1"/>
  <c r="A2439" i="3"/>
  <c r="A2440" i="3" s="1"/>
  <c r="A2441" i="3" s="1"/>
  <c r="A2442" i="3" s="1"/>
  <c r="A2443" i="3" s="1"/>
  <c r="A2444" i="3" s="1"/>
  <c r="A2445" i="3" s="1"/>
  <c r="A2446" i="3" s="1"/>
  <c r="A2447" i="3" s="1"/>
  <c r="A2448" i="3" s="1"/>
  <c r="A2449" i="3" s="1"/>
  <c r="A2450" i="3" s="1"/>
  <c r="A2451" i="3" s="1"/>
  <c r="A2452" i="3" s="1"/>
  <c r="A2453" i="3" s="1"/>
  <c r="A2454" i="3" s="1"/>
  <c r="A2455" i="3" s="1"/>
  <c r="A2456" i="3" s="1"/>
  <c r="A2402" i="3"/>
  <c r="A2403" i="3" s="1"/>
  <c r="A2404" i="3" s="1"/>
  <c r="A2405" i="3" s="1"/>
  <c r="A2406" i="3" s="1"/>
  <c r="A2407" i="3" s="1"/>
  <c r="A2408" i="3" s="1"/>
  <c r="A2409" i="3" s="1"/>
  <c r="A2410" i="3" s="1"/>
  <c r="A2411" i="3" s="1"/>
  <c r="A2412" i="3" s="1"/>
  <c r="A2413" i="3" s="1"/>
  <c r="A2414" i="3" s="1"/>
  <c r="A2415" i="3" s="1"/>
  <c r="A2416" i="3" s="1"/>
  <c r="A2417" i="3" s="1"/>
  <c r="A2400" i="3"/>
  <c r="A2401" i="3" s="1"/>
  <c r="A2365" i="3"/>
  <c r="A2366" i="3" s="1"/>
  <c r="A2367" i="3" s="1"/>
  <c r="A2368" i="3" s="1"/>
  <c r="A2369" i="3" s="1"/>
  <c r="A2370" i="3" s="1"/>
  <c r="A2371" i="3" s="1"/>
  <c r="A2372" i="3" s="1"/>
  <c r="A2373" i="3" s="1"/>
  <c r="A2374" i="3" s="1"/>
  <c r="A2375" i="3" s="1"/>
  <c r="A2376" i="3" s="1"/>
  <c r="A2377" i="3" s="1"/>
  <c r="A2378" i="3" s="1"/>
  <c r="A2361" i="3"/>
  <c r="A2362" i="3" s="1"/>
  <c r="A2363" i="3" s="1"/>
  <c r="A2364" i="3" s="1"/>
  <c r="A2330" i="3"/>
  <c r="A2331" i="3" s="1"/>
  <c r="A2332" i="3" s="1"/>
  <c r="A2333" i="3" s="1"/>
  <c r="A2334" i="3" s="1"/>
  <c r="A2335" i="3" s="1"/>
  <c r="A2336" i="3" s="1"/>
  <c r="A2337" i="3" s="1"/>
  <c r="A2338" i="3" s="1"/>
  <c r="A2339" i="3" s="1"/>
  <c r="A2322" i="3"/>
  <c r="A2323" i="3" s="1"/>
  <c r="A2324" i="3" s="1"/>
  <c r="A2325" i="3" s="1"/>
  <c r="A2326" i="3" s="1"/>
  <c r="A2327" i="3" s="1"/>
  <c r="A2328" i="3" s="1"/>
  <c r="A2329" i="3" s="1"/>
  <c r="A2293" i="3"/>
  <c r="A2294" i="3" s="1"/>
  <c r="A2295" i="3" s="1"/>
  <c r="A2296" i="3" s="1"/>
  <c r="A2297" i="3" s="1"/>
  <c r="A2298" i="3" s="1"/>
  <c r="A2299" i="3" s="1"/>
  <c r="A2300" i="3" s="1"/>
  <c r="A2283" i="3"/>
  <c r="A2284" i="3" s="1"/>
  <c r="A2285" i="3" s="1"/>
  <c r="A2286" i="3" s="1"/>
  <c r="A2287" i="3" s="1"/>
  <c r="A2288" i="3" s="1"/>
  <c r="A2289" i="3" s="1"/>
  <c r="A2290" i="3" s="1"/>
  <c r="A2291" i="3" s="1"/>
  <c r="A2292" i="3" s="1"/>
  <c r="A2246" i="3"/>
  <c r="A2247" i="3" s="1"/>
  <c r="A2248" i="3" s="1"/>
  <c r="A2249" i="3" s="1"/>
  <c r="A2250" i="3" s="1"/>
  <c r="A2251" i="3" s="1"/>
  <c r="A2252" i="3" s="1"/>
  <c r="A2253" i="3" s="1"/>
  <c r="A2254" i="3" s="1"/>
  <c r="A2255" i="3" s="1"/>
  <c r="A2256" i="3" s="1"/>
  <c r="A2257" i="3" s="1"/>
  <c r="A2258" i="3" s="1"/>
  <c r="A2259" i="3" s="1"/>
  <c r="A2260" i="3" s="1"/>
  <c r="A2261" i="3" s="1"/>
  <c r="A2245" i="3"/>
  <c r="A2244" i="3"/>
  <c r="A2212" i="3"/>
  <c r="A2213" i="3" s="1"/>
  <c r="A2214" i="3" s="1"/>
  <c r="A2215" i="3" s="1"/>
  <c r="A2216" i="3" s="1"/>
  <c r="A2217" i="3" s="1"/>
  <c r="A2218" i="3" s="1"/>
  <c r="A2219" i="3" s="1"/>
  <c r="A2220" i="3" s="1"/>
  <c r="A2221" i="3" s="1"/>
  <c r="A2222" i="3" s="1"/>
  <c r="A2205" i="3"/>
  <c r="A2206" i="3" s="1"/>
  <c r="A2207" i="3" s="1"/>
  <c r="A2208" i="3" s="1"/>
  <c r="A2209" i="3" s="1"/>
  <c r="A2210" i="3" s="1"/>
  <c r="A2211" i="3" s="1"/>
  <c r="A2168" i="3"/>
  <c r="A2169" i="3" s="1"/>
  <c r="A2170" i="3" s="1"/>
  <c r="A2171" i="3" s="1"/>
  <c r="A2172" i="3" s="1"/>
  <c r="A2173" i="3" s="1"/>
  <c r="A2174" i="3" s="1"/>
  <c r="A2175" i="3" s="1"/>
  <c r="A2176" i="3" s="1"/>
  <c r="A2177" i="3" s="1"/>
  <c r="A2178" i="3" s="1"/>
  <c r="A2179" i="3" s="1"/>
  <c r="A2180" i="3" s="1"/>
  <c r="A2181" i="3" s="1"/>
  <c r="A2182" i="3" s="1"/>
  <c r="A2183" i="3" s="1"/>
  <c r="A2167" i="3"/>
  <c r="A2166" i="3"/>
  <c r="A2127" i="3"/>
  <c r="A2128" i="3" s="1"/>
  <c r="A2129" i="3" s="1"/>
  <c r="A2130" i="3" s="1"/>
  <c r="A2131" i="3" s="1"/>
  <c r="A2132" i="3" s="1"/>
  <c r="A2133" i="3" s="1"/>
  <c r="A2134" i="3" s="1"/>
  <c r="A2135" i="3" s="1"/>
  <c r="A2136" i="3" s="1"/>
  <c r="A2137" i="3" s="1"/>
  <c r="A2138" i="3" s="1"/>
  <c r="A2139" i="3" s="1"/>
  <c r="A2140" i="3" s="1"/>
  <c r="A2141" i="3" s="1"/>
  <c r="A2142" i="3" s="1"/>
  <c r="A2143" i="3" s="1"/>
  <c r="A2144" i="3" s="1"/>
  <c r="A2090" i="3"/>
  <c r="A2091" i="3" s="1"/>
  <c r="A2092" i="3" s="1"/>
  <c r="A2093" i="3" s="1"/>
  <c r="A2094" i="3" s="1"/>
  <c r="A2095" i="3" s="1"/>
  <c r="A2096" i="3" s="1"/>
  <c r="A2097" i="3" s="1"/>
  <c r="A2098" i="3" s="1"/>
  <c r="A2099" i="3" s="1"/>
  <c r="A2100" i="3" s="1"/>
  <c r="A2101" i="3" s="1"/>
  <c r="A2102" i="3" s="1"/>
  <c r="A2103" i="3" s="1"/>
  <c r="A2104" i="3" s="1"/>
  <c r="A2105" i="3" s="1"/>
  <c r="A2089" i="3"/>
  <c r="A2088" i="3"/>
  <c r="A2049" i="3"/>
  <c r="A2050" i="3" s="1"/>
  <c r="A2051" i="3" s="1"/>
  <c r="A2052" i="3" s="1"/>
  <c r="A2053" i="3" s="1"/>
  <c r="A2054" i="3" s="1"/>
  <c r="A2055" i="3" s="1"/>
  <c r="A2056" i="3" s="1"/>
  <c r="A2057" i="3" s="1"/>
  <c r="A2058" i="3" s="1"/>
  <c r="A2059" i="3" s="1"/>
  <c r="A2060" i="3" s="1"/>
  <c r="A2061" i="3" s="1"/>
  <c r="A2062" i="3" s="1"/>
  <c r="A2063" i="3" s="1"/>
  <c r="A2064" i="3" s="1"/>
  <c r="A2065" i="3" s="1"/>
  <c r="A2066" i="3" s="1"/>
  <c r="A2012" i="3"/>
  <c r="A2013" i="3" s="1"/>
  <c r="A2014" i="3" s="1"/>
  <c r="A2015" i="3" s="1"/>
  <c r="A2016" i="3" s="1"/>
  <c r="A2017" i="3" s="1"/>
  <c r="A2018" i="3" s="1"/>
  <c r="A2019" i="3" s="1"/>
  <c r="A2020" i="3" s="1"/>
  <c r="A2021" i="3" s="1"/>
  <c r="A2022" i="3" s="1"/>
  <c r="A2023" i="3" s="1"/>
  <c r="A2024" i="3" s="1"/>
  <c r="A2025" i="3" s="1"/>
  <c r="A2026" i="3" s="1"/>
  <c r="A2027" i="3" s="1"/>
  <c r="A2011" i="3"/>
  <c r="A2010" i="3"/>
  <c r="A1971" i="3"/>
  <c r="A1972" i="3" s="1"/>
  <c r="A1973" i="3" s="1"/>
  <c r="A1974" i="3" s="1"/>
  <c r="A1975" i="3" s="1"/>
  <c r="A1976" i="3" s="1"/>
  <c r="A1977" i="3" s="1"/>
  <c r="A1978" i="3" s="1"/>
  <c r="A1979" i="3" s="1"/>
  <c r="A1980" i="3" s="1"/>
  <c r="A1981" i="3" s="1"/>
  <c r="A1982" i="3" s="1"/>
  <c r="A1983" i="3" s="1"/>
  <c r="A1984" i="3" s="1"/>
  <c r="A1985" i="3" s="1"/>
  <c r="A1986" i="3" s="1"/>
  <c r="A1987" i="3" s="1"/>
  <c r="A1988" i="3" s="1"/>
  <c r="A1939" i="3"/>
  <c r="A1940" i="3" s="1"/>
  <c r="A1941" i="3" s="1"/>
  <c r="A1942" i="3" s="1"/>
  <c r="A1943" i="3" s="1"/>
  <c r="A1944" i="3" s="1"/>
  <c r="A1945" i="3" s="1"/>
  <c r="A1946" i="3" s="1"/>
  <c r="A1947" i="3" s="1"/>
  <c r="A1948" i="3" s="1"/>
  <c r="A1949" i="3" s="1"/>
  <c r="A1934" i="3"/>
  <c r="A1935" i="3" s="1"/>
  <c r="A1936" i="3" s="1"/>
  <c r="A1937" i="3" s="1"/>
  <c r="A1938" i="3" s="1"/>
  <c r="A1933" i="3"/>
  <c r="A1932" i="3"/>
  <c r="A1904" i="3"/>
  <c r="A1905" i="3" s="1"/>
  <c r="A1906" i="3" s="1"/>
  <c r="A1907" i="3" s="1"/>
  <c r="A1908" i="3" s="1"/>
  <c r="A1909" i="3" s="1"/>
  <c r="A1910" i="3" s="1"/>
  <c r="A1893" i="3"/>
  <c r="A1894" i="3" s="1"/>
  <c r="A1895" i="3" s="1"/>
  <c r="A1896" i="3" s="1"/>
  <c r="A1897" i="3" s="1"/>
  <c r="A1898" i="3" s="1"/>
  <c r="A1899" i="3" s="1"/>
  <c r="A1900" i="3" s="1"/>
  <c r="A1901" i="3" s="1"/>
  <c r="A1902" i="3" s="1"/>
  <c r="A1903" i="3" s="1"/>
  <c r="A1856" i="3"/>
  <c r="A1857" i="3" s="1"/>
  <c r="A1858" i="3" s="1"/>
  <c r="A1859" i="3" s="1"/>
  <c r="A1860" i="3" s="1"/>
  <c r="A1861" i="3" s="1"/>
  <c r="A1862" i="3" s="1"/>
  <c r="A1863" i="3" s="1"/>
  <c r="A1864" i="3" s="1"/>
  <c r="A1865" i="3" s="1"/>
  <c r="A1866" i="3" s="1"/>
  <c r="A1867" i="3" s="1"/>
  <c r="A1868" i="3" s="1"/>
  <c r="A1869" i="3" s="1"/>
  <c r="A1870" i="3" s="1"/>
  <c r="A1871" i="3" s="1"/>
  <c r="A1855" i="3"/>
  <c r="A1854" i="3"/>
  <c r="A1815" i="3"/>
  <c r="A1816" i="3" s="1"/>
  <c r="A1817" i="3" s="1"/>
  <c r="A1818" i="3" s="1"/>
  <c r="A1819" i="3" s="1"/>
  <c r="A1820" i="3" s="1"/>
  <c r="A1821" i="3" s="1"/>
  <c r="A1822" i="3" s="1"/>
  <c r="A1823" i="3" s="1"/>
  <c r="A1824" i="3" s="1"/>
  <c r="A1825" i="3" s="1"/>
  <c r="A1826" i="3" s="1"/>
  <c r="A1827" i="3" s="1"/>
  <c r="A1828" i="3" s="1"/>
  <c r="A1829" i="3" s="1"/>
  <c r="A1830" i="3" s="1"/>
  <c r="A1831" i="3" s="1"/>
  <c r="A1832" i="3" s="1"/>
  <c r="A1783" i="3"/>
  <c r="A1784" i="3" s="1"/>
  <c r="A1785" i="3" s="1"/>
  <c r="A1786" i="3" s="1"/>
  <c r="A1787" i="3" s="1"/>
  <c r="A1788" i="3" s="1"/>
  <c r="A1789" i="3" s="1"/>
  <c r="A1790" i="3" s="1"/>
  <c r="A1791" i="3" s="1"/>
  <c r="A1792" i="3" s="1"/>
  <c r="A1793" i="3" s="1"/>
  <c r="A1778" i="3"/>
  <c r="A1779" i="3" s="1"/>
  <c r="A1780" i="3" s="1"/>
  <c r="A1781" i="3" s="1"/>
  <c r="A1782" i="3" s="1"/>
  <c r="A1776" i="3"/>
  <c r="A1777" i="3" s="1"/>
  <c r="A1746" i="3"/>
  <c r="A1747" i="3" s="1"/>
  <c r="A1748" i="3" s="1"/>
  <c r="A1749" i="3" s="1"/>
  <c r="A1750" i="3" s="1"/>
  <c r="A1751" i="3" s="1"/>
  <c r="A1752" i="3" s="1"/>
  <c r="A1753" i="3" s="1"/>
  <c r="A1754" i="3" s="1"/>
  <c r="A1738" i="3"/>
  <c r="A1739" i="3" s="1"/>
  <c r="A1740" i="3" s="1"/>
  <c r="A1741" i="3" s="1"/>
  <c r="A1742" i="3" s="1"/>
  <c r="A1743" i="3" s="1"/>
  <c r="A1744" i="3" s="1"/>
  <c r="A1745" i="3" s="1"/>
  <c r="A1737" i="3"/>
  <c r="A1701" i="3"/>
  <c r="A1702" i="3" s="1"/>
  <c r="A1703" i="3" s="1"/>
  <c r="A1704" i="3" s="1"/>
  <c r="A1705" i="3" s="1"/>
  <c r="A1706" i="3" s="1"/>
  <c r="A1707" i="3" s="1"/>
  <c r="A1708" i="3" s="1"/>
  <c r="A1709" i="3" s="1"/>
  <c r="A1710" i="3" s="1"/>
  <c r="A1711" i="3" s="1"/>
  <c r="A1712" i="3" s="1"/>
  <c r="A1713" i="3" s="1"/>
  <c r="A1714" i="3" s="1"/>
  <c r="A1715" i="3" s="1"/>
  <c r="A1698" i="3"/>
  <c r="A1699" i="3" s="1"/>
  <c r="A1700" i="3" s="1"/>
  <c r="A1659" i="3"/>
  <c r="A1660" i="3" s="1"/>
  <c r="A1661" i="3" s="1"/>
  <c r="A1662" i="3" s="1"/>
  <c r="A1663" i="3" s="1"/>
  <c r="A1664" i="3" s="1"/>
  <c r="A1665" i="3" s="1"/>
  <c r="A1666" i="3" s="1"/>
  <c r="A1667" i="3" s="1"/>
  <c r="A1668" i="3" s="1"/>
  <c r="A1669" i="3" s="1"/>
  <c r="A1670" i="3" s="1"/>
  <c r="A1671" i="3" s="1"/>
  <c r="A1672" i="3" s="1"/>
  <c r="A1673" i="3" s="1"/>
  <c r="A1674" i="3" s="1"/>
  <c r="A1675" i="3" s="1"/>
  <c r="A1676" i="3" s="1"/>
  <c r="A1622" i="3"/>
  <c r="A1623" i="3" s="1"/>
  <c r="A1624" i="3" s="1"/>
  <c r="A1625" i="3" s="1"/>
  <c r="A1626" i="3" s="1"/>
  <c r="A1627" i="3" s="1"/>
  <c r="A1628" i="3" s="1"/>
  <c r="A1629" i="3" s="1"/>
  <c r="A1630" i="3" s="1"/>
  <c r="A1631" i="3" s="1"/>
  <c r="A1632" i="3" s="1"/>
  <c r="A1633" i="3" s="1"/>
  <c r="A1634" i="3" s="1"/>
  <c r="A1635" i="3" s="1"/>
  <c r="A1636" i="3" s="1"/>
  <c r="A1637" i="3" s="1"/>
  <c r="A1620" i="3"/>
  <c r="A1621" i="3" s="1"/>
  <c r="A1582" i="3"/>
  <c r="A1583" i="3" s="1"/>
  <c r="A1584" i="3" s="1"/>
  <c r="A1585" i="3" s="1"/>
  <c r="A1586" i="3" s="1"/>
  <c r="A1587" i="3" s="1"/>
  <c r="A1588" i="3" s="1"/>
  <c r="A1589" i="3" s="1"/>
  <c r="A1590" i="3" s="1"/>
  <c r="A1591" i="3" s="1"/>
  <c r="A1592" i="3" s="1"/>
  <c r="A1593" i="3" s="1"/>
  <c r="A1594" i="3" s="1"/>
  <c r="A1595" i="3" s="1"/>
  <c r="A1596" i="3" s="1"/>
  <c r="A1597" i="3" s="1"/>
  <c r="A1598" i="3" s="1"/>
  <c r="A1581" i="3"/>
  <c r="A1542" i="3"/>
  <c r="A1543" i="3" s="1"/>
  <c r="A1544" i="3" s="1"/>
  <c r="A1545" i="3" s="1"/>
  <c r="A1546" i="3" s="1"/>
  <c r="A1547" i="3" s="1"/>
  <c r="A1548" i="3" s="1"/>
  <c r="A1549" i="3" s="1"/>
  <c r="A1550" i="3" s="1"/>
  <c r="A1551" i="3" s="1"/>
  <c r="A1552" i="3" s="1"/>
  <c r="A1553" i="3" s="1"/>
  <c r="A1554" i="3" s="1"/>
  <c r="A1555" i="3" s="1"/>
  <c r="A1556" i="3" s="1"/>
  <c r="A1557" i="3" s="1"/>
  <c r="A1558" i="3" s="1"/>
  <c r="A1559" i="3" s="1"/>
  <c r="A1503" i="3"/>
  <c r="A1504" i="3" s="1"/>
  <c r="A1505" i="3" s="1"/>
  <c r="A1506" i="3" s="1"/>
  <c r="A1507" i="3" s="1"/>
  <c r="A1508" i="3" s="1"/>
  <c r="A1509" i="3" s="1"/>
  <c r="A1510" i="3" s="1"/>
  <c r="A1511" i="3" s="1"/>
  <c r="A1512" i="3" s="1"/>
  <c r="A1513" i="3" s="1"/>
  <c r="A1514" i="3" s="1"/>
  <c r="A1515" i="3" s="1"/>
  <c r="A1516" i="3" s="1"/>
  <c r="A1517" i="3" s="1"/>
  <c r="A1518" i="3" s="1"/>
  <c r="A1519" i="3" s="1"/>
  <c r="A1520" i="3" s="1"/>
  <c r="A1466" i="3"/>
  <c r="A1467" i="3" s="1"/>
  <c r="A1468" i="3" s="1"/>
  <c r="A1469" i="3" s="1"/>
  <c r="A1470" i="3" s="1"/>
  <c r="A1471" i="3" s="1"/>
  <c r="A1472" i="3" s="1"/>
  <c r="A1473" i="3" s="1"/>
  <c r="A1474" i="3" s="1"/>
  <c r="A1475" i="3" s="1"/>
  <c r="A1476" i="3" s="1"/>
  <c r="A1477" i="3" s="1"/>
  <c r="A1478" i="3" s="1"/>
  <c r="A1479" i="3" s="1"/>
  <c r="A1480" i="3" s="1"/>
  <c r="A1481" i="3" s="1"/>
  <c r="A1464" i="3"/>
  <c r="A1465" i="3" s="1"/>
  <c r="A1430" i="3"/>
  <c r="A1431" i="3" s="1"/>
  <c r="A1432" i="3" s="1"/>
  <c r="A1433" i="3" s="1"/>
  <c r="A1434" i="3" s="1"/>
  <c r="A1435" i="3" s="1"/>
  <c r="A1436" i="3" s="1"/>
  <c r="A1437" i="3" s="1"/>
  <c r="A1438" i="3" s="1"/>
  <c r="A1439" i="3" s="1"/>
  <c r="A1440" i="3" s="1"/>
  <c r="A1441" i="3" s="1"/>
  <c r="A1442" i="3" s="1"/>
  <c r="A1426" i="3"/>
  <c r="A1427" i="3" s="1"/>
  <c r="A1428" i="3" s="1"/>
  <c r="A1429" i="3" s="1"/>
  <c r="A1425" i="3"/>
  <c r="A1386" i="3"/>
  <c r="A1387" i="3" s="1"/>
  <c r="A1388" i="3" s="1"/>
  <c r="A1389" i="3" s="1"/>
  <c r="A1390" i="3" s="1"/>
  <c r="A1391" i="3" s="1"/>
  <c r="A1392" i="3" s="1"/>
  <c r="A1393" i="3" s="1"/>
  <c r="A1394" i="3" s="1"/>
  <c r="A1395" i="3" s="1"/>
  <c r="A1396" i="3" s="1"/>
  <c r="A1397" i="3" s="1"/>
  <c r="A1398" i="3" s="1"/>
  <c r="A1399" i="3" s="1"/>
  <c r="A1400" i="3" s="1"/>
  <c r="A1401" i="3" s="1"/>
  <c r="A1402" i="3" s="1"/>
  <c r="A1403" i="3" s="1"/>
  <c r="A1347" i="3"/>
  <c r="A1348" i="3" s="1"/>
  <c r="A1349" i="3" s="1"/>
  <c r="A1350" i="3" s="1"/>
  <c r="A1351" i="3" s="1"/>
  <c r="A1352" i="3" s="1"/>
  <c r="A1353" i="3" s="1"/>
  <c r="A1354" i="3" s="1"/>
  <c r="A1355" i="3" s="1"/>
  <c r="A1356" i="3" s="1"/>
  <c r="A1357" i="3" s="1"/>
  <c r="A1358" i="3" s="1"/>
  <c r="A1359" i="3" s="1"/>
  <c r="A1360" i="3" s="1"/>
  <c r="A1361" i="3" s="1"/>
  <c r="A1362" i="3" s="1"/>
  <c r="A1363" i="3" s="1"/>
  <c r="A1364" i="3" s="1"/>
  <c r="A1310" i="3"/>
  <c r="A1311" i="3" s="1"/>
  <c r="A1312" i="3" s="1"/>
  <c r="A1313" i="3" s="1"/>
  <c r="A1314" i="3" s="1"/>
  <c r="A1315" i="3" s="1"/>
  <c r="A1316" i="3" s="1"/>
  <c r="A1317" i="3" s="1"/>
  <c r="A1318" i="3" s="1"/>
  <c r="A1319" i="3" s="1"/>
  <c r="A1320" i="3" s="1"/>
  <c r="A1321" i="3" s="1"/>
  <c r="A1322" i="3" s="1"/>
  <c r="A1323" i="3" s="1"/>
  <c r="A1324" i="3" s="1"/>
  <c r="A1325" i="3" s="1"/>
  <c r="A1308" i="3"/>
  <c r="A1309" i="3" s="1"/>
  <c r="A1270" i="3"/>
  <c r="A1271" i="3" s="1"/>
  <c r="A1272" i="3" s="1"/>
  <c r="A1273" i="3" s="1"/>
  <c r="A1274" i="3" s="1"/>
  <c r="A1275" i="3" s="1"/>
  <c r="A1276" i="3" s="1"/>
  <c r="A1277" i="3" s="1"/>
  <c r="A1278" i="3" s="1"/>
  <c r="A1279" i="3" s="1"/>
  <c r="A1280" i="3" s="1"/>
  <c r="A1281" i="3" s="1"/>
  <c r="A1282" i="3" s="1"/>
  <c r="A1283" i="3" s="1"/>
  <c r="A1284" i="3" s="1"/>
  <c r="A1285" i="3" s="1"/>
  <c r="A1286" i="3" s="1"/>
  <c r="A1269" i="3"/>
  <c r="A1230" i="3"/>
  <c r="A1231" i="3" s="1"/>
  <c r="A1232" i="3" s="1"/>
  <c r="A1233" i="3" s="1"/>
  <c r="A1234" i="3" s="1"/>
  <c r="A1235" i="3" s="1"/>
  <c r="A1236" i="3" s="1"/>
  <c r="A1237" i="3" s="1"/>
  <c r="A1238" i="3" s="1"/>
  <c r="A1239" i="3" s="1"/>
  <c r="A1240" i="3" s="1"/>
  <c r="A1241" i="3" s="1"/>
  <c r="A1242" i="3" s="1"/>
  <c r="A1243" i="3" s="1"/>
  <c r="A1244" i="3" s="1"/>
  <c r="A1245" i="3" s="1"/>
  <c r="A1246" i="3" s="1"/>
  <c r="A1247" i="3" s="1"/>
  <c r="A1195" i="3"/>
  <c r="A1196" i="3" s="1"/>
  <c r="A1197" i="3" s="1"/>
  <c r="A1198" i="3" s="1"/>
  <c r="A1199" i="3" s="1"/>
  <c r="A1200" i="3" s="1"/>
  <c r="A1201" i="3" s="1"/>
  <c r="A1202" i="3" s="1"/>
  <c r="A1203" i="3" s="1"/>
  <c r="A1204" i="3" s="1"/>
  <c r="A1205" i="3" s="1"/>
  <c r="A1206" i="3" s="1"/>
  <c r="A1207" i="3" s="1"/>
  <c r="A1208" i="3" s="1"/>
  <c r="A1191" i="3"/>
  <c r="A1192" i="3" s="1"/>
  <c r="A1193" i="3" s="1"/>
  <c r="A1194" i="3" s="1"/>
  <c r="A1158" i="3"/>
  <c r="A1159" i="3" s="1"/>
  <c r="A1160" i="3" s="1"/>
  <c r="A1161" i="3" s="1"/>
  <c r="A1162" i="3" s="1"/>
  <c r="A1163" i="3" s="1"/>
  <c r="A1164" i="3" s="1"/>
  <c r="A1165" i="3" s="1"/>
  <c r="A1166" i="3" s="1"/>
  <c r="A1167" i="3" s="1"/>
  <c r="A1168" i="3" s="1"/>
  <c r="A1169" i="3" s="1"/>
  <c r="A1154" i="3"/>
  <c r="A1155" i="3" s="1"/>
  <c r="A1156" i="3" s="1"/>
  <c r="A1157" i="3" s="1"/>
  <c r="A1152" i="3"/>
  <c r="A1153" i="3" s="1"/>
  <c r="A1114" i="3"/>
  <c r="A1115" i="3" s="1"/>
  <c r="A1116" i="3" s="1"/>
  <c r="A1117" i="3" s="1"/>
  <c r="A1118" i="3" s="1"/>
  <c r="A1119" i="3" s="1"/>
  <c r="A1120" i="3" s="1"/>
  <c r="A1121" i="3" s="1"/>
  <c r="A1122" i="3" s="1"/>
  <c r="A1123" i="3" s="1"/>
  <c r="A1124" i="3" s="1"/>
  <c r="A1125" i="3" s="1"/>
  <c r="A1126" i="3" s="1"/>
  <c r="A1127" i="3" s="1"/>
  <c r="A1128" i="3" s="1"/>
  <c r="A1129" i="3" s="1"/>
  <c r="A1130" i="3" s="1"/>
  <c r="A1113" i="3"/>
  <c r="A1077" i="3"/>
  <c r="A1078" i="3" s="1"/>
  <c r="A1079" i="3" s="1"/>
  <c r="A1080" i="3" s="1"/>
  <c r="A1081" i="3" s="1"/>
  <c r="A1082" i="3" s="1"/>
  <c r="A1083" i="3" s="1"/>
  <c r="A1084" i="3" s="1"/>
  <c r="A1085" i="3" s="1"/>
  <c r="A1086" i="3" s="1"/>
  <c r="A1087" i="3" s="1"/>
  <c r="A1088" i="3" s="1"/>
  <c r="A1089" i="3" s="1"/>
  <c r="A1090" i="3" s="1"/>
  <c r="A1091" i="3" s="1"/>
  <c r="A1074" i="3"/>
  <c r="A1075" i="3" s="1"/>
  <c r="A1076" i="3" s="1"/>
  <c r="A1035" i="3"/>
  <c r="A1036" i="3" s="1"/>
  <c r="A1037" i="3" s="1"/>
  <c r="A1038" i="3" s="1"/>
  <c r="A1039" i="3" s="1"/>
  <c r="A1040" i="3" s="1"/>
  <c r="A1041" i="3" s="1"/>
  <c r="A1042" i="3" s="1"/>
  <c r="A1043" i="3" s="1"/>
  <c r="A1044" i="3" s="1"/>
  <c r="A1045" i="3" s="1"/>
  <c r="A1046" i="3" s="1"/>
  <c r="A1047" i="3" s="1"/>
  <c r="A1048" i="3" s="1"/>
  <c r="A1049" i="3" s="1"/>
  <c r="A1050" i="3" s="1"/>
  <c r="A1051" i="3" s="1"/>
  <c r="A1052" i="3" s="1"/>
  <c r="A998" i="3"/>
  <c r="A999" i="3" s="1"/>
  <c r="A1000" i="3" s="1"/>
  <c r="A1001" i="3" s="1"/>
  <c r="A1002" i="3" s="1"/>
  <c r="A1003" i="3" s="1"/>
  <c r="A1004" i="3" s="1"/>
  <c r="A1005" i="3" s="1"/>
  <c r="A1006" i="3" s="1"/>
  <c r="A1007" i="3" s="1"/>
  <c r="A1008" i="3" s="1"/>
  <c r="A1009" i="3" s="1"/>
  <c r="A1010" i="3" s="1"/>
  <c r="A1011" i="3" s="1"/>
  <c r="A1012" i="3" s="1"/>
  <c r="A1013" i="3" s="1"/>
  <c r="A996" i="3"/>
  <c r="A997" i="3" s="1"/>
  <c r="A958" i="3"/>
  <c r="A959" i="3" s="1"/>
  <c r="A960" i="3" s="1"/>
  <c r="A961" i="3" s="1"/>
  <c r="A962" i="3" s="1"/>
  <c r="A963" i="3" s="1"/>
  <c r="A964" i="3" s="1"/>
  <c r="A965" i="3" s="1"/>
  <c r="A966" i="3" s="1"/>
  <c r="A967" i="3" s="1"/>
  <c r="A968" i="3" s="1"/>
  <c r="A969" i="3" s="1"/>
  <c r="A970" i="3" s="1"/>
  <c r="A971" i="3" s="1"/>
  <c r="A972" i="3" s="1"/>
  <c r="A973" i="3" s="1"/>
  <c r="A974" i="3" s="1"/>
  <c r="A957" i="3"/>
  <c r="A918" i="3"/>
  <c r="A919" i="3" s="1"/>
  <c r="A920" i="3" s="1"/>
  <c r="A921" i="3" s="1"/>
  <c r="A922" i="3" s="1"/>
  <c r="A923" i="3" s="1"/>
  <c r="A924" i="3" s="1"/>
  <c r="A925" i="3" s="1"/>
  <c r="A926" i="3" s="1"/>
  <c r="A927" i="3" s="1"/>
  <c r="A928" i="3" s="1"/>
  <c r="A929" i="3" s="1"/>
  <c r="A930" i="3" s="1"/>
  <c r="A931" i="3" s="1"/>
  <c r="A932" i="3" s="1"/>
  <c r="A933" i="3" s="1"/>
  <c r="A934" i="3" s="1"/>
  <c r="A935" i="3" s="1"/>
  <c r="A879" i="3"/>
  <c r="A880" i="3" s="1"/>
  <c r="A881" i="3" s="1"/>
  <c r="A882" i="3" s="1"/>
  <c r="A883" i="3" s="1"/>
  <c r="A884" i="3" s="1"/>
  <c r="A885" i="3" s="1"/>
  <c r="A886" i="3" s="1"/>
  <c r="A887" i="3" s="1"/>
  <c r="A888" i="3" s="1"/>
  <c r="A889" i="3" s="1"/>
  <c r="A890" i="3" s="1"/>
  <c r="A891" i="3" s="1"/>
  <c r="A892" i="3" s="1"/>
  <c r="A893" i="3" s="1"/>
  <c r="A894" i="3" s="1"/>
  <c r="A895" i="3" s="1"/>
  <c r="A896" i="3" s="1"/>
  <c r="A842" i="3"/>
  <c r="A843" i="3" s="1"/>
  <c r="A844" i="3" s="1"/>
  <c r="A845" i="3" s="1"/>
  <c r="A846" i="3" s="1"/>
  <c r="A847" i="3" s="1"/>
  <c r="A848" i="3" s="1"/>
  <c r="A849" i="3" s="1"/>
  <c r="A850" i="3" s="1"/>
  <c r="A851" i="3" s="1"/>
  <c r="A852" i="3" s="1"/>
  <c r="A853" i="3" s="1"/>
  <c r="A854" i="3" s="1"/>
  <c r="A855" i="3" s="1"/>
  <c r="A856" i="3" s="1"/>
  <c r="A857" i="3" s="1"/>
  <c r="A840" i="3"/>
  <c r="A841" i="3" s="1"/>
  <c r="A802" i="3"/>
  <c r="A803" i="3" s="1"/>
  <c r="A804" i="3" s="1"/>
  <c r="A805" i="3" s="1"/>
  <c r="A806" i="3" s="1"/>
  <c r="A807" i="3" s="1"/>
  <c r="A808" i="3" s="1"/>
  <c r="A809" i="3" s="1"/>
  <c r="A810" i="3" s="1"/>
  <c r="A811" i="3" s="1"/>
  <c r="A812" i="3" s="1"/>
  <c r="A813" i="3" s="1"/>
  <c r="A814" i="3" s="1"/>
  <c r="A815" i="3" s="1"/>
  <c r="A816" i="3" s="1"/>
  <c r="A817" i="3" s="1"/>
  <c r="A818" i="3" s="1"/>
  <c r="A801" i="3"/>
  <c r="A762" i="3"/>
  <c r="A763" i="3" s="1"/>
  <c r="A764" i="3" s="1"/>
  <c r="A765" i="3" s="1"/>
  <c r="A766" i="3" s="1"/>
  <c r="A767" i="3" s="1"/>
  <c r="A768" i="3" s="1"/>
  <c r="A769" i="3" s="1"/>
  <c r="A770" i="3" s="1"/>
  <c r="A771" i="3" s="1"/>
  <c r="A772" i="3" s="1"/>
  <c r="A773" i="3" s="1"/>
  <c r="A774" i="3" s="1"/>
  <c r="A775" i="3" s="1"/>
  <c r="A776" i="3" s="1"/>
  <c r="A777" i="3" s="1"/>
  <c r="A778" i="3" s="1"/>
  <c r="A779" i="3" s="1"/>
  <c r="A725" i="3"/>
  <c r="A726" i="3" s="1"/>
  <c r="A727" i="3" s="1"/>
  <c r="A728" i="3" s="1"/>
  <c r="A729" i="3" s="1"/>
  <c r="A730" i="3" s="1"/>
  <c r="A731" i="3" s="1"/>
  <c r="A732" i="3" s="1"/>
  <c r="A733" i="3" s="1"/>
  <c r="A734" i="3" s="1"/>
  <c r="A735" i="3" s="1"/>
  <c r="A736" i="3" s="1"/>
  <c r="A737" i="3" s="1"/>
  <c r="A738" i="3" s="1"/>
  <c r="A739" i="3" s="1"/>
  <c r="A740" i="3" s="1"/>
  <c r="A723" i="3"/>
  <c r="A724" i="3" s="1"/>
  <c r="A684" i="3"/>
  <c r="A685" i="3" s="1"/>
  <c r="A686" i="3" s="1"/>
  <c r="A687" i="3" s="1"/>
  <c r="A688" i="3" s="1"/>
  <c r="A689" i="3" s="1"/>
  <c r="A690" i="3" s="1"/>
  <c r="A691" i="3" s="1"/>
  <c r="A692" i="3" s="1"/>
  <c r="A693" i="3" s="1"/>
  <c r="A694" i="3" s="1"/>
  <c r="A695" i="3" s="1"/>
  <c r="A696" i="3" s="1"/>
  <c r="A697" i="3" s="1"/>
  <c r="A698" i="3" s="1"/>
  <c r="A699" i="3" s="1"/>
  <c r="A700" i="3" s="1"/>
  <c r="A701" i="3" s="1"/>
  <c r="A647" i="3"/>
  <c r="A648" i="3" s="1"/>
  <c r="A649" i="3" s="1"/>
  <c r="A650" i="3" s="1"/>
  <c r="A651" i="3" s="1"/>
  <c r="A652" i="3" s="1"/>
  <c r="A653" i="3" s="1"/>
  <c r="A654" i="3" s="1"/>
  <c r="A655" i="3" s="1"/>
  <c r="A656" i="3" s="1"/>
  <c r="A657" i="3" s="1"/>
  <c r="A658" i="3" s="1"/>
  <c r="A659" i="3" s="1"/>
  <c r="A660" i="3" s="1"/>
  <c r="A661" i="3" s="1"/>
  <c r="A662" i="3" s="1"/>
  <c r="A645" i="3"/>
  <c r="A646" i="3" s="1"/>
  <c r="A606" i="3"/>
  <c r="A607" i="3" s="1"/>
  <c r="A608" i="3" s="1"/>
  <c r="A609" i="3" s="1"/>
  <c r="A610" i="3" s="1"/>
  <c r="A611" i="3" s="1"/>
  <c r="A612" i="3" s="1"/>
  <c r="A613" i="3" s="1"/>
  <c r="A614" i="3" s="1"/>
  <c r="A615" i="3" s="1"/>
  <c r="A616" i="3" s="1"/>
  <c r="A617" i="3" s="1"/>
  <c r="A618" i="3" s="1"/>
  <c r="A619" i="3" s="1"/>
  <c r="A620" i="3" s="1"/>
  <c r="A621" i="3" s="1"/>
  <c r="A622" i="3" s="1"/>
  <c r="A623" i="3" s="1"/>
  <c r="A567" i="3"/>
  <c r="A568" i="3" s="1"/>
  <c r="A569" i="3" s="1"/>
  <c r="A570" i="3" s="1"/>
  <c r="A571" i="3" s="1"/>
  <c r="A572" i="3" s="1"/>
  <c r="A573" i="3" s="1"/>
  <c r="A574" i="3" s="1"/>
  <c r="A575" i="3" s="1"/>
  <c r="A576" i="3" s="1"/>
  <c r="A577" i="3" s="1"/>
  <c r="A578" i="3" s="1"/>
  <c r="A579" i="3" s="1"/>
  <c r="A580" i="3" s="1"/>
  <c r="A581" i="3" s="1"/>
  <c r="A582" i="3" s="1"/>
  <c r="A583" i="3" s="1"/>
  <c r="A584" i="3" s="1"/>
  <c r="A528" i="3"/>
  <c r="A529" i="3" s="1"/>
  <c r="A530" i="3" s="1"/>
  <c r="A531" i="3" s="1"/>
  <c r="A532" i="3" s="1"/>
  <c r="A533" i="3" s="1"/>
  <c r="A534" i="3" s="1"/>
  <c r="A535" i="3" s="1"/>
  <c r="A536" i="3" s="1"/>
  <c r="A537" i="3" s="1"/>
  <c r="A538" i="3" s="1"/>
  <c r="A539" i="3" s="1"/>
  <c r="A540" i="3" s="1"/>
  <c r="A541" i="3" s="1"/>
  <c r="A542" i="3" s="1"/>
  <c r="A543" i="3" s="1"/>
  <c r="A544" i="3" s="1"/>
  <c r="A545" i="3" s="1"/>
  <c r="A491" i="3"/>
  <c r="A492" i="3" s="1"/>
  <c r="A493" i="3" s="1"/>
  <c r="A494" i="3" s="1"/>
  <c r="A495" i="3" s="1"/>
  <c r="A496" i="3" s="1"/>
  <c r="A497" i="3" s="1"/>
  <c r="A498" i="3" s="1"/>
  <c r="A499" i="3" s="1"/>
  <c r="A500" i="3" s="1"/>
  <c r="A501" i="3" s="1"/>
  <c r="A502" i="3" s="1"/>
  <c r="A503" i="3" s="1"/>
  <c r="A504" i="3" s="1"/>
  <c r="A505" i="3" s="1"/>
  <c r="A506" i="3" s="1"/>
  <c r="A489" i="3"/>
  <c r="A490" i="3" s="1"/>
  <c r="A450" i="3"/>
  <c r="A451" i="3" s="1"/>
  <c r="A452" i="3" s="1"/>
  <c r="A453" i="3" s="1"/>
  <c r="A454" i="3" s="1"/>
  <c r="A455" i="3" s="1"/>
  <c r="A456" i="3" s="1"/>
  <c r="A457" i="3" s="1"/>
  <c r="A458" i="3" s="1"/>
  <c r="A459" i="3" s="1"/>
  <c r="A460" i="3" s="1"/>
  <c r="A461" i="3" s="1"/>
  <c r="A462" i="3" s="1"/>
  <c r="A463" i="3" s="1"/>
  <c r="A464" i="3" s="1"/>
  <c r="A465" i="3" s="1"/>
  <c r="A466" i="3" s="1"/>
  <c r="A467" i="3" s="1"/>
  <c r="A411" i="3"/>
  <c r="A412" i="3" s="1"/>
  <c r="A413" i="3" s="1"/>
  <c r="A414" i="3" s="1"/>
  <c r="A415" i="3" s="1"/>
  <c r="A416" i="3" s="1"/>
  <c r="A417" i="3" s="1"/>
  <c r="A418" i="3" s="1"/>
  <c r="A419" i="3" s="1"/>
  <c r="A420" i="3" s="1"/>
  <c r="A421" i="3" s="1"/>
  <c r="A422" i="3" s="1"/>
  <c r="A423" i="3" s="1"/>
  <c r="A424" i="3" s="1"/>
  <c r="A425" i="3" s="1"/>
  <c r="A426" i="3" s="1"/>
  <c r="A427" i="3" s="1"/>
  <c r="A428" i="3" s="1"/>
  <c r="A372" i="3"/>
  <c r="A373" i="3" s="1"/>
  <c r="A374" i="3" s="1"/>
  <c r="A375" i="3" s="1"/>
  <c r="A376" i="3" s="1"/>
  <c r="A377" i="3" s="1"/>
  <c r="A378" i="3" s="1"/>
  <c r="A379" i="3" s="1"/>
  <c r="A380" i="3" s="1"/>
  <c r="A381" i="3" s="1"/>
  <c r="A382" i="3" s="1"/>
  <c r="A383" i="3" s="1"/>
  <c r="A384" i="3" s="1"/>
  <c r="A385" i="3" s="1"/>
  <c r="A386" i="3" s="1"/>
  <c r="A387" i="3" s="1"/>
  <c r="A388" i="3" s="1"/>
  <c r="A389" i="3" s="1"/>
  <c r="A335" i="3"/>
  <c r="A336" i="3" s="1"/>
  <c r="A337" i="3" s="1"/>
  <c r="A338" i="3" s="1"/>
  <c r="A339" i="3" s="1"/>
  <c r="A340" i="3" s="1"/>
  <c r="A341" i="3" s="1"/>
  <c r="A342" i="3" s="1"/>
  <c r="A343" i="3" s="1"/>
  <c r="A344" i="3" s="1"/>
  <c r="A345" i="3" s="1"/>
  <c r="A346" i="3" s="1"/>
  <c r="A347" i="3" s="1"/>
  <c r="A348" i="3" s="1"/>
  <c r="A349" i="3" s="1"/>
  <c r="A350" i="3" s="1"/>
  <c r="A333" i="3"/>
  <c r="A334" i="3" s="1"/>
  <c r="A294" i="3"/>
  <c r="A295" i="3" s="1"/>
  <c r="A296" i="3" s="1"/>
  <c r="A297" i="3" s="1"/>
  <c r="A298" i="3" s="1"/>
  <c r="A299" i="3" s="1"/>
  <c r="A300" i="3" s="1"/>
  <c r="A301" i="3" s="1"/>
  <c r="A302" i="3" s="1"/>
  <c r="A303" i="3" s="1"/>
  <c r="A304" i="3" s="1"/>
  <c r="A305" i="3" s="1"/>
  <c r="A306" i="3" s="1"/>
  <c r="A307" i="3" s="1"/>
  <c r="A308" i="3" s="1"/>
  <c r="A309" i="3" s="1"/>
  <c r="A310" i="3" s="1"/>
  <c r="A311" i="3" s="1"/>
  <c r="A255" i="3"/>
  <c r="A256" i="3" s="1"/>
  <c r="A257" i="3" s="1"/>
  <c r="A258" i="3" s="1"/>
  <c r="A259" i="3" s="1"/>
  <c r="A260" i="3" s="1"/>
  <c r="A261" i="3" s="1"/>
  <c r="A262" i="3" s="1"/>
  <c r="A263" i="3" s="1"/>
  <c r="A264" i="3" s="1"/>
  <c r="A265" i="3" s="1"/>
  <c r="A266" i="3" s="1"/>
  <c r="A267" i="3" s="1"/>
  <c r="A268" i="3" s="1"/>
  <c r="A269" i="3" s="1"/>
  <c r="A270" i="3" s="1"/>
  <c r="A271" i="3" s="1"/>
  <c r="A272" i="3" s="1"/>
  <c r="A216" i="3"/>
  <c r="A217" i="3" s="1"/>
  <c r="A218" i="3" s="1"/>
  <c r="A219" i="3" s="1"/>
  <c r="A220" i="3" s="1"/>
  <c r="A221" i="3" s="1"/>
  <c r="A222" i="3" s="1"/>
  <c r="A223" i="3" s="1"/>
  <c r="A224" i="3" s="1"/>
  <c r="A225" i="3" s="1"/>
  <c r="A226" i="3" s="1"/>
  <c r="A227" i="3" s="1"/>
  <c r="A228" i="3" s="1"/>
  <c r="A229" i="3" s="1"/>
  <c r="A230" i="3" s="1"/>
  <c r="A231" i="3" s="1"/>
  <c r="A232" i="3" s="1"/>
  <c r="A233" i="3" s="1"/>
  <c r="A179" i="3"/>
  <c r="A180" i="3" s="1"/>
  <c r="A181" i="3" s="1"/>
  <c r="A182" i="3" s="1"/>
  <c r="A183" i="3" s="1"/>
  <c r="A184" i="3" s="1"/>
  <c r="A185" i="3" s="1"/>
  <c r="A186" i="3" s="1"/>
  <c r="A187" i="3" s="1"/>
  <c r="A188" i="3" s="1"/>
  <c r="A189" i="3" s="1"/>
  <c r="A190" i="3" s="1"/>
  <c r="A191" i="3" s="1"/>
  <c r="A192" i="3" s="1"/>
  <c r="A193" i="3" s="1"/>
  <c r="A194" i="3" s="1"/>
  <c r="A177" i="3"/>
  <c r="A178" i="3" s="1"/>
  <c r="A138" i="3"/>
  <c r="A139" i="3" s="1"/>
  <c r="A140" i="3" s="1"/>
  <c r="A141" i="3" s="1"/>
  <c r="A142" i="3" s="1"/>
  <c r="A143" i="3" s="1"/>
  <c r="A144" i="3" s="1"/>
  <c r="A145" i="3" s="1"/>
  <c r="A146" i="3" s="1"/>
  <c r="A147" i="3" s="1"/>
  <c r="A148" i="3" s="1"/>
  <c r="A149" i="3" s="1"/>
  <c r="A150" i="3" s="1"/>
  <c r="A151" i="3" s="1"/>
  <c r="A152" i="3" s="1"/>
  <c r="A153" i="3" s="1"/>
  <c r="A154" i="3" s="1"/>
  <c r="A155" i="3" s="1"/>
  <c r="A99" i="3"/>
  <c r="A100" i="3" s="1"/>
  <c r="A101" i="3" s="1"/>
  <c r="A102" i="3" s="1"/>
  <c r="A103" i="3" s="1"/>
  <c r="A104" i="3" s="1"/>
  <c r="A105" i="3" s="1"/>
  <c r="A106" i="3" s="1"/>
  <c r="A107" i="3" s="1"/>
  <c r="A108" i="3" s="1"/>
  <c r="A109" i="3" s="1"/>
  <c r="A110" i="3" s="1"/>
  <c r="A111" i="3" s="1"/>
  <c r="A112" i="3" s="1"/>
  <c r="A113" i="3" s="1"/>
  <c r="A114" i="3" s="1"/>
  <c r="A115" i="3" s="1"/>
  <c r="A116" i="3" s="1"/>
  <c r="A60" i="3"/>
  <c r="A61" i="3" s="1"/>
  <c r="A62" i="3" s="1"/>
  <c r="A63" i="3" s="1"/>
  <c r="A64" i="3" s="1"/>
  <c r="A65" i="3" s="1"/>
  <c r="A66" i="3" s="1"/>
  <c r="A67" i="3" s="1"/>
  <c r="A68" i="3" s="1"/>
  <c r="A69" i="3" s="1"/>
  <c r="A70" i="3" s="1"/>
  <c r="A71" i="3" s="1"/>
  <c r="A72" i="3" s="1"/>
  <c r="A73" i="3" s="1"/>
  <c r="A74" i="3" s="1"/>
  <c r="A75" i="3" s="1"/>
  <c r="A76" i="3" s="1"/>
  <c r="A77" i="3" s="1"/>
  <c r="A23" i="3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21" i="3"/>
  <c r="A22" i="3" s="1"/>
  <c r="A60" i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99" i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38" i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77" i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216" i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55" i="1"/>
  <c r="A256" i="1" s="1"/>
  <c r="A257" i="1" s="1"/>
  <c r="A258" i="1" s="1"/>
  <c r="A259" i="1"/>
  <c r="A260" i="1" s="1"/>
  <c r="A261" i="1" s="1"/>
  <c r="A262" i="1" s="1"/>
  <c r="A263" i="1"/>
  <c r="A264" i="1" s="1"/>
  <c r="A265" i="1" s="1"/>
  <c r="A266" i="1" s="1"/>
  <c r="A267" i="1" s="1"/>
  <c r="A268" i="1" s="1"/>
  <c r="A269" i="1" s="1"/>
  <c r="A270" i="1" s="1"/>
  <c r="A271" i="1" s="1"/>
  <c r="A272" i="1" s="1"/>
  <c r="A294" i="1"/>
  <c r="A295" i="1" s="1"/>
  <c r="A296" i="1"/>
  <c r="A297" i="1" s="1"/>
  <c r="A298" i="1" s="1"/>
  <c r="A299" i="1" s="1"/>
  <c r="A300" i="1" s="1"/>
  <c r="A301" i="1" s="1"/>
  <c r="A302" i="1" s="1"/>
  <c r="A303" i="1" s="1"/>
  <c r="A304" i="1" s="1"/>
  <c r="A305" i="1" s="1"/>
  <c r="A306" i="1" s="1"/>
  <c r="A307" i="1" s="1"/>
  <c r="A308" i="1" s="1"/>
  <c r="A309" i="1" s="1"/>
  <c r="A310" i="1" s="1"/>
  <c r="A311" i="1" s="1"/>
  <c r="A333" i="1"/>
  <c r="A334" i="1" s="1"/>
  <c r="A335" i="1" s="1"/>
  <c r="A336" i="1" s="1"/>
  <c r="A337" i="1" s="1"/>
  <c r="A338" i="1" s="1"/>
  <c r="A339" i="1" s="1"/>
  <c r="A340" i="1" s="1"/>
  <c r="A341" i="1" s="1"/>
  <c r="A342" i="1" s="1"/>
  <c r="A343" i="1" s="1"/>
  <c r="A344" i="1" s="1"/>
  <c r="A345" i="1" s="1"/>
  <c r="A346" i="1" s="1"/>
  <c r="A347" i="1" s="1"/>
  <c r="A348" i="1" s="1"/>
  <c r="A349" i="1" s="1"/>
  <c r="A350" i="1" s="1"/>
  <c r="A372" i="1"/>
  <c r="A373" i="1" s="1"/>
  <c r="A374" i="1"/>
  <c r="A375" i="1" s="1"/>
  <c r="A376" i="1" s="1"/>
  <c r="A377" i="1" s="1"/>
  <c r="A378" i="1" s="1"/>
  <c r="A379" i="1" s="1"/>
  <c r="A380" i="1" s="1"/>
  <c r="A381" i="1" s="1"/>
  <c r="A382" i="1" s="1"/>
  <c r="A383" i="1" s="1"/>
  <c r="A384" i="1" s="1"/>
  <c r="A385" i="1" s="1"/>
  <c r="A386" i="1" s="1"/>
  <c r="A387" i="1" s="1"/>
  <c r="A388" i="1" s="1"/>
  <c r="A389" i="1" s="1"/>
  <c r="A411" i="1"/>
  <c r="A412" i="1" s="1"/>
  <c r="A413" i="1" s="1"/>
  <c r="A414" i="1" s="1"/>
  <c r="A415" i="1" s="1"/>
  <c r="A416" i="1" s="1"/>
  <c r="A417" i="1" s="1"/>
  <c r="A418" i="1" s="1"/>
  <c r="A419" i="1" s="1"/>
  <c r="A420" i="1" s="1"/>
  <c r="A421" i="1" s="1"/>
  <c r="A422" i="1" s="1"/>
  <c r="A423" i="1" s="1"/>
  <c r="A424" i="1" s="1"/>
  <c r="A425" i="1" s="1"/>
  <c r="A426" i="1" s="1"/>
  <c r="A427" i="1" s="1"/>
  <c r="A428" i="1" s="1"/>
  <c r="A450" i="1"/>
  <c r="A451" i="1" s="1"/>
  <c r="A452" i="1"/>
  <c r="A453" i="1"/>
  <c r="A454" i="1" s="1"/>
  <c r="A455" i="1" s="1"/>
  <c r="A456" i="1" s="1"/>
  <c r="A457" i="1" s="1"/>
  <c r="A458" i="1" s="1"/>
  <c r="A459" i="1" s="1"/>
  <c r="A460" i="1" s="1"/>
  <c r="A461" i="1"/>
  <c r="A462" i="1" s="1"/>
  <c r="A463" i="1" s="1"/>
  <c r="A464" i="1" s="1"/>
  <c r="A465" i="1" s="1"/>
  <c r="A466" i="1" s="1"/>
  <c r="A467" i="1" s="1"/>
  <c r="A489" i="1"/>
  <c r="A490" i="1"/>
  <c r="A491" i="1" s="1"/>
  <c r="A492" i="1" s="1"/>
  <c r="A493" i="1" s="1"/>
  <c r="A494" i="1" s="1"/>
  <c r="A495" i="1" s="1"/>
  <c r="A496" i="1" s="1"/>
  <c r="A497" i="1" s="1"/>
  <c r="A498" i="1"/>
  <c r="A499" i="1" s="1"/>
  <c r="A500" i="1" s="1"/>
  <c r="A501" i="1" s="1"/>
  <c r="A502" i="1" s="1"/>
  <c r="A503" i="1" s="1"/>
  <c r="A504" i="1" s="1"/>
  <c r="A505" i="1" s="1"/>
  <c r="A506" i="1"/>
  <c r="A528" i="1"/>
  <c r="A529" i="1" s="1"/>
  <c r="A530" i="1"/>
  <c r="A531" i="1"/>
  <c r="A532" i="1" s="1"/>
  <c r="A533" i="1" s="1"/>
  <c r="A534" i="1"/>
  <c r="A535" i="1" s="1"/>
  <c r="A536" i="1" s="1"/>
  <c r="A537" i="1" s="1"/>
  <c r="A538" i="1" s="1"/>
  <c r="A539" i="1" s="1"/>
  <c r="A540" i="1" s="1"/>
  <c r="A541" i="1" s="1"/>
  <c r="A542" i="1" s="1"/>
  <c r="A543" i="1" s="1"/>
  <c r="A544" i="1" s="1"/>
  <c r="A545" i="1" s="1"/>
  <c r="A567" i="1"/>
  <c r="A568" i="1"/>
  <c r="A569" i="1" s="1"/>
  <c r="A570" i="1" s="1"/>
  <c r="A571" i="1"/>
  <c r="A572" i="1" s="1"/>
  <c r="A573" i="1" s="1"/>
  <c r="A574" i="1" s="1"/>
  <c r="A575" i="1" s="1"/>
  <c r="A576" i="1" s="1"/>
  <c r="A577" i="1" s="1"/>
  <c r="A578" i="1" s="1"/>
  <c r="A579" i="1" s="1"/>
  <c r="A580" i="1" s="1"/>
  <c r="A581" i="1" s="1"/>
  <c r="A582" i="1" s="1"/>
  <c r="A583" i="1" s="1"/>
  <c r="A584" i="1" s="1"/>
  <c r="A606" i="1"/>
  <c r="A607" i="1" s="1"/>
  <c r="A608" i="1" s="1"/>
  <c r="A609" i="1" s="1"/>
  <c r="A610" i="1" s="1"/>
  <c r="A611" i="1" s="1"/>
  <c r="A612" i="1" s="1"/>
  <c r="A613" i="1"/>
  <c r="A614" i="1" s="1"/>
  <c r="A615" i="1" s="1"/>
  <c r="A616" i="1" s="1"/>
  <c r="A617" i="1" s="1"/>
  <c r="A618" i="1" s="1"/>
  <c r="A619" i="1" s="1"/>
  <c r="A620" i="1" s="1"/>
  <c r="A621" i="1"/>
  <c r="A622" i="1" s="1"/>
  <c r="A623" i="1" s="1"/>
  <c r="A645" i="1"/>
  <c r="A646" i="1"/>
  <c r="A647" i="1" s="1"/>
  <c r="A648" i="1" s="1"/>
  <c r="A649" i="1"/>
  <c r="A650" i="1"/>
  <c r="A651" i="1" s="1"/>
  <c r="A652" i="1" s="1"/>
  <c r="A653" i="1" s="1"/>
  <c r="A654" i="1" s="1"/>
  <c r="A655" i="1" s="1"/>
  <c r="A656" i="1" s="1"/>
  <c r="A657" i="1" s="1"/>
  <c r="A658" i="1" s="1"/>
  <c r="A659" i="1" s="1"/>
  <c r="A660" i="1" s="1"/>
  <c r="A661" i="1" s="1"/>
  <c r="A662" i="1" s="1"/>
  <c r="A684" i="1"/>
  <c r="A685" i="1" s="1"/>
  <c r="A686" i="1"/>
  <c r="A687" i="1" s="1"/>
  <c r="A688" i="1" s="1"/>
  <c r="A689" i="1" s="1"/>
  <c r="A690" i="1" s="1"/>
  <c r="A691" i="1" s="1"/>
  <c r="A692" i="1" s="1"/>
  <c r="A693" i="1" s="1"/>
  <c r="A694" i="1"/>
  <c r="A695" i="1" s="1"/>
  <c r="A696" i="1" s="1"/>
  <c r="A697" i="1" s="1"/>
  <c r="A698" i="1" s="1"/>
  <c r="A699" i="1" s="1"/>
  <c r="A700" i="1" s="1"/>
  <c r="A701" i="1" s="1"/>
  <c r="A723" i="1"/>
  <c r="A724" i="1" s="1"/>
  <c r="A725" i="1" s="1"/>
  <c r="A726" i="1" s="1"/>
  <c r="A727" i="1" s="1"/>
  <c r="A728" i="1" s="1"/>
  <c r="A729" i="1" s="1"/>
  <c r="A730" i="1" s="1"/>
  <c r="A731" i="1" s="1"/>
  <c r="A732" i="1" s="1"/>
  <c r="A733" i="1" s="1"/>
  <c r="A734" i="1" s="1"/>
  <c r="A735" i="1" s="1"/>
  <c r="A736" i="1" s="1"/>
  <c r="A737" i="1" s="1"/>
  <c r="A738" i="1" s="1"/>
  <c r="A739" i="1" s="1"/>
  <c r="A740" i="1" s="1"/>
  <c r="A762" i="1"/>
  <c r="A763" i="1" s="1"/>
  <c r="A764" i="1"/>
  <c r="A765" i="1"/>
  <c r="A766" i="1" s="1"/>
  <c r="A767" i="1" s="1"/>
  <c r="A768" i="1" s="1"/>
  <c r="A769" i="1" s="1"/>
  <c r="A770" i="1" s="1"/>
  <c r="A771" i="1" s="1"/>
  <c r="A772" i="1"/>
  <c r="A773" i="1"/>
  <c r="A774" i="1" s="1"/>
  <c r="A775" i="1" s="1"/>
  <c r="A776" i="1" s="1"/>
  <c r="A777" i="1" s="1"/>
  <c r="A778" i="1" s="1"/>
  <c r="A779" i="1" s="1"/>
  <c r="A801" i="1"/>
  <c r="A802" i="1"/>
  <c r="A803" i="1"/>
  <c r="A804" i="1" s="1"/>
  <c r="A805" i="1" s="1"/>
  <c r="A806" i="1" s="1"/>
  <c r="A807" i="1" s="1"/>
  <c r="A808" i="1" s="1"/>
  <c r="A809" i="1" s="1"/>
  <c r="A810" i="1" s="1"/>
  <c r="A811" i="1" s="1"/>
  <c r="A812" i="1" s="1"/>
  <c r="A813" i="1" s="1"/>
  <c r="A814" i="1" s="1"/>
  <c r="A815" i="1" s="1"/>
  <c r="A816" i="1" s="1"/>
  <c r="A817" i="1" s="1"/>
  <c r="A818" i="1" s="1"/>
  <c r="A840" i="1"/>
  <c r="A841" i="1" s="1"/>
  <c r="A842" i="1" s="1"/>
  <c r="A843" i="1" s="1"/>
  <c r="A844" i="1" s="1"/>
  <c r="A845" i="1"/>
  <c r="A846" i="1" s="1"/>
  <c r="A847" i="1" s="1"/>
  <c r="A848" i="1" s="1"/>
  <c r="A849" i="1" s="1"/>
  <c r="A850" i="1" s="1"/>
  <c r="A851" i="1" s="1"/>
  <c r="A852" i="1" s="1"/>
  <c r="A853" i="1" s="1"/>
  <c r="A854" i="1" s="1"/>
  <c r="A855" i="1" s="1"/>
  <c r="A856" i="1" s="1"/>
  <c r="A857" i="1" s="1"/>
  <c r="A879" i="1"/>
  <c r="A880" i="1"/>
  <c r="A881" i="1"/>
  <c r="A882" i="1" s="1"/>
  <c r="A883" i="1" s="1"/>
  <c r="A884" i="1" s="1"/>
  <c r="A885" i="1" s="1"/>
  <c r="A886" i="1" s="1"/>
  <c r="A887" i="1" s="1"/>
  <c r="A888" i="1" s="1"/>
  <c r="A889" i="1" s="1"/>
  <c r="A890" i="1" s="1"/>
  <c r="A891" i="1" s="1"/>
  <c r="A892" i="1" s="1"/>
  <c r="A893" i="1" s="1"/>
  <c r="A894" i="1" s="1"/>
  <c r="A895" i="1" s="1"/>
  <c r="A896" i="1" s="1"/>
  <c r="A918" i="1"/>
  <c r="A919" i="1" s="1"/>
  <c r="A920" i="1" s="1"/>
  <c r="A921" i="1" s="1"/>
  <c r="A922" i="1" s="1"/>
  <c r="A923" i="1"/>
  <c r="A924" i="1" s="1"/>
  <c r="A925" i="1" s="1"/>
  <c r="A926" i="1" s="1"/>
  <c r="A927" i="1" s="1"/>
  <c r="A928" i="1" s="1"/>
  <c r="A929" i="1" s="1"/>
  <c r="A930" i="1" s="1"/>
  <c r="A931" i="1" s="1"/>
  <c r="A932" i="1" s="1"/>
  <c r="A933" i="1" s="1"/>
  <c r="A934" i="1" s="1"/>
  <c r="A935" i="1" s="1"/>
  <c r="A957" i="1"/>
  <c r="A958" i="1"/>
  <c r="A959" i="1"/>
  <c r="A960" i="1" s="1"/>
  <c r="A961" i="1" s="1"/>
  <c r="A962" i="1" s="1"/>
  <c r="A963" i="1" s="1"/>
  <c r="A964" i="1" s="1"/>
  <c r="A965" i="1" s="1"/>
  <c r="A966" i="1" s="1"/>
  <c r="A967" i="1" s="1"/>
  <c r="A968" i="1" s="1"/>
  <c r="A969" i="1" s="1"/>
  <c r="A970" i="1" s="1"/>
  <c r="A971" i="1" s="1"/>
  <c r="A972" i="1" s="1"/>
  <c r="A973" i="1" s="1"/>
  <c r="A974" i="1" s="1"/>
  <c r="A996" i="1"/>
  <c r="A997" i="1" s="1"/>
  <c r="A998" i="1" s="1"/>
  <c r="A999" i="1" s="1"/>
  <c r="A1000" i="1" s="1"/>
  <c r="A1001" i="1"/>
  <c r="A1002" i="1" s="1"/>
  <c r="A1003" i="1" s="1"/>
  <c r="A1004" i="1" s="1"/>
  <c r="A1005" i="1" s="1"/>
  <c r="A1006" i="1" s="1"/>
  <c r="A1007" i="1" s="1"/>
  <c r="A1008" i="1" s="1"/>
  <c r="A1009" i="1" s="1"/>
  <c r="A1010" i="1" s="1"/>
  <c r="A1011" i="1" s="1"/>
  <c r="A1012" i="1" s="1"/>
  <c r="A1013" i="1" s="1"/>
  <c r="A1035" i="1"/>
  <c r="A1036" i="1"/>
  <c r="A1037" i="1"/>
  <c r="A1038" i="1" s="1"/>
  <c r="A1039" i="1" s="1"/>
  <c r="A1040" i="1" s="1"/>
  <c r="A1041" i="1" s="1"/>
  <c r="A1042" i="1" s="1"/>
  <c r="A1043" i="1" s="1"/>
  <c r="A1044" i="1" s="1"/>
  <c r="A1045" i="1" s="1"/>
  <c r="A1046" i="1" s="1"/>
  <c r="A1047" i="1" s="1"/>
  <c r="A1048" i="1" s="1"/>
  <c r="A1049" i="1" s="1"/>
  <c r="A1050" i="1" s="1"/>
  <c r="A1051" i="1" s="1"/>
  <c r="A1052" i="1" s="1"/>
  <c r="A1074" i="1"/>
  <c r="A1075" i="1" s="1"/>
  <c r="A1076" i="1" s="1"/>
  <c r="A1077" i="1" s="1"/>
  <c r="A1078" i="1" s="1"/>
  <c r="A1079" i="1"/>
  <c r="A1080" i="1" s="1"/>
  <c r="A1081" i="1" s="1"/>
  <c r="A1082" i="1" s="1"/>
  <c r="A1083" i="1" s="1"/>
  <c r="A1084" i="1" s="1"/>
  <c r="A1085" i="1" s="1"/>
  <c r="A1086" i="1" s="1"/>
  <c r="A1087" i="1" s="1"/>
  <c r="A1088" i="1" s="1"/>
  <c r="A1089" i="1" s="1"/>
  <c r="A1090" i="1" s="1"/>
  <c r="A1091" i="1" s="1"/>
  <c r="A1113" i="1"/>
  <c r="A1114" i="1"/>
  <c r="A1115" i="1"/>
  <c r="A1116" i="1" s="1"/>
  <c r="A1117" i="1" s="1"/>
  <c r="A1118" i="1" s="1"/>
  <c r="A1119" i="1" s="1"/>
  <c r="A1120" i="1" s="1"/>
  <c r="A1121" i="1" s="1"/>
  <c r="A1122" i="1" s="1"/>
  <c r="A1123" i="1" s="1"/>
  <c r="A1124" i="1" s="1"/>
  <c r="A1125" i="1" s="1"/>
  <c r="A1126" i="1" s="1"/>
  <c r="A1127" i="1" s="1"/>
  <c r="A1128" i="1" s="1"/>
  <c r="A1129" i="1" s="1"/>
  <c r="A1130" i="1" s="1"/>
  <c r="A1152" i="1"/>
  <c r="A1153" i="1" s="1"/>
  <c r="A1154" i="1" s="1"/>
  <c r="A1155" i="1" s="1"/>
  <c r="A1156" i="1" s="1"/>
  <c r="A1157" i="1"/>
  <c r="A1158" i="1" s="1"/>
  <c r="A1159" i="1" s="1"/>
  <c r="A1160" i="1" s="1"/>
  <c r="A1161" i="1" s="1"/>
  <c r="A1162" i="1" s="1"/>
  <c r="A1163" i="1" s="1"/>
  <c r="A1164" i="1" s="1"/>
  <c r="A1165" i="1" s="1"/>
  <c r="A1166" i="1" s="1"/>
  <c r="A1167" i="1" s="1"/>
  <c r="A1168" i="1" s="1"/>
  <c r="A1169" i="1" s="1"/>
  <c r="A1191" i="1"/>
  <c r="A1192" i="1"/>
  <c r="A1193" i="1"/>
  <c r="A1194" i="1" s="1"/>
  <c r="A1195" i="1" s="1"/>
  <c r="A1196" i="1" s="1"/>
  <c r="A1197" i="1" s="1"/>
  <c r="A1198" i="1" s="1"/>
  <c r="A1199" i="1" s="1"/>
  <c r="A1200" i="1" s="1"/>
  <c r="A1201" i="1" s="1"/>
  <c r="A1202" i="1" s="1"/>
  <c r="A1203" i="1" s="1"/>
  <c r="A1204" i="1" s="1"/>
  <c r="A1205" i="1" s="1"/>
  <c r="A1206" i="1" s="1"/>
  <c r="A1207" i="1" s="1"/>
  <c r="A1208" i="1" s="1"/>
  <c r="A1230" i="1"/>
  <c r="A1231" i="1" s="1"/>
  <c r="A1232" i="1" s="1"/>
  <c r="A1233" i="1" s="1"/>
  <c r="A1234" i="1" s="1"/>
  <c r="A1235" i="1"/>
  <c r="A1236" i="1" s="1"/>
  <c r="A1237" i="1" s="1"/>
  <c r="A1238" i="1" s="1"/>
  <c r="A1239" i="1" s="1"/>
  <c r="A1240" i="1" s="1"/>
  <c r="A1241" i="1" s="1"/>
  <c r="A1242" i="1" s="1"/>
  <c r="A1243" i="1" s="1"/>
  <c r="A1244" i="1" s="1"/>
  <c r="A1245" i="1" s="1"/>
  <c r="A1246" i="1" s="1"/>
  <c r="A1247" i="1" s="1"/>
  <c r="A1269" i="1"/>
  <c r="A1270" i="1"/>
  <c r="A1271" i="1"/>
  <c r="A1272" i="1" s="1"/>
  <c r="A1273" i="1" s="1"/>
  <c r="A1274" i="1" s="1"/>
  <c r="A1275" i="1" s="1"/>
  <c r="A1276" i="1" s="1"/>
  <c r="A1277" i="1" s="1"/>
  <c r="A1278" i="1" s="1"/>
  <c r="A1279" i="1" s="1"/>
  <c r="A1280" i="1" s="1"/>
  <c r="A1281" i="1" s="1"/>
  <c r="A1282" i="1" s="1"/>
  <c r="A1283" i="1" s="1"/>
  <c r="A1284" i="1" s="1"/>
  <c r="A1285" i="1" s="1"/>
  <c r="A1286" i="1" s="1"/>
  <c r="A1308" i="1"/>
  <c r="A1309" i="1" s="1"/>
  <c r="A1310" i="1" s="1"/>
  <c r="A1311" i="1" s="1"/>
  <c r="A1312" i="1" s="1"/>
  <c r="A1313" i="1"/>
  <c r="A1314" i="1" s="1"/>
  <c r="A1315" i="1" s="1"/>
  <c r="A1316" i="1" s="1"/>
  <c r="A1317" i="1" s="1"/>
  <c r="A1318" i="1" s="1"/>
  <c r="A1319" i="1" s="1"/>
  <c r="A1320" i="1" s="1"/>
  <c r="A1321" i="1" s="1"/>
  <c r="A1322" i="1" s="1"/>
  <c r="A1323" i="1" s="1"/>
  <c r="A1324" i="1" s="1"/>
  <c r="A1325" i="1" s="1"/>
  <c r="A1347" i="1"/>
  <c r="A1348" i="1"/>
  <c r="A1349" i="1" s="1"/>
  <c r="A1350" i="1" s="1"/>
  <c r="A1351" i="1" s="1"/>
  <c r="A1352" i="1"/>
  <c r="A1353" i="1" s="1"/>
  <c r="A1354" i="1" s="1"/>
  <c r="A1355" i="1" s="1"/>
  <c r="A1356" i="1" s="1"/>
  <c r="A1357" i="1" s="1"/>
  <c r="A1358" i="1" s="1"/>
  <c r="A1359" i="1" s="1"/>
  <c r="A1360" i="1" s="1"/>
  <c r="A1361" i="1" s="1"/>
  <c r="A1362" i="1" s="1"/>
  <c r="A1363" i="1" s="1"/>
  <c r="A1364" i="1" s="1"/>
  <c r="A1386" i="1"/>
  <c r="A1387" i="1" s="1"/>
  <c r="A1388" i="1" s="1"/>
  <c r="A1389" i="1" s="1"/>
  <c r="A1390" i="1" s="1"/>
  <c r="A1391" i="1" s="1"/>
  <c r="A1392" i="1" s="1"/>
  <c r="A1393" i="1" s="1"/>
  <c r="A1394" i="1" s="1"/>
  <c r="A1395" i="1" s="1"/>
  <c r="A1396" i="1" s="1"/>
  <c r="A1397" i="1" s="1"/>
  <c r="A1398" i="1" s="1"/>
  <c r="A1399" i="1" s="1"/>
  <c r="A1400" i="1" s="1"/>
  <c r="A1401" i="1" s="1"/>
  <c r="A1402" i="1" s="1"/>
  <c r="A1403" i="1" s="1"/>
  <c r="A1425" i="1"/>
  <c r="A1426" i="1"/>
  <c r="A1427" i="1" s="1"/>
  <c r="A1428" i="1" s="1"/>
  <c r="A1429" i="1" s="1"/>
  <c r="A1430" i="1"/>
  <c r="A1431" i="1" s="1"/>
  <c r="A1432" i="1" s="1"/>
  <c r="A1433" i="1" s="1"/>
  <c r="A1434" i="1"/>
  <c r="A1435" i="1" s="1"/>
  <c r="A1436" i="1" s="1"/>
  <c r="A1437" i="1" s="1"/>
  <c r="A1438" i="1" s="1"/>
  <c r="A1439" i="1" s="1"/>
  <c r="A1440" i="1" s="1"/>
  <c r="A1441" i="1" s="1"/>
  <c r="A1442" i="1" s="1"/>
  <c r="A1464" i="1"/>
  <c r="A1465" i="1" s="1"/>
  <c r="A1466" i="1" s="1"/>
  <c r="A1467" i="1"/>
  <c r="A1468" i="1" s="1"/>
  <c r="A1469" i="1" s="1"/>
  <c r="A1470" i="1" s="1"/>
  <c r="A1471" i="1" s="1"/>
  <c r="A1472" i="1" s="1"/>
  <c r="A1473" i="1" s="1"/>
  <c r="A1474" i="1" s="1"/>
  <c r="A1475" i="1" s="1"/>
  <c r="A1476" i="1" s="1"/>
  <c r="A1477" i="1" s="1"/>
  <c r="A1478" i="1" s="1"/>
  <c r="A1479" i="1" s="1"/>
  <c r="A1480" i="1" s="1"/>
  <c r="A1481" i="1" s="1"/>
  <c r="A1503" i="1"/>
  <c r="A1504" i="1"/>
  <c r="A1505" i="1" s="1"/>
  <c r="A1506" i="1" s="1"/>
  <c r="A1507" i="1" s="1"/>
  <c r="A1508" i="1" s="1"/>
  <c r="A1509" i="1" s="1"/>
  <c r="A1510" i="1" s="1"/>
  <c r="A1511" i="1" s="1"/>
  <c r="A1512" i="1" s="1"/>
  <c r="A1513" i="1" s="1"/>
  <c r="A1514" i="1" s="1"/>
  <c r="A1515" i="1" s="1"/>
  <c r="A1516" i="1" s="1"/>
  <c r="A1517" i="1" s="1"/>
  <c r="A1518" i="1" s="1"/>
  <c r="A1519" i="1" s="1"/>
  <c r="A1520" i="1" s="1"/>
  <c r="A1542" i="1"/>
  <c r="A1543" i="1" s="1"/>
  <c r="A1544" i="1" s="1"/>
  <c r="A1545" i="1"/>
  <c r="A1546" i="1"/>
  <c r="A1547" i="1" s="1"/>
  <c r="A1548" i="1" s="1"/>
  <c r="A1549" i="1" s="1"/>
  <c r="A1550" i="1" s="1"/>
  <c r="A1551" i="1" s="1"/>
  <c r="A1552" i="1" s="1"/>
  <c r="A1553" i="1" s="1"/>
  <c r="A1554" i="1" s="1"/>
  <c r="A1555" i="1" s="1"/>
  <c r="A1556" i="1" s="1"/>
  <c r="A1557" i="1" s="1"/>
  <c r="A1558" i="1" s="1"/>
  <c r="A1559" i="1" s="1"/>
  <c r="A1581" i="1"/>
  <c r="A1582" i="1"/>
  <c r="A1583" i="1" s="1"/>
  <c r="A1584" i="1" s="1"/>
  <c r="A1585" i="1" s="1"/>
  <c r="A1586" i="1" s="1"/>
  <c r="A1587" i="1" s="1"/>
  <c r="A1588" i="1" s="1"/>
  <c r="A1589" i="1"/>
  <c r="A1590" i="1" s="1"/>
  <c r="A1591" i="1" s="1"/>
  <c r="A1592" i="1" s="1"/>
  <c r="A1593" i="1" s="1"/>
  <c r="A1594" i="1" s="1"/>
  <c r="A1595" i="1" s="1"/>
  <c r="A1596" i="1" s="1"/>
  <c r="A1597" i="1" s="1"/>
  <c r="A1598" i="1" s="1"/>
  <c r="A1620" i="1"/>
  <c r="A1621" i="1" s="1"/>
  <c r="A1622" i="1" s="1"/>
  <c r="A1623" i="1" s="1"/>
  <c r="A1624" i="1" s="1"/>
  <c r="A1625" i="1" s="1"/>
  <c r="A1626" i="1"/>
  <c r="A1627" i="1" s="1"/>
  <c r="A1628" i="1" s="1"/>
  <c r="A1629" i="1" s="1"/>
  <c r="A1630" i="1" s="1"/>
  <c r="A1631" i="1"/>
  <c r="A1632" i="1" s="1"/>
  <c r="A1633" i="1" s="1"/>
  <c r="A1634" i="1" s="1"/>
  <c r="A1635" i="1" s="1"/>
  <c r="A1636" i="1" s="1"/>
  <c r="A1637" i="1" s="1"/>
  <c r="A1659" i="1"/>
  <c r="A1660" i="1" s="1"/>
  <c r="A1661" i="1" s="1"/>
  <c r="A1662" i="1" s="1"/>
  <c r="A1663" i="1"/>
  <c r="A1664" i="1" s="1"/>
  <c r="A1665" i="1" s="1"/>
  <c r="A1666" i="1" s="1"/>
  <c r="A1667" i="1" s="1"/>
  <c r="A1668" i="1" s="1"/>
  <c r="A1669" i="1" s="1"/>
  <c r="A1670" i="1" s="1"/>
  <c r="A1671" i="1" s="1"/>
  <c r="A1672" i="1" s="1"/>
  <c r="A1673" i="1" s="1"/>
  <c r="A1674" i="1" s="1"/>
  <c r="A1675" i="1" s="1"/>
  <c r="A1676" i="1" s="1"/>
  <c r="A1698" i="1"/>
  <c r="A1699" i="1" s="1"/>
  <c r="A1700" i="1" s="1"/>
  <c r="A1701" i="1" s="1"/>
  <c r="A1702" i="1" s="1"/>
  <c r="A1703" i="1" s="1"/>
  <c r="A1704" i="1" s="1"/>
  <c r="A1705" i="1" s="1"/>
  <c r="A1706" i="1" s="1"/>
  <c r="A1707" i="1" s="1"/>
  <c r="A1708" i="1" s="1"/>
  <c r="A1709" i="1" s="1"/>
  <c r="A1710" i="1" s="1"/>
  <c r="A1711" i="1" s="1"/>
  <c r="A1712" i="1" s="1"/>
  <c r="A1713" i="1" s="1"/>
  <c r="A1714" i="1" s="1"/>
  <c r="A1715" i="1" s="1"/>
  <c r="A1737" i="1"/>
  <c r="A1738" i="1" s="1"/>
  <c r="A1739" i="1" s="1"/>
  <c r="A1740" i="1" s="1"/>
  <c r="A1741" i="1"/>
  <c r="A1742" i="1" s="1"/>
  <c r="A1743" i="1" s="1"/>
  <c r="A1744" i="1" s="1"/>
  <c r="A1745" i="1" s="1"/>
  <c r="A1746" i="1" s="1"/>
  <c r="A1747" i="1" s="1"/>
  <c r="A1748" i="1" s="1"/>
  <c r="A1749" i="1" s="1"/>
  <c r="A1750" i="1" s="1"/>
  <c r="A1751" i="1" s="1"/>
  <c r="A1752" i="1" s="1"/>
  <c r="A1753" i="1" s="1"/>
  <c r="A1754" i="1" s="1"/>
  <c r="A1776" i="1"/>
  <c r="A1777" i="1"/>
  <c r="A1778" i="1" s="1"/>
  <c r="A1779" i="1" s="1"/>
  <c r="A1780" i="1"/>
  <c r="A1781" i="1" s="1"/>
  <c r="A1782" i="1" s="1"/>
  <c r="A1783" i="1" s="1"/>
  <c r="A1784" i="1" s="1"/>
  <c r="A1785" i="1" s="1"/>
  <c r="A1786" i="1" s="1"/>
  <c r="A1787" i="1" s="1"/>
  <c r="A1788" i="1" s="1"/>
  <c r="A1789" i="1" s="1"/>
  <c r="A1790" i="1" s="1"/>
  <c r="A1791" i="1" s="1"/>
  <c r="A1792" i="1" s="1"/>
  <c r="A1793" i="1" s="1"/>
  <c r="A1815" i="1"/>
  <c r="A1816" i="1" s="1"/>
  <c r="A1817" i="1" s="1"/>
  <c r="A1818" i="1" s="1"/>
  <c r="A1819" i="1" s="1"/>
  <c r="A1820" i="1" s="1"/>
  <c r="A1821" i="1" s="1"/>
  <c r="A1822" i="1" s="1"/>
  <c r="A1823" i="1" s="1"/>
  <c r="A1824" i="1" s="1"/>
  <c r="A1825" i="1" s="1"/>
  <c r="A1826" i="1" s="1"/>
  <c r="A1827" i="1" s="1"/>
  <c r="A1828" i="1" s="1"/>
  <c r="A1829" i="1" s="1"/>
  <c r="A1830" i="1" s="1"/>
  <c r="A1831" i="1" s="1"/>
  <c r="A1832" i="1" s="1"/>
  <c r="A1854" i="1"/>
  <c r="A1855" i="1" s="1"/>
  <c r="A1856" i="1" s="1"/>
  <c r="A1857" i="1" s="1"/>
  <c r="A1858" i="1" s="1"/>
  <c r="A1859" i="1" s="1"/>
  <c r="A1860" i="1" s="1"/>
  <c r="A1861" i="1" s="1"/>
  <c r="A1862" i="1" s="1"/>
  <c r="A1863" i="1" s="1"/>
  <c r="A1864" i="1" s="1"/>
  <c r="A1865" i="1" s="1"/>
  <c r="A1866" i="1" s="1"/>
  <c r="A1867" i="1" s="1"/>
  <c r="A1868" i="1" s="1"/>
  <c r="A1869" i="1" s="1"/>
  <c r="A1870" i="1" s="1"/>
  <c r="A1871" i="1" s="1"/>
  <c r="A1893" i="1"/>
  <c r="A1894" i="1" s="1"/>
  <c r="A1895" i="1"/>
  <c r="A1896" i="1" s="1"/>
  <c r="A1897" i="1" s="1"/>
  <c r="A1898" i="1" s="1"/>
  <c r="A1899" i="1" s="1"/>
  <c r="A1900" i="1" s="1"/>
  <c r="A1901" i="1" s="1"/>
  <c r="A1902" i="1" s="1"/>
  <c r="A1903" i="1" s="1"/>
  <c r="A1904" i="1" s="1"/>
  <c r="A1905" i="1" s="1"/>
  <c r="A1906" i="1" s="1"/>
  <c r="A1907" i="1" s="1"/>
  <c r="A1908" i="1" s="1"/>
  <c r="A1909" i="1" s="1"/>
  <c r="A1910" i="1" s="1"/>
  <c r="A1932" i="1"/>
  <c r="A1933" i="1" s="1"/>
  <c r="A1934" i="1" s="1"/>
  <c r="A1935" i="1" s="1"/>
  <c r="A1936" i="1" s="1"/>
  <c r="A1937" i="1" s="1"/>
  <c r="A1938" i="1" s="1"/>
  <c r="A1939" i="1" s="1"/>
  <c r="A1940" i="1" s="1"/>
  <c r="A1941" i="1" s="1"/>
  <c r="A1942" i="1" s="1"/>
  <c r="A1943" i="1" s="1"/>
  <c r="A1944" i="1" s="1"/>
  <c r="A1945" i="1" s="1"/>
  <c r="A1946" i="1" s="1"/>
  <c r="A1947" i="1" s="1"/>
  <c r="A1948" i="1" s="1"/>
  <c r="A1949" i="1" s="1"/>
  <c r="A1971" i="1"/>
  <c r="A1972" i="1" s="1"/>
  <c r="A1973" i="1"/>
  <c r="A1974" i="1"/>
  <c r="A1975" i="1" s="1"/>
  <c r="A1976" i="1" s="1"/>
  <c r="A1977" i="1" s="1"/>
  <c r="A1978" i="1" s="1"/>
  <c r="A1979" i="1" s="1"/>
  <c r="A1980" i="1" s="1"/>
  <c r="A1981" i="1" s="1"/>
  <c r="A1982" i="1" s="1"/>
  <c r="A1983" i="1" s="1"/>
  <c r="A1984" i="1" s="1"/>
  <c r="A1985" i="1" s="1"/>
  <c r="A1986" i="1" s="1"/>
  <c r="A1987" i="1" s="1"/>
  <c r="A1988" i="1" s="1"/>
  <c r="A2010" i="1"/>
  <c r="A2011" i="1"/>
  <c r="A2012" i="1" s="1"/>
  <c r="A2013" i="1" s="1"/>
  <c r="A2014" i="1" s="1"/>
  <c r="A2015" i="1" s="1"/>
  <c r="A2016" i="1" s="1"/>
  <c r="A2017" i="1" s="1"/>
  <c r="A2018" i="1" s="1"/>
  <c r="A2019" i="1" s="1"/>
  <c r="A2020" i="1" s="1"/>
  <c r="A2021" i="1" s="1"/>
  <c r="A2022" i="1" s="1"/>
  <c r="A2023" i="1" s="1"/>
  <c r="A2024" i="1" s="1"/>
  <c r="A2025" i="1" s="1"/>
  <c r="A2026" i="1" s="1"/>
  <c r="A2027" i="1" s="1"/>
  <c r="A2049" i="1"/>
  <c r="A2050" i="1" s="1"/>
  <c r="A2051" i="1" s="1"/>
  <c r="A2052" i="1" s="1"/>
  <c r="A2053" i="1" s="1"/>
  <c r="A2054" i="1" s="1"/>
  <c r="A2055" i="1" s="1"/>
  <c r="A2056" i="1" s="1"/>
  <c r="A2057" i="1" s="1"/>
  <c r="A2058" i="1" s="1"/>
  <c r="A2059" i="1" s="1"/>
  <c r="A2060" i="1" s="1"/>
  <c r="A2061" i="1" s="1"/>
  <c r="A2062" i="1" s="1"/>
  <c r="A2063" i="1" s="1"/>
  <c r="A2064" i="1" s="1"/>
  <c r="A2065" i="1" s="1"/>
  <c r="A2066" i="1" s="1"/>
  <c r="A2088" i="1"/>
  <c r="A2089" i="1"/>
  <c r="A2090" i="1" s="1"/>
  <c r="A2091" i="1" s="1"/>
  <c r="A2092" i="1"/>
  <c r="A2093" i="1" s="1"/>
  <c r="A2094" i="1" s="1"/>
  <c r="A2095" i="1" s="1"/>
  <c r="A2096" i="1" s="1"/>
  <c r="A2097" i="1" s="1"/>
  <c r="A2098" i="1" s="1"/>
  <c r="A2099" i="1" s="1"/>
  <c r="A2100" i="1" s="1"/>
  <c r="A2101" i="1" s="1"/>
  <c r="A2102" i="1" s="1"/>
  <c r="A2103" i="1" s="1"/>
  <c r="A2104" i="1" s="1"/>
  <c r="A2105" i="1" s="1"/>
  <c r="A2127" i="1"/>
  <c r="A2128" i="1" s="1"/>
  <c r="A2129" i="1" s="1"/>
  <c r="A2130" i="1" s="1"/>
  <c r="A2131" i="1" s="1"/>
  <c r="A2132" i="1" s="1"/>
  <c r="A2133" i="1" s="1"/>
  <c r="A2134" i="1" s="1"/>
  <c r="A2135" i="1" s="1"/>
  <c r="A2136" i="1" s="1"/>
  <c r="A2137" i="1" s="1"/>
  <c r="A2138" i="1" s="1"/>
  <c r="A2139" i="1" s="1"/>
  <c r="A2140" i="1" s="1"/>
  <c r="A2141" i="1" s="1"/>
  <c r="A2142" i="1" s="1"/>
  <c r="A2143" i="1" s="1"/>
  <c r="A2144" i="1" s="1"/>
  <c r="A2166" i="1"/>
  <c r="A2167" i="1" s="1"/>
  <c r="A2168" i="1" s="1"/>
  <c r="A2169" i="1" s="1"/>
  <c r="A2170" i="1" s="1"/>
  <c r="A2171" i="1" s="1"/>
  <c r="A2172" i="1" s="1"/>
  <c r="A2173" i="1" s="1"/>
  <c r="A2174" i="1" s="1"/>
  <c r="A2175" i="1" s="1"/>
  <c r="A2176" i="1" s="1"/>
  <c r="A2177" i="1" s="1"/>
  <c r="A2178" i="1" s="1"/>
  <c r="A2179" i="1" s="1"/>
  <c r="A2180" i="1" s="1"/>
  <c r="A2181" i="1" s="1"/>
  <c r="A2182" i="1" s="1"/>
  <c r="A2183" i="1" s="1"/>
  <c r="A2205" i="1"/>
  <c r="A2206" i="1" s="1"/>
  <c r="A2207" i="1"/>
  <c r="A2208" i="1" s="1"/>
  <c r="A2209" i="1" s="1"/>
  <c r="A2210" i="1" s="1"/>
  <c r="A2211" i="1" s="1"/>
  <c r="A2212" i="1" s="1"/>
  <c r="A2213" i="1" s="1"/>
  <c r="A2214" i="1" s="1"/>
  <c r="A2215" i="1" s="1"/>
  <c r="A2216" i="1" s="1"/>
  <c r="A2217" i="1" s="1"/>
  <c r="A2218" i="1" s="1"/>
  <c r="A2219" i="1" s="1"/>
  <c r="A2220" i="1" s="1"/>
  <c r="A2221" i="1" s="1"/>
  <c r="A2222" i="1" s="1"/>
  <c r="A2244" i="1"/>
  <c r="A2245" i="1" s="1"/>
  <c r="A2246" i="1" s="1"/>
  <c r="A2247" i="1" s="1"/>
  <c r="A2248" i="1" s="1"/>
  <c r="A2249" i="1" s="1"/>
  <c r="A2250" i="1" s="1"/>
  <c r="A2251" i="1" s="1"/>
  <c r="A2252" i="1" s="1"/>
  <c r="A2253" i="1" s="1"/>
  <c r="A2254" i="1" s="1"/>
  <c r="A2255" i="1" s="1"/>
  <c r="A2256" i="1" s="1"/>
  <c r="A2257" i="1" s="1"/>
  <c r="A2258" i="1" s="1"/>
  <c r="A2259" i="1" s="1"/>
  <c r="A2260" i="1" s="1"/>
  <c r="A2261" i="1" s="1"/>
  <c r="A2283" i="1"/>
  <c r="A2284" i="1" s="1"/>
  <c r="A2285" i="1"/>
  <c r="A2286" i="1"/>
  <c r="A2287" i="1" s="1"/>
  <c r="A2288" i="1" s="1"/>
  <c r="A2289" i="1" s="1"/>
  <c r="A2290" i="1" s="1"/>
  <c r="A2291" i="1" s="1"/>
  <c r="A2292" i="1" s="1"/>
  <c r="A2293" i="1" s="1"/>
  <c r="A2294" i="1" s="1"/>
  <c r="A2295" i="1" s="1"/>
  <c r="A2296" i="1" s="1"/>
  <c r="A2297" i="1" s="1"/>
  <c r="A2298" i="1" s="1"/>
  <c r="A2299" i="1" s="1"/>
  <c r="A2300" i="1" s="1"/>
  <c r="A2322" i="1"/>
  <c r="A2323" i="1"/>
  <c r="A2324" i="1" s="1"/>
  <c r="A2325" i="1" s="1"/>
  <c r="A2326" i="1" s="1"/>
  <c r="A2327" i="1" s="1"/>
  <c r="A2328" i="1" s="1"/>
  <c r="A2329" i="1" s="1"/>
  <c r="A2330" i="1" s="1"/>
  <c r="A2331" i="1" s="1"/>
  <c r="A2332" i="1" s="1"/>
  <c r="A2333" i="1" s="1"/>
  <c r="A2334" i="1" s="1"/>
  <c r="A2335" i="1" s="1"/>
  <c r="A2336" i="1" s="1"/>
  <c r="A2337" i="1" s="1"/>
  <c r="A2338" i="1" s="1"/>
  <c r="A2339" i="1" s="1"/>
  <c r="A2361" i="1"/>
  <c r="A2362" i="1" s="1"/>
  <c r="A2363" i="1" s="1"/>
  <c r="A2364" i="1" s="1"/>
  <c r="A2365" i="1" s="1"/>
  <c r="A2366" i="1" s="1"/>
  <c r="A2367" i="1" s="1"/>
  <c r="A2368" i="1" s="1"/>
  <c r="A2369" i="1" s="1"/>
  <c r="A2370" i="1" s="1"/>
  <c r="A2371" i="1" s="1"/>
  <c r="A2372" i="1" s="1"/>
  <c r="A2373" i="1" s="1"/>
  <c r="A2374" i="1" s="1"/>
  <c r="A2375" i="1" s="1"/>
  <c r="A2376" i="1" s="1"/>
  <c r="A2377" i="1" s="1"/>
  <c r="A2378" i="1" s="1"/>
  <c r="A2400" i="1"/>
  <c r="A2401" i="1"/>
  <c r="A2402" i="1" s="1"/>
  <c r="A2403" i="1" s="1"/>
  <c r="A2404" i="1"/>
  <c r="A2405" i="1" s="1"/>
  <c r="A2406" i="1" s="1"/>
  <c r="A2407" i="1" s="1"/>
  <c r="A2408" i="1" s="1"/>
  <c r="A2409" i="1" s="1"/>
  <c r="A2410" i="1" s="1"/>
  <c r="A2411" i="1" s="1"/>
  <c r="A2412" i="1" s="1"/>
  <c r="A2413" i="1" s="1"/>
  <c r="A2414" i="1" s="1"/>
  <c r="A2415" i="1" s="1"/>
  <c r="A2416" i="1" s="1"/>
  <c r="A2417" i="1" s="1"/>
  <c r="A2439" i="1"/>
  <c r="A2440" i="1" s="1"/>
  <c r="A2441" i="1" s="1"/>
  <c r="A2442" i="1" s="1"/>
  <c r="A2443" i="1" s="1"/>
  <c r="A2444" i="1" s="1"/>
  <c r="A2445" i="1" s="1"/>
  <c r="A2446" i="1" s="1"/>
  <c r="A2447" i="1" s="1"/>
  <c r="A2448" i="1" s="1"/>
  <c r="A2449" i="1" s="1"/>
  <c r="A2450" i="1" s="1"/>
  <c r="A2451" i="1" s="1"/>
  <c r="A2452" i="1" s="1"/>
  <c r="A2453" i="1" s="1"/>
  <c r="A2454" i="1" s="1"/>
  <c r="A2455" i="1" s="1"/>
  <c r="A2456" i="1" s="1"/>
  <c r="A2478" i="1"/>
  <c r="A2479" i="1" s="1"/>
  <c r="A2480" i="1" s="1"/>
  <c r="A2481" i="1" s="1"/>
  <c r="A2482" i="1" s="1"/>
  <c r="A2483" i="1" s="1"/>
  <c r="A2484" i="1" s="1"/>
  <c r="A2485" i="1" s="1"/>
  <c r="A2486" i="1" s="1"/>
  <c r="A2487" i="1" s="1"/>
  <c r="A2488" i="1" s="1"/>
  <c r="A2489" i="1" s="1"/>
  <c r="A2490" i="1" s="1"/>
  <c r="A2491" i="1" s="1"/>
  <c r="A2492" i="1" s="1"/>
  <c r="A2493" i="1" s="1"/>
  <c r="A2494" i="1" s="1"/>
  <c r="A2495" i="1" s="1"/>
  <c r="A2517" i="1"/>
  <c r="A2518" i="1" s="1"/>
  <c r="A2519" i="1"/>
  <c r="A2520" i="1" s="1"/>
  <c r="A2521" i="1" s="1"/>
  <c r="A2522" i="1" s="1"/>
  <c r="A2523" i="1" s="1"/>
  <c r="A2524" i="1" s="1"/>
  <c r="A2525" i="1" s="1"/>
  <c r="A2526" i="1" s="1"/>
  <c r="A2527" i="1" s="1"/>
  <c r="A2528" i="1" s="1"/>
  <c r="A2529" i="1" s="1"/>
  <c r="A2530" i="1" s="1"/>
  <c r="A2531" i="1" s="1"/>
  <c r="A2532" i="1" s="1"/>
  <c r="A2533" i="1" s="1"/>
  <c r="A2534" i="1" s="1"/>
  <c r="A2556" i="1"/>
  <c r="A2557" i="1" s="1"/>
  <c r="A2558" i="1" s="1"/>
  <c r="A2559" i="1" s="1"/>
  <c r="A2560" i="1" s="1"/>
  <c r="A2561" i="1" s="1"/>
  <c r="A2562" i="1" s="1"/>
  <c r="A2563" i="1" s="1"/>
  <c r="A2564" i="1" s="1"/>
  <c r="A2565" i="1" s="1"/>
  <c r="A2566" i="1" s="1"/>
  <c r="A2567" i="1" s="1"/>
  <c r="A2568" i="1" s="1"/>
  <c r="A2569" i="1" s="1"/>
  <c r="A2570" i="1" s="1"/>
  <c r="A2571" i="1" s="1"/>
  <c r="A2572" i="1" s="1"/>
  <c r="A2573" i="1" s="1"/>
  <c r="A2595" i="1"/>
  <c r="A2596" i="1" s="1"/>
  <c r="A2597" i="1"/>
  <c r="A2598" i="1"/>
  <c r="A2599" i="1" s="1"/>
  <c r="A2600" i="1" s="1"/>
  <c r="A2601" i="1" s="1"/>
  <c r="A2602" i="1" s="1"/>
  <c r="A2603" i="1" s="1"/>
  <c r="A2604" i="1" s="1"/>
  <c r="A2605" i="1" s="1"/>
  <c r="A2606" i="1" s="1"/>
  <c r="A2607" i="1" s="1"/>
  <c r="A2608" i="1" s="1"/>
  <c r="A2609" i="1" s="1"/>
  <c r="A2610" i="1" s="1"/>
  <c r="A2611" i="1" s="1"/>
  <c r="A2612" i="1" s="1"/>
  <c r="A2634" i="1"/>
  <c r="A2635" i="1"/>
  <c r="A2636" i="1" s="1"/>
  <c r="A2637" i="1" s="1"/>
  <c r="A2638" i="1" s="1"/>
  <c r="A2639" i="1" s="1"/>
  <c r="A2640" i="1" s="1"/>
  <c r="A2641" i="1" s="1"/>
  <c r="A2642" i="1" s="1"/>
  <c r="A2643" i="1" s="1"/>
  <c r="A2644" i="1" s="1"/>
  <c r="A2645" i="1" s="1"/>
  <c r="A2646" i="1" s="1"/>
  <c r="A2647" i="1" s="1"/>
  <c r="A2648" i="1" s="1"/>
  <c r="A2649" i="1" s="1"/>
  <c r="A2650" i="1" s="1"/>
  <c r="A2651" i="1" s="1"/>
  <c r="A2673" i="1"/>
  <c r="A2674" i="1" s="1"/>
  <c r="A2675" i="1" s="1"/>
  <c r="A2676" i="1" s="1"/>
  <c r="A2677" i="1" s="1"/>
  <c r="A2678" i="1" s="1"/>
  <c r="A2679" i="1" s="1"/>
  <c r="A2680" i="1" s="1"/>
  <c r="A2681" i="1" s="1"/>
  <c r="A2682" i="1" s="1"/>
  <c r="A2683" i="1" s="1"/>
  <c r="A2684" i="1" s="1"/>
  <c r="A2685" i="1" s="1"/>
  <c r="A2686" i="1" s="1"/>
  <c r="A2687" i="1" s="1"/>
  <c r="A2688" i="1" s="1"/>
  <c r="A2689" i="1" s="1"/>
  <c r="A2690" i="1" s="1"/>
  <c r="A2712" i="1"/>
  <c r="A2713" i="1"/>
  <c r="A2714" i="1" s="1"/>
  <c r="A2715" i="1" s="1"/>
  <c r="A2716" i="1"/>
  <c r="A2717" i="1" s="1"/>
  <c r="A2718" i="1" s="1"/>
  <c r="A2719" i="1" s="1"/>
  <c r="A2720" i="1" s="1"/>
  <c r="A2721" i="1" s="1"/>
  <c r="A2722" i="1" s="1"/>
  <c r="A2723" i="1" s="1"/>
  <c r="A2724" i="1" s="1"/>
  <c r="A2725" i="1" s="1"/>
  <c r="A2726" i="1" s="1"/>
  <c r="A2727" i="1" s="1"/>
  <c r="A2728" i="1" s="1"/>
  <c r="A2729" i="1" s="1"/>
  <c r="A2751" i="1"/>
  <c r="A2752" i="1" s="1"/>
  <c r="A2753" i="1" s="1"/>
  <c r="A2754" i="1" s="1"/>
  <c r="A2755" i="1" s="1"/>
  <c r="A2756" i="1" s="1"/>
  <c r="A2757" i="1" s="1"/>
  <c r="A2758" i="1" s="1"/>
  <c r="A2759" i="1" s="1"/>
  <c r="A2760" i="1" s="1"/>
  <c r="A2761" i="1" s="1"/>
  <c r="A2762" i="1" s="1"/>
  <c r="A2763" i="1" s="1"/>
  <c r="A2764" i="1" s="1"/>
  <c r="A2765" i="1" s="1"/>
  <c r="A2766" i="1" s="1"/>
  <c r="A2767" i="1" s="1"/>
  <c r="A2768" i="1" s="1"/>
  <c r="A2790" i="1"/>
  <c r="A2791" i="1" s="1"/>
  <c r="A2792" i="1" s="1"/>
  <c r="A2793" i="1" s="1"/>
  <c r="A2794" i="1" s="1"/>
  <c r="A2795" i="1" s="1"/>
  <c r="A2796" i="1" s="1"/>
  <c r="A2797" i="1" s="1"/>
  <c r="A2798" i="1" s="1"/>
  <c r="A2799" i="1" s="1"/>
  <c r="A2800" i="1" s="1"/>
  <c r="A2801" i="1" s="1"/>
  <c r="A2802" i="1" s="1"/>
  <c r="A2803" i="1" s="1"/>
  <c r="A2804" i="1" s="1"/>
  <c r="A2805" i="1" s="1"/>
  <c r="A2806" i="1" s="1"/>
  <c r="A2807" i="1" s="1"/>
  <c r="A2829" i="1"/>
  <c r="A2830" i="1" s="1"/>
  <c r="A2831" i="1"/>
  <c r="A2832" i="1" s="1"/>
  <c r="A2833" i="1" s="1"/>
  <c r="A2834" i="1" s="1"/>
  <c r="A2835" i="1" s="1"/>
  <c r="A2836" i="1" s="1"/>
  <c r="A2837" i="1" s="1"/>
  <c r="A2838" i="1" s="1"/>
  <c r="A2839" i="1" s="1"/>
  <c r="A2840" i="1" s="1"/>
  <c r="A2841" i="1" s="1"/>
  <c r="A2842" i="1" s="1"/>
  <c r="A2843" i="1" s="1"/>
  <c r="A2844" i="1" s="1"/>
  <c r="A2845" i="1" s="1"/>
  <c r="A2846" i="1" s="1"/>
  <c r="A2868" i="1"/>
  <c r="A2869" i="1" s="1"/>
  <c r="A2870" i="1" s="1"/>
  <c r="A2871" i="1" s="1"/>
  <c r="A2872" i="1" s="1"/>
  <c r="A2873" i="1" s="1"/>
  <c r="A2874" i="1" s="1"/>
  <c r="A2875" i="1" s="1"/>
  <c r="A2876" i="1" s="1"/>
  <c r="A2877" i="1" s="1"/>
  <c r="A2878" i="1" s="1"/>
  <c r="A2879" i="1" s="1"/>
  <c r="A2880" i="1" s="1"/>
  <c r="A2881" i="1" s="1"/>
  <c r="A2882" i="1" s="1"/>
  <c r="A2883" i="1" s="1"/>
  <c r="A2884" i="1" s="1"/>
  <c r="A2885" i="1" s="1"/>
  <c r="A2907" i="1"/>
  <c r="A2908" i="1" s="1"/>
  <c r="A2909" i="1"/>
  <c r="A2910" i="1"/>
  <c r="A2911" i="1" s="1"/>
  <c r="A2912" i="1" s="1"/>
  <c r="A2913" i="1" s="1"/>
  <c r="A2914" i="1" s="1"/>
  <c r="A2915" i="1" s="1"/>
  <c r="A2916" i="1" s="1"/>
  <c r="A2917" i="1" s="1"/>
  <c r="A2918" i="1" s="1"/>
  <c r="A2919" i="1" s="1"/>
  <c r="A2920" i="1" s="1"/>
  <c r="A2921" i="1" s="1"/>
  <c r="A2922" i="1" s="1"/>
  <c r="A2923" i="1" s="1"/>
  <c r="A2924" i="1" s="1"/>
  <c r="A2946" i="1"/>
  <c r="A2947" i="1"/>
  <c r="A2948" i="1" s="1"/>
  <c r="A2949" i="1" s="1"/>
  <c r="A2950" i="1" s="1"/>
  <c r="A2951" i="1" s="1"/>
  <c r="A2952" i="1" s="1"/>
  <c r="A2953" i="1" s="1"/>
  <c r="A2954" i="1" s="1"/>
  <c r="A2955" i="1" s="1"/>
  <c r="A2956" i="1" s="1"/>
  <c r="A2957" i="1" s="1"/>
  <c r="A2958" i="1" s="1"/>
  <c r="A2959" i="1" s="1"/>
  <c r="A2960" i="1" s="1"/>
  <c r="A2961" i="1" s="1"/>
  <c r="A2962" i="1" s="1"/>
  <c r="A2963" i="1" s="1"/>
  <c r="A2985" i="1"/>
  <c r="A2986" i="1" s="1"/>
  <c r="A2987" i="1" s="1"/>
  <c r="A2988" i="1" s="1"/>
  <c r="A2989" i="1"/>
  <c r="A2990" i="1" s="1"/>
  <c r="A2991" i="1" s="1"/>
  <c r="A2992" i="1" s="1"/>
  <c r="A2993" i="1"/>
  <c r="A2994" i="1" s="1"/>
  <c r="A2995" i="1" s="1"/>
  <c r="A2996" i="1" s="1"/>
  <c r="A2997" i="1" s="1"/>
  <c r="A2998" i="1" s="1"/>
  <c r="A2999" i="1" s="1"/>
  <c r="A3000" i="1" s="1"/>
  <c r="A3001" i="1" s="1"/>
  <c r="A3002" i="1" s="1"/>
  <c r="A3024" i="1"/>
  <c r="A3025" i="1"/>
  <c r="A3026" i="1"/>
  <c r="A3027" i="1" s="1"/>
  <c r="A3028" i="1" s="1"/>
  <c r="A3029" i="1" s="1"/>
  <c r="A3030" i="1"/>
  <c r="A3031" i="1" s="1"/>
  <c r="A3032" i="1" s="1"/>
  <c r="A3033" i="1" s="1"/>
  <c r="A3034" i="1"/>
  <c r="A3035" i="1" s="1"/>
  <c r="A3036" i="1" s="1"/>
  <c r="A3037" i="1" s="1"/>
  <c r="A3038" i="1" s="1"/>
  <c r="A3039" i="1" s="1"/>
  <c r="A3040" i="1" s="1"/>
  <c r="A3041" i="1" s="1"/>
  <c r="A3063" i="1"/>
  <c r="A3064" i="1" s="1"/>
  <c r="A3065" i="1" s="1"/>
  <c r="A3066" i="1" s="1"/>
  <c r="A3067" i="1"/>
  <c r="A3068" i="1" s="1"/>
  <c r="A3069" i="1" s="1"/>
  <c r="A3070" i="1" s="1"/>
  <c r="A3071" i="1"/>
  <c r="A3072" i="1" s="1"/>
  <c r="A3073" i="1" s="1"/>
  <c r="A3074" i="1" s="1"/>
  <c r="A3075" i="1" s="1"/>
  <c r="A3076" i="1" s="1"/>
  <c r="A3077" i="1" s="1"/>
  <c r="A3078" i="1" s="1"/>
  <c r="A3079" i="1" s="1"/>
  <c r="A3080" i="1" s="1"/>
  <c r="A3102" i="1"/>
  <c r="A3103" i="1"/>
  <c r="A3104" i="1"/>
  <c r="A3105" i="1" s="1"/>
  <c r="A3106" i="1" s="1"/>
  <c r="A3107" i="1" s="1"/>
  <c r="A3108" i="1" s="1"/>
  <c r="A3109" i="1" s="1"/>
  <c r="A3110" i="1" s="1"/>
  <c r="A3111" i="1" s="1"/>
  <c r="A3112" i="1" s="1"/>
  <c r="A3113" i="1" s="1"/>
  <c r="A3114" i="1" s="1"/>
  <c r="A3115" i="1" s="1"/>
  <c r="A3116" i="1" s="1"/>
  <c r="A3117" i="1" s="1"/>
  <c r="A3118" i="1" s="1"/>
  <c r="A3119" i="1" s="1"/>
  <c r="A3141" i="1"/>
  <c r="A3142" i="1" s="1"/>
  <c r="A3143" i="1" s="1"/>
  <c r="A3144" i="1" s="1"/>
  <c r="A3145" i="1" s="1"/>
  <c r="A3146" i="1" s="1"/>
  <c r="A3147" i="1" s="1"/>
  <c r="A3148" i="1" s="1"/>
  <c r="A3149" i="1" s="1"/>
  <c r="A3150" i="1" s="1"/>
  <c r="A3151" i="1" s="1"/>
  <c r="A3152" i="1" s="1"/>
  <c r="A3153" i="1"/>
  <c r="A3154" i="1" s="1"/>
  <c r="A3155" i="1" s="1"/>
  <c r="A3156" i="1" s="1"/>
  <c r="A3157" i="1" s="1"/>
  <c r="A3158" i="1" s="1"/>
  <c r="A3180" i="1"/>
  <c r="A3181" i="1"/>
  <c r="A3182" i="1"/>
  <c r="A3183" i="1" s="1"/>
  <c r="A3184" i="1" s="1"/>
  <c r="A3185" i="1" s="1"/>
  <c r="A3186" i="1" s="1"/>
  <c r="A3187" i="1" s="1"/>
  <c r="A3188" i="1" s="1"/>
  <c r="A3189" i="1" s="1"/>
  <c r="A3190" i="1" s="1"/>
  <c r="A3191" i="1" s="1"/>
  <c r="A3192" i="1" s="1"/>
  <c r="A3193" i="1" s="1"/>
  <c r="A3194" i="1" s="1"/>
  <c r="A3195" i="1" s="1"/>
  <c r="A3196" i="1" s="1"/>
  <c r="A3197" i="1" s="1"/>
  <c r="A3219" i="1"/>
  <c r="A3220" i="1" s="1"/>
  <c r="A3221" i="1" s="1"/>
  <c r="A3222" i="1" s="1"/>
  <c r="A3223" i="1" s="1"/>
  <c r="A3224" i="1" s="1"/>
  <c r="A3225" i="1" s="1"/>
  <c r="A3226" i="1"/>
  <c r="A3227" i="1" s="1"/>
  <c r="A3228" i="1" s="1"/>
  <c r="A3229" i="1" s="1"/>
  <c r="A3230" i="1" s="1"/>
  <c r="A3231" i="1" s="1"/>
  <c r="A3232" i="1" s="1"/>
  <c r="A3233" i="1" s="1"/>
  <c r="A3234" i="1" s="1"/>
  <c r="A3235" i="1" s="1"/>
  <c r="A3236" i="1" s="1"/>
  <c r="A3258" i="1"/>
  <c r="A3259" i="1"/>
  <c r="A3260" i="1"/>
  <c r="A3261" i="1" s="1"/>
  <c r="A3262" i="1" s="1"/>
  <c r="A3263" i="1"/>
  <c r="A3264" i="1" s="1"/>
  <c r="A3265" i="1" s="1"/>
  <c r="A3266" i="1" s="1"/>
  <c r="A3267" i="1" s="1"/>
  <c r="A3268" i="1"/>
  <c r="A3269" i="1" s="1"/>
  <c r="A3270" i="1" s="1"/>
  <c r="A3271" i="1" s="1"/>
  <c r="A3272" i="1" s="1"/>
  <c r="A3273" i="1" s="1"/>
  <c r="A3274" i="1" s="1"/>
  <c r="A3275" i="1" s="1"/>
  <c r="A3297" i="1"/>
  <c r="A3298" i="1" s="1"/>
  <c r="A3299" i="1" s="1"/>
  <c r="A3300" i="1"/>
  <c r="A3301" i="1" s="1"/>
  <c r="A3302" i="1" s="1"/>
  <c r="A3303" i="1" s="1"/>
  <c r="A3304" i="1" s="1"/>
  <c r="A3305" i="1"/>
  <c r="A3306" i="1" s="1"/>
  <c r="A3307" i="1" s="1"/>
  <c r="A3308" i="1" s="1"/>
  <c r="A3309" i="1" s="1"/>
  <c r="A3310" i="1" s="1"/>
  <c r="A3311" i="1" s="1"/>
  <c r="A3312" i="1" s="1"/>
  <c r="A3313" i="1" s="1"/>
  <c r="A3314" i="1" s="1"/>
  <c r="A3336" i="1"/>
  <c r="A3337" i="1"/>
  <c r="A3338" i="1"/>
  <c r="A3339" i="1" s="1"/>
  <c r="A3340" i="1" s="1"/>
  <c r="A3341" i="1"/>
  <c r="A3342" i="1"/>
  <c r="A3343" i="1" s="1"/>
  <c r="A3344" i="1" s="1"/>
  <c r="A3345" i="1" s="1"/>
  <c r="A3346" i="1" s="1"/>
  <c r="A3347" i="1" s="1"/>
  <c r="A3348" i="1" s="1"/>
  <c r="A3349" i="1"/>
  <c r="A3350" i="1" s="1"/>
  <c r="A3351" i="1" s="1"/>
  <c r="A3352" i="1" s="1"/>
  <c r="A3353" i="1" s="1"/>
  <c r="A3375" i="1"/>
  <c r="A3376" i="1" s="1"/>
  <c r="A3377" i="1" s="1"/>
  <c r="A3378" i="1"/>
  <c r="A3379" i="1"/>
  <c r="A3380" i="1" s="1"/>
  <c r="A3381" i="1" s="1"/>
  <c r="A3382" i="1" s="1"/>
  <c r="A3383" i="1" s="1"/>
  <c r="A3384" i="1" s="1"/>
  <c r="A3385" i="1" s="1"/>
  <c r="A3386" i="1" s="1"/>
  <c r="A3387" i="1" s="1"/>
  <c r="A3388" i="1" s="1"/>
  <c r="A3389" i="1" s="1"/>
  <c r="A3390" i="1" s="1"/>
  <c r="A3391" i="1" s="1"/>
  <c r="A3392" i="1" s="1"/>
  <c r="A3414" i="1"/>
  <c r="A3415" i="1"/>
  <c r="A3416" i="1" s="1"/>
  <c r="A3417" i="1" s="1"/>
  <c r="A3418" i="1" s="1"/>
  <c r="A3419" i="1" s="1"/>
  <c r="A3420" i="1" s="1"/>
  <c r="A3421" i="1" s="1"/>
  <c r="A3422" i="1" s="1"/>
  <c r="A3423" i="1" s="1"/>
  <c r="A3424" i="1" s="1"/>
  <c r="A3425" i="1" s="1"/>
  <c r="A3426" i="1" s="1"/>
  <c r="A3427" i="1" s="1"/>
  <c r="A3428" i="1" s="1"/>
  <c r="A3429" i="1" s="1"/>
  <c r="A3430" i="1" s="1"/>
  <c r="A3431" i="1" s="1"/>
  <c r="A3453" i="1"/>
  <c r="A3454" i="1" s="1"/>
  <c r="A3455" i="1" s="1"/>
  <c r="A3456" i="1"/>
  <c r="A3457" i="1"/>
  <c r="A3458" i="1" s="1"/>
  <c r="A3459" i="1" s="1"/>
  <c r="A3460" i="1"/>
  <c r="A3461" i="1" s="1"/>
  <c r="A3462" i="1" s="1"/>
  <c r="A3463" i="1" s="1"/>
  <c r="A3464" i="1" s="1"/>
  <c r="A3465" i="1" s="1"/>
  <c r="A3466" i="1" s="1"/>
  <c r="A3467" i="1" s="1"/>
  <c r="A3468" i="1" s="1"/>
  <c r="A3469" i="1" s="1"/>
  <c r="A3470" i="1" s="1"/>
  <c r="A3492" i="1"/>
  <c r="A3493" i="1"/>
  <c r="A3494" i="1" s="1"/>
  <c r="A3495" i="1" s="1"/>
  <c r="A3496" i="1" s="1"/>
  <c r="A3497" i="1" s="1"/>
  <c r="A3498" i="1" s="1"/>
  <c r="A3499" i="1" s="1"/>
  <c r="A3500" i="1" s="1"/>
  <c r="A3501" i="1" s="1"/>
  <c r="A3502" i="1" s="1"/>
  <c r="A3503" i="1" s="1"/>
  <c r="A3504" i="1" s="1"/>
  <c r="A3505" i="1" s="1"/>
  <c r="A3506" i="1" s="1"/>
  <c r="A3507" i="1" s="1"/>
  <c r="A3508" i="1" s="1"/>
  <c r="A3509" i="1" s="1"/>
  <c r="A3531" i="1"/>
  <c r="A3532" i="1" s="1"/>
  <c r="A3533" i="1" s="1"/>
  <c r="A3534" i="1" s="1"/>
  <c r="A3535" i="1" s="1"/>
  <c r="A3536" i="1" s="1"/>
  <c r="A3537" i="1" s="1"/>
  <c r="A3538" i="1" s="1"/>
  <c r="A3539" i="1" s="1"/>
  <c r="A3540" i="1" s="1"/>
  <c r="A3541" i="1" s="1"/>
  <c r="A3542" i="1" s="1"/>
  <c r="A3543" i="1" s="1"/>
  <c r="A3544" i="1" s="1"/>
  <c r="A3545" i="1" s="1"/>
  <c r="A3546" i="1" s="1"/>
  <c r="A3547" i="1" s="1"/>
  <c r="A3548" i="1" s="1"/>
  <c r="A3570" i="1"/>
  <c r="A3571" i="1"/>
  <c r="A3572" i="1"/>
  <c r="A3573" i="1" s="1"/>
  <c r="A3574" i="1" s="1"/>
  <c r="A3575" i="1" s="1"/>
  <c r="A3576" i="1" s="1"/>
  <c r="A3577" i="1" s="1"/>
  <c r="A3578" i="1" s="1"/>
  <c r="A3579" i="1" s="1"/>
  <c r="A3580" i="1" s="1"/>
  <c r="A3581" i="1" s="1"/>
  <c r="A3582" i="1" s="1"/>
  <c r="A3583" i="1" s="1"/>
  <c r="A3584" i="1" s="1"/>
  <c r="A3585" i="1" s="1"/>
  <c r="A3586" i="1" s="1"/>
  <c r="A3587" i="1" s="1"/>
  <c r="A3609" i="1"/>
  <c r="A3610" i="1" s="1"/>
  <c r="A3611" i="1" s="1"/>
  <c r="A3612" i="1" s="1"/>
  <c r="A3613" i="1" s="1"/>
  <c r="A3614" i="1" s="1"/>
  <c r="A3615" i="1" s="1"/>
  <c r="A3616" i="1" s="1"/>
  <c r="A3617" i="1" s="1"/>
  <c r="A3618" i="1" s="1"/>
  <c r="A3619" i="1" s="1"/>
  <c r="A3620" i="1" s="1"/>
  <c r="A3621" i="1" s="1"/>
  <c r="A3622" i="1" s="1"/>
  <c r="A3623" i="1" s="1"/>
  <c r="A3624" i="1" s="1"/>
  <c r="A3625" i="1" s="1"/>
  <c r="A3626" i="1" s="1"/>
  <c r="A3648" i="1"/>
  <c r="A3649" i="1"/>
  <c r="A3650" i="1" s="1"/>
  <c r="A3651" i="1" s="1"/>
  <c r="A3652" i="1" s="1"/>
  <c r="A3653" i="1"/>
  <c r="A3654" i="1" s="1"/>
  <c r="A3655" i="1" s="1"/>
  <c r="A3656" i="1" s="1"/>
  <c r="A3657" i="1" s="1"/>
  <c r="A3658" i="1" s="1"/>
  <c r="A3659" i="1" s="1"/>
  <c r="A3660" i="1" s="1"/>
  <c r="A3661" i="1" s="1"/>
  <c r="A3662" i="1" s="1"/>
  <c r="A3663" i="1" s="1"/>
  <c r="A3664" i="1" s="1"/>
  <c r="A3665" i="1" s="1"/>
  <c r="A3687" i="1"/>
  <c r="A3688" i="1"/>
  <c r="A3689" i="1" s="1"/>
  <c r="A3690" i="1"/>
  <c r="A3691" i="1" s="1"/>
  <c r="A3692" i="1" s="1"/>
  <c r="A3693" i="1" s="1"/>
  <c r="A3694" i="1" s="1"/>
  <c r="A3695" i="1" s="1"/>
  <c r="A3696" i="1" s="1"/>
  <c r="A3697" i="1" s="1"/>
  <c r="A3698" i="1" s="1"/>
  <c r="A3699" i="1" s="1"/>
  <c r="A3700" i="1" s="1"/>
  <c r="A3701" i="1" s="1"/>
  <c r="A3702" i="1" s="1"/>
  <c r="A3703" i="1" s="1"/>
  <c r="A3704" i="1" s="1"/>
  <c r="A3726" i="1"/>
  <c r="A3727" i="1"/>
  <c r="A3728" i="1" s="1"/>
  <c r="A3729" i="1" s="1"/>
  <c r="A3730" i="1" s="1"/>
  <c r="A3731" i="1"/>
  <c r="A3732" i="1" s="1"/>
  <c r="A3733" i="1" s="1"/>
  <c r="A3734" i="1" s="1"/>
  <c r="A3735" i="1" s="1"/>
  <c r="A3736" i="1" s="1"/>
  <c r="A3737" i="1" s="1"/>
  <c r="A3738" i="1" s="1"/>
  <c r="A3739" i="1" s="1"/>
  <c r="A3740" i="1" s="1"/>
  <c r="A3741" i="1" s="1"/>
  <c r="A3742" i="1" s="1"/>
  <c r="A3743" i="1" s="1"/>
  <c r="A3765" i="1"/>
  <c r="A3766" i="1"/>
  <c r="A3767" i="1" s="1"/>
  <c r="A3768" i="1"/>
  <c r="A3769" i="1" s="1"/>
  <c r="A3770" i="1" s="1"/>
  <c r="A3771" i="1" s="1"/>
  <c r="A3772" i="1" s="1"/>
  <c r="A3773" i="1" s="1"/>
  <c r="A3774" i="1" s="1"/>
  <c r="A3775" i="1" s="1"/>
  <c r="A3776" i="1" s="1"/>
  <c r="A3777" i="1" s="1"/>
  <c r="A3778" i="1" s="1"/>
  <c r="A3779" i="1" s="1"/>
  <c r="A3780" i="1" s="1"/>
  <c r="A3781" i="1" s="1"/>
  <c r="A3782" i="1" s="1"/>
  <c r="A3804" i="1"/>
  <c r="A3805" i="1"/>
  <c r="A3806" i="1" s="1"/>
  <c r="A3807" i="1" s="1"/>
  <c r="A3808" i="1"/>
  <c r="A3809" i="1" s="1"/>
  <c r="A3810" i="1" s="1"/>
  <c r="A3811" i="1" s="1"/>
  <c r="A3812" i="1" s="1"/>
  <c r="A3813" i="1" s="1"/>
  <c r="A3814" i="1" s="1"/>
  <c r="A3815" i="1" s="1"/>
  <c r="A3816" i="1" s="1"/>
  <c r="A3817" i="1" s="1"/>
  <c r="A3818" i="1" s="1"/>
  <c r="A3819" i="1" s="1"/>
  <c r="A3820" i="1" s="1"/>
  <c r="A3821" i="1" s="1"/>
  <c r="A3843" i="1"/>
  <c r="A3844" i="1"/>
  <c r="A3845" i="1"/>
  <c r="A3846" i="1"/>
  <c r="A3847" i="1" s="1"/>
  <c r="A3848" i="1" s="1"/>
  <c r="A3849" i="1"/>
  <c r="A3850" i="1" s="1"/>
  <c r="A3851" i="1" s="1"/>
  <c r="A3852" i="1" s="1"/>
  <c r="A3853" i="1" s="1"/>
  <c r="A3854" i="1" s="1"/>
  <c r="A3855" i="1" s="1"/>
  <c r="A3856" i="1" s="1"/>
  <c r="A3857" i="1" s="1"/>
  <c r="A3858" i="1" s="1"/>
  <c r="A3859" i="1" s="1"/>
  <c r="A3860" i="1" s="1"/>
  <c r="A3882" i="1"/>
  <c r="A3883" i="1"/>
  <c r="A3884" i="1" s="1"/>
  <c r="A3885" i="1" s="1"/>
  <c r="A3886" i="1"/>
  <c r="A3887" i="1" s="1"/>
  <c r="A3888" i="1" s="1"/>
  <c r="A3889" i="1" s="1"/>
  <c r="A3890" i="1" s="1"/>
  <c r="A3891" i="1" s="1"/>
  <c r="A3892" i="1" s="1"/>
  <c r="A3893" i="1" s="1"/>
  <c r="A3894" i="1" s="1"/>
  <c r="A3895" i="1" s="1"/>
  <c r="A3896" i="1" s="1"/>
  <c r="A3897" i="1" s="1"/>
  <c r="A3898" i="1" s="1"/>
  <c r="A3899" i="1" s="1"/>
  <c r="A3921" i="1"/>
  <c r="A3922" i="1"/>
  <c r="A3923" i="1"/>
  <c r="A3924" i="1"/>
  <c r="A3925" i="1" s="1"/>
  <c r="A3926" i="1" s="1"/>
  <c r="A3927" i="1"/>
  <c r="A3928" i="1" s="1"/>
  <c r="A3929" i="1" s="1"/>
  <c r="A3930" i="1" s="1"/>
  <c r="A3931" i="1" s="1"/>
  <c r="A3932" i="1" s="1"/>
  <c r="A3933" i="1" s="1"/>
  <c r="A3934" i="1" s="1"/>
  <c r="A3935" i="1" s="1"/>
  <c r="A3936" i="1" s="1"/>
  <c r="A3937" i="1" s="1"/>
  <c r="A3938" i="1" s="1"/>
  <c r="A3960" i="1"/>
  <c r="A3961" i="1"/>
  <c r="A3962" i="1" s="1"/>
  <c r="A3963" i="1" s="1"/>
  <c r="A3964" i="1"/>
  <c r="A3965" i="1" s="1"/>
  <c r="A3966" i="1" s="1"/>
  <c r="A3967" i="1" s="1"/>
  <c r="A3968" i="1" s="1"/>
  <c r="A3969" i="1" s="1"/>
  <c r="A3970" i="1" s="1"/>
  <c r="A3971" i="1" s="1"/>
  <c r="A3972" i="1" s="1"/>
  <c r="A3973" i="1" s="1"/>
  <c r="A3974" i="1" s="1"/>
  <c r="A3975" i="1" s="1"/>
  <c r="A3976" i="1" s="1"/>
  <c r="A3977" i="1" s="1"/>
  <c r="A3999" i="1"/>
  <c r="A4000" i="1"/>
  <c r="A4001" i="1"/>
  <c r="A4002" i="1"/>
  <c r="A4003" i="1" s="1"/>
  <c r="A4004" i="1" s="1"/>
  <c r="A4005" i="1"/>
  <c r="A4006" i="1" s="1"/>
  <c r="A4007" i="1" s="1"/>
  <c r="A4008" i="1" s="1"/>
  <c r="A4009" i="1" s="1"/>
  <c r="A4010" i="1" s="1"/>
  <c r="A4011" i="1" s="1"/>
  <c r="A4012" i="1" s="1"/>
  <c r="A4013" i="1" s="1"/>
  <c r="A4014" i="1" s="1"/>
  <c r="A4015" i="1" s="1"/>
  <c r="A4016" i="1" s="1"/>
  <c r="A4038" i="1"/>
  <c r="A4039" i="1"/>
  <c r="A4040" i="1" s="1"/>
  <c r="A4041" i="1" s="1"/>
  <c r="A4042" i="1"/>
  <c r="A4043" i="1" s="1"/>
  <c r="A4044" i="1" s="1"/>
  <c r="A4045" i="1" s="1"/>
  <c r="A4046" i="1" s="1"/>
  <c r="A4047" i="1" s="1"/>
  <c r="A4048" i="1" s="1"/>
  <c r="A4049" i="1" s="1"/>
  <c r="A4050" i="1" s="1"/>
  <c r="A4051" i="1" s="1"/>
  <c r="A4052" i="1" s="1"/>
  <c r="A4053" i="1" s="1"/>
  <c r="A4054" i="1" s="1"/>
  <c r="A4055" i="1" s="1"/>
  <c r="A4077" i="1"/>
  <c r="A4078" i="1"/>
  <c r="A4079" i="1"/>
  <c r="A4080" i="1"/>
  <c r="A4081" i="1" s="1"/>
  <c r="A4082" i="1" s="1"/>
  <c r="A4083" i="1"/>
  <c r="A4084" i="1" s="1"/>
  <c r="A4085" i="1" s="1"/>
  <c r="A4086" i="1" s="1"/>
  <c r="A4087" i="1" s="1"/>
  <c r="A4088" i="1" s="1"/>
  <c r="A4089" i="1" s="1"/>
  <c r="A4090" i="1" s="1"/>
  <c r="A4091" i="1" s="1"/>
  <c r="A4092" i="1" s="1"/>
  <c r="A4093" i="1" s="1"/>
  <c r="A4094" i="1" s="1"/>
  <c r="A4116" i="1"/>
  <c r="A4117" i="1"/>
  <c r="A4118" i="1" s="1"/>
  <c r="A4119" i="1" s="1"/>
  <c r="A4120" i="1"/>
  <c r="A4121" i="1" s="1"/>
  <c r="A4122" i="1" s="1"/>
  <c r="A4123" i="1" s="1"/>
  <c r="A4124" i="1" s="1"/>
  <c r="A4125" i="1" s="1"/>
  <c r="A4126" i="1" s="1"/>
  <c r="A4127" i="1" s="1"/>
  <c r="A4128" i="1" s="1"/>
  <c r="A4129" i="1" s="1"/>
  <c r="A4130" i="1" s="1"/>
  <c r="A4131" i="1" s="1"/>
  <c r="A4132" i="1" s="1"/>
  <c r="A4133" i="1" s="1"/>
  <c r="A4155" i="1"/>
  <c r="A4156" i="1"/>
  <c r="A4157" i="1"/>
  <c r="A4158" i="1"/>
  <c r="A4159" i="1" s="1"/>
  <c r="A4160" i="1" s="1"/>
  <c r="A4161" i="1"/>
  <c r="A4162" i="1" s="1"/>
  <c r="A4163" i="1" s="1"/>
  <c r="A4164" i="1" s="1"/>
  <c r="A4165" i="1" s="1"/>
  <c r="A4166" i="1" s="1"/>
  <c r="A4167" i="1" s="1"/>
  <c r="A4168" i="1" s="1"/>
  <c r="A4169" i="1" s="1"/>
  <c r="A4170" i="1" s="1"/>
  <c r="A4171" i="1" s="1"/>
  <c r="A4172" i="1" s="1"/>
  <c r="A4194" i="1"/>
  <c r="A4195" i="1"/>
  <c r="A4196" i="1" s="1"/>
  <c r="A4197" i="1" s="1"/>
  <c r="A4198" i="1"/>
  <c r="A4199" i="1" s="1"/>
  <c r="A4200" i="1" s="1"/>
  <c r="A4201" i="1" s="1"/>
  <c r="A4202" i="1" s="1"/>
  <c r="A4203" i="1" s="1"/>
  <c r="A4204" i="1" s="1"/>
  <c r="A4205" i="1" s="1"/>
  <c r="A4206" i="1" s="1"/>
  <c r="A4207" i="1" s="1"/>
  <c r="A4208" i="1" s="1"/>
  <c r="A4209" i="1" s="1"/>
  <c r="A4210" i="1" s="1"/>
  <c r="A4211" i="1" s="1"/>
  <c r="A4233" i="1"/>
  <c r="A4234" i="1"/>
  <c r="A4235" i="1"/>
  <c r="A4236" i="1"/>
  <c r="A4237" i="1" s="1"/>
  <c r="A4238" i="1" s="1"/>
  <c r="A4239" i="1"/>
  <c r="A4240" i="1" s="1"/>
  <c r="A4241" i="1" s="1"/>
  <c r="A4242" i="1" s="1"/>
  <c r="A4243" i="1" s="1"/>
  <c r="A4244" i="1" s="1"/>
  <c r="A4245" i="1" s="1"/>
  <c r="A4246" i="1" s="1"/>
  <c r="A4247" i="1" s="1"/>
  <c r="A4248" i="1" s="1"/>
  <c r="A4249" i="1" s="1"/>
  <c r="A4250" i="1" s="1"/>
  <c r="A4272" i="1"/>
  <c r="A4273" i="1"/>
  <c r="A4274" i="1" s="1"/>
  <c r="A4275" i="1" s="1"/>
  <c r="A4276" i="1"/>
  <c r="A4277" i="1" s="1"/>
  <c r="A4278" i="1" s="1"/>
  <c r="A4279" i="1" s="1"/>
  <c r="A4280" i="1" s="1"/>
  <c r="A4281" i="1" s="1"/>
  <c r="A4282" i="1" s="1"/>
  <c r="A4283" i="1" s="1"/>
  <c r="A4284" i="1" s="1"/>
  <c r="A4285" i="1" s="1"/>
  <c r="A4286" i="1" s="1"/>
  <c r="A4287" i="1" s="1"/>
  <c r="A4288" i="1" s="1"/>
  <c r="A4289" i="1" s="1"/>
  <c r="A4311" i="1"/>
  <c r="A4312" i="1"/>
  <c r="A4313" i="1"/>
  <c r="A4314" i="1"/>
  <c r="A4315" i="1" s="1"/>
  <c r="A4316" i="1"/>
  <c r="A4317" i="1" s="1"/>
  <c r="A4318" i="1" s="1"/>
  <c r="A4319" i="1" s="1"/>
  <c r="A4320" i="1" s="1"/>
  <c r="A4321" i="1" s="1"/>
  <c r="A4322" i="1" s="1"/>
  <c r="A4323" i="1" s="1"/>
  <c r="A4324" i="1" s="1"/>
  <c r="A4325" i="1" s="1"/>
  <c r="A4326" i="1" s="1"/>
  <c r="A4327" i="1" s="1"/>
  <c r="A4328" i="1" s="1"/>
  <c r="A4350" i="1"/>
  <c r="A4351" i="1"/>
  <c r="A4352" i="1" s="1"/>
  <c r="A4353" i="1"/>
  <c r="A4354" i="1" s="1"/>
  <c r="A4355" i="1" s="1"/>
  <c r="A4356" i="1" s="1"/>
  <c r="A4357" i="1" s="1"/>
  <c r="A4358" i="1" s="1"/>
  <c r="A4359" i="1" s="1"/>
  <c r="A4360" i="1" s="1"/>
  <c r="A4361" i="1" s="1"/>
  <c r="A4362" i="1" s="1"/>
  <c r="A4363" i="1" s="1"/>
  <c r="A4364" i="1" s="1"/>
  <c r="A4365" i="1" s="1"/>
  <c r="A4366" i="1" s="1"/>
  <c r="A4367" i="1" s="1"/>
  <c r="A4389" i="1"/>
  <c r="A4390" i="1"/>
  <c r="A4391" i="1" s="1"/>
  <c r="A4392" i="1" s="1"/>
  <c r="A4393" i="1" s="1"/>
  <c r="A4394" i="1" s="1"/>
  <c r="A4395" i="1" s="1"/>
  <c r="A4396" i="1" s="1"/>
  <c r="A4397" i="1" s="1"/>
  <c r="A4398" i="1" s="1"/>
  <c r="A4399" i="1" s="1"/>
  <c r="A4400" i="1" s="1"/>
  <c r="A4401" i="1" s="1"/>
  <c r="A4402" i="1" s="1"/>
  <c r="A4403" i="1" s="1"/>
  <c r="A4404" i="1" s="1"/>
  <c r="A4405" i="1" s="1"/>
  <c r="A4406" i="1" s="1"/>
  <c r="A4428" i="1"/>
  <c r="A4429" i="1"/>
  <c r="A4430" i="1" s="1"/>
  <c r="A4431" i="1"/>
  <c r="A4432" i="1" s="1"/>
  <c r="A4433" i="1" s="1"/>
  <c r="A4434" i="1" s="1"/>
  <c r="A4435" i="1" s="1"/>
  <c r="A4436" i="1" s="1"/>
  <c r="A4437" i="1" s="1"/>
  <c r="A4438" i="1" s="1"/>
  <c r="A4439" i="1" s="1"/>
  <c r="A4440" i="1" s="1"/>
  <c r="A4441" i="1" s="1"/>
  <c r="A4442" i="1" s="1"/>
  <c r="A4443" i="1" s="1"/>
  <c r="A4444" i="1" s="1"/>
  <c r="A4445" i="1" s="1"/>
  <c r="A4467" i="1"/>
  <c r="A4468" i="1"/>
  <c r="A4469" i="1" s="1"/>
  <c r="A4470" i="1" s="1"/>
  <c r="A4471" i="1" s="1"/>
  <c r="A4472" i="1" s="1"/>
  <c r="A4473" i="1" s="1"/>
  <c r="A4474" i="1" s="1"/>
  <c r="A4475" i="1" s="1"/>
  <c r="A4476" i="1" s="1"/>
  <c r="A4477" i="1" s="1"/>
  <c r="A4478" i="1" s="1"/>
  <c r="A4479" i="1" s="1"/>
  <c r="A4480" i="1" s="1"/>
  <c r="A4481" i="1" s="1"/>
  <c r="A4482" i="1" s="1"/>
  <c r="A4483" i="1" s="1"/>
  <c r="A4484" i="1" s="1"/>
  <c r="A4506" i="1"/>
  <c r="A4507" i="1"/>
  <c r="A4508" i="1" s="1"/>
  <c r="A4509" i="1"/>
  <c r="A4510" i="1" s="1"/>
  <c r="A4511" i="1" s="1"/>
  <c r="A4512" i="1" s="1"/>
  <c r="A4513" i="1" s="1"/>
  <c r="A4514" i="1" s="1"/>
  <c r="A4515" i="1" s="1"/>
  <c r="A4516" i="1" s="1"/>
  <c r="A4517" i="1" s="1"/>
  <c r="A4518" i="1" s="1"/>
  <c r="A4519" i="1" s="1"/>
  <c r="A4520" i="1" s="1"/>
  <c r="A4521" i="1" s="1"/>
  <c r="A4522" i="1" s="1"/>
  <c r="A4523" i="1" s="1"/>
  <c r="A4545" i="1"/>
  <c r="A4546" i="1"/>
  <c r="A4547" i="1" s="1"/>
  <c r="A4548" i="1" s="1"/>
  <c r="A4549" i="1" s="1"/>
  <c r="A4550" i="1" s="1"/>
  <c r="A4551" i="1" s="1"/>
  <c r="A4552" i="1" s="1"/>
  <c r="A4553" i="1" s="1"/>
  <c r="A4554" i="1" s="1"/>
  <c r="A4555" i="1" s="1"/>
  <c r="A4556" i="1" s="1"/>
  <c r="A4557" i="1" s="1"/>
  <c r="A4558" i="1" s="1"/>
  <c r="A4559" i="1" s="1"/>
  <c r="A4560" i="1" s="1"/>
  <c r="A4561" i="1" s="1"/>
  <c r="A4562" i="1" s="1"/>
  <c r="A4584" i="1"/>
  <c r="A4585" i="1"/>
  <c r="A4586" i="1" s="1"/>
  <c r="A4587" i="1"/>
  <c r="A4588" i="1" s="1"/>
  <c r="A4589" i="1" s="1"/>
  <c r="A4590" i="1" s="1"/>
  <c r="A4591" i="1" s="1"/>
  <c r="A4592" i="1" s="1"/>
  <c r="A4593" i="1" s="1"/>
  <c r="A4594" i="1" s="1"/>
  <c r="A4595" i="1" s="1"/>
  <c r="A4596" i="1" s="1"/>
  <c r="A4597" i="1" s="1"/>
  <c r="A4598" i="1" s="1"/>
  <c r="A4599" i="1" s="1"/>
  <c r="A4600" i="1" s="1"/>
  <c r="A4601" i="1" s="1"/>
  <c r="A4623" i="1"/>
  <c r="A4624" i="1"/>
  <c r="A4625" i="1" s="1"/>
  <c r="A4626" i="1" s="1"/>
  <c r="A4627" i="1" s="1"/>
  <c r="A4628" i="1" s="1"/>
  <c r="A4629" i="1" s="1"/>
  <c r="A4630" i="1" s="1"/>
  <c r="A4631" i="1" s="1"/>
  <c r="A4632" i="1" s="1"/>
  <c r="A4633" i="1" s="1"/>
  <c r="A4634" i="1" s="1"/>
  <c r="A4635" i="1" s="1"/>
  <c r="A4636" i="1" s="1"/>
  <c r="A4637" i="1" s="1"/>
  <c r="A4638" i="1" s="1"/>
  <c r="A4639" i="1" s="1"/>
  <c r="A4640" i="1" s="1"/>
  <c r="A4662" i="1"/>
  <c r="A4663" i="1"/>
  <c r="A4664" i="1" s="1"/>
  <c r="A4665" i="1"/>
  <c r="A4666" i="1" s="1"/>
  <c r="A4667" i="1" s="1"/>
  <c r="A4668" i="1" s="1"/>
  <c r="A4669" i="1" s="1"/>
  <c r="A4670" i="1" s="1"/>
  <c r="A4671" i="1" s="1"/>
  <c r="A4672" i="1" s="1"/>
  <c r="A4673" i="1" s="1"/>
  <c r="A4674" i="1" s="1"/>
  <c r="A4675" i="1" s="1"/>
  <c r="A4676" i="1" s="1"/>
  <c r="A4677" i="1" s="1"/>
  <c r="A4678" i="1" s="1"/>
  <c r="A4679" i="1" s="1"/>
  <c r="A4701" i="1"/>
  <c r="A4702" i="1"/>
  <c r="A4703" i="1" s="1"/>
  <c r="A4704" i="1" s="1"/>
  <c r="A4705" i="1" s="1"/>
  <c r="A4706" i="1" s="1"/>
  <c r="A4707" i="1" s="1"/>
  <c r="A4708" i="1" s="1"/>
  <c r="A4709" i="1" s="1"/>
  <c r="A4710" i="1" s="1"/>
  <c r="A4711" i="1" s="1"/>
  <c r="A4712" i="1" s="1"/>
  <c r="A4713" i="1" s="1"/>
  <c r="A4714" i="1" s="1"/>
  <c r="A4715" i="1" s="1"/>
  <c r="A4716" i="1" s="1"/>
  <c r="A4717" i="1" s="1"/>
  <c r="A4718" i="1" s="1"/>
  <c r="A4740" i="1"/>
  <c r="A4741" i="1"/>
  <c r="A4742" i="1" s="1"/>
  <c r="A4743" i="1"/>
  <c r="A4744" i="1" s="1"/>
  <c r="A4745" i="1" s="1"/>
  <c r="A4746" i="1" s="1"/>
  <c r="A4747" i="1" s="1"/>
  <c r="A4748" i="1" s="1"/>
  <c r="A4749" i="1" s="1"/>
  <c r="A4750" i="1" s="1"/>
  <c r="A4751" i="1" s="1"/>
  <c r="A4752" i="1" s="1"/>
  <c r="A4753" i="1" s="1"/>
  <c r="A4754" i="1" s="1"/>
  <c r="A4755" i="1" s="1"/>
  <c r="A4756" i="1" s="1"/>
  <c r="A4757" i="1" s="1"/>
  <c r="A23" i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22" i="1"/>
  <c r="A21" i="1"/>
  <c r="M140" i="4" l="1"/>
  <c r="K112" i="4"/>
  <c r="M102" i="4"/>
  <c r="M103" i="4" s="1"/>
  <c r="M159" i="4"/>
  <c r="J111" i="4"/>
  <c r="K92" i="4"/>
  <c r="M45" i="4"/>
  <c r="M122" i="4"/>
  <c r="J130" i="4"/>
  <c r="I130" i="4"/>
  <c r="M64" i="4"/>
  <c r="K73" i="4" s="1"/>
  <c r="K168" i="4"/>
  <c r="J168" i="4"/>
  <c r="M83" i="4"/>
  <c r="J92" i="4" s="1"/>
  <c r="J35" i="4"/>
  <c r="M26" i="4"/>
  <c r="M27" i="4" s="1"/>
  <c r="M7" i="4"/>
  <c r="M407" i="2"/>
  <c r="J415" i="2"/>
  <c r="K339" i="2"/>
  <c r="K415" i="2"/>
  <c r="M292" i="2"/>
  <c r="I415" i="2"/>
  <c r="M387" i="2"/>
  <c r="I340" i="2"/>
  <c r="M311" i="2"/>
  <c r="I263" i="2"/>
  <c r="J244" i="2"/>
  <c r="M216" i="2"/>
  <c r="I225" i="2"/>
  <c r="J320" i="2"/>
  <c r="M368" i="2"/>
  <c r="M369" i="2" s="1"/>
  <c r="M349" i="2"/>
  <c r="J358" i="2" s="1"/>
  <c r="I341" i="2"/>
  <c r="I267" i="2"/>
  <c r="M254" i="2"/>
  <c r="M255" i="2" s="1"/>
  <c r="M256" i="2" s="1"/>
  <c r="M257" i="2" s="1"/>
  <c r="M258" i="2" s="1"/>
  <c r="M259" i="2" s="1"/>
  <c r="K268" i="2" s="1"/>
  <c r="M236" i="2"/>
  <c r="I244" i="2"/>
  <c r="J396" i="2"/>
  <c r="K378" i="2"/>
  <c r="I377" i="2"/>
  <c r="K377" i="2"/>
  <c r="J340" i="2"/>
  <c r="M330" i="2"/>
  <c r="M331" i="2" s="1"/>
  <c r="M332" i="2" s="1"/>
  <c r="M333" i="2" s="1"/>
  <c r="M273" i="2"/>
  <c r="I268" i="2"/>
  <c r="J245" i="2"/>
  <c r="M197" i="2"/>
  <c r="I206" i="2" s="1"/>
  <c r="M178" i="2"/>
  <c r="M179" i="2" s="1"/>
  <c r="M84" i="2"/>
  <c r="I92" i="2"/>
  <c r="J38" i="2"/>
  <c r="M102" i="2"/>
  <c r="M103" i="2" s="1"/>
  <c r="M104" i="2" s="1"/>
  <c r="M105" i="2" s="1"/>
  <c r="M106" i="2" s="1"/>
  <c r="M107" i="2" s="1"/>
  <c r="K116" i="2" s="1"/>
  <c r="K92" i="2"/>
  <c r="I39" i="2"/>
  <c r="M26" i="2"/>
  <c r="M27" i="2" s="1"/>
  <c r="M28" i="2" s="1"/>
  <c r="M29" i="2" s="1"/>
  <c r="M30" i="2" s="1"/>
  <c r="M31" i="2" s="1"/>
  <c r="K40" i="2" s="1"/>
  <c r="M159" i="2"/>
  <c r="M121" i="2"/>
  <c r="I130" i="2" s="1"/>
  <c r="J93" i="2"/>
  <c r="J54" i="2"/>
  <c r="M45" i="2"/>
  <c r="K38" i="2"/>
  <c r="I40" i="2"/>
  <c r="M140" i="2"/>
  <c r="K149" i="2" s="1"/>
  <c r="J115" i="2"/>
  <c r="M64" i="2"/>
  <c r="K37" i="2"/>
  <c r="I37" i="2"/>
  <c r="M46" i="4" l="1"/>
  <c r="J54" i="4"/>
  <c r="K54" i="4"/>
  <c r="M141" i="4"/>
  <c r="J149" i="4"/>
  <c r="I73" i="4"/>
  <c r="M123" i="4"/>
  <c r="K131" i="4"/>
  <c r="I131" i="4"/>
  <c r="K35" i="4"/>
  <c r="M104" i="4"/>
  <c r="J112" i="4"/>
  <c r="M65" i="4"/>
  <c r="J73" i="4"/>
  <c r="J131" i="4"/>
  <c r="M160" i="4"/>
  <c r="I168" i="4"/>
  <c r="I35" i="4"/>
  <c r="I111" i="4"/>
  <c r="M28" i="4"/>
  <c r="J36" i="4"/>
  <c r="K36" i="4"/>
  <c r="M84" i="4"/>
  <c r="I92" i="4"/>
  <c r="K149" i="4"/>
  <c r="I36" i="4"/>
  <c r="I54" i="4"/>
  <c r="I112" i="4"/>
  <c r="K111" i="4"/>
  <c r="I149" i="4"/>
  <c r="M8" i="4"/>
  <c r="J16" i="4"/>
  <c r="I16" i="4"/>
  <c r="K16" i="4"/>
  <c r="J187" i="2"/>
  <c r="M293" i="2"/>
  <c r="J301" i="2"/>
  <c r="I116" i="2"/>
  <c r="M274" i="2"/>
  <c r="K282" i="2"/>
  <c r="M65" i="2"/>
  <c r="J73" i="2"/>
  <c r="M180" i="2"/>
  <c r="J188" i="2"/>
  <c r="K113" i="2"/>
  <c r="M46" i="2"/>
  <c r="K54" i="2"/>
  <c r="J112" i="2"/>
  <c r="K35" i="2"/>
  <c r="K115" i="2"/>
  <c r="K73" i="2"/>
  <c r="I111" i="2"/>
  <c r="I282" i="2"/>
  <c r="K187" i="2"/>
  <c r="M217" i="2"/>
  <c r="J225" i="2"/>
  <c r="J263" i="2"/>
  <c r="J416" i="2"/>
  <c r="M408" i="2"/>
  <c r="I416" i="2"/>
  <c r="I38" i="2"/>
  <c r="I54" i="2"/>
  <c r="J116" i="2"/>
  <c r="M160" i="2"/>
  <c r="I168" i="2"/>
  <c r="K39" i="2"/>
  <c r="J113" i="2"/>
  <c r="I35" i="2"/>
  <c r="M85" i="2"/>
  <c r="I93" i="2"/>
  <c r="J111" i="2"/>
  <c r="J168" i="2"/>
  <c r="J268" i="2"/>
  <c r="M334" i="2"/>
  <c r="K342" i="2"/>
  <c r="I188" i="2"/>
  <c r="I265" i="2"/>
  <c r="K225" i="2"/>
  <c r="M237" i="2"/>
  <c r="I245" i="2"/>
  <c r="I264" i="2"/>
  <c r="K267" i="2"/>
  <c r="J341" i="2"/>
  <c r="K188" i="2"/>
  <c r="K245" i="2"/>
  <c r="J266" i="2"/>
  <c r="I320" i="2"/>
  <c r="M312" i="2"/>
  <c r="I396" i="2"/>
  <c r="M388" i="2"/>
  <c r="K265" i="2"/>
  <c r="J342" i="2"/>
  <c r="J377" i="2"/>
  <c r="K416" i="2"/>
  <c r="M141" i="2"/>
  <c r="J149" i="2"/>
  <c r="I149" i="2"/>
  <c r="M122" i="2"/>
  <c r="K130" i="2"/>
  <c r="K111" i="2"/>
  <c r="K112" i="2"/>
  <c r="M198" i="2"/>
  <c r="J206" i="2"/>
  <c r="K206" i="2"/>
  <c r="I112" i="2"/>
  <c r="K36" i="2"/>
  <c r="J264" i="2"/>
  <c r="K263" i="2"/>
  <c r="M350" i="2"/>
  <c r="K358" i="2"/>
  <c r="I113" i="2"/>
  <c r="J36" i="2"/>
  <c r="I36" i="2"/>
  <c r="J39" i="2"/>
  <c r="I73" i="2"/>
  <c r="I114" i="2"/>
  <c r="J40" i="2"/>
  <c r="K114" i="2"/>
  <c r="J130" i="2"/>
  <c r="K168" i="2"/>
  <c r="J37" i="2"/>
  <c r="I115" i="2"/>
  <c r="J35" i="2"/>
  <c r="K93" i="2"/>
  <c r="J114" i="2"/>
  <c r="I187" i="2"/>
  <c r="K266" i="2"/>
  <c r="J282" i="2"/>
  <c r="I342" i="2"/>
  <c r="I266" i="2"/>
  <c r="J265" i="2"/>
  <c r="J339" i="2"/>
  <c r="I378" i="2"/>
  <c r="M370" i="2"/>
  <c r="J267" i="2"/>
  <c r="I339" i="2"/>
  <c r="K264" i="2"/>
  <c r="K301" i="2"/>
  <c r="K320" i="2"/>
  <c r="I358" i="2"/>
  <c r="K396" i="2"/>
  <c r="I301" i="2"/>
  <c r="K341" i="2"/>
  <c r="K340" i="2"/>
  <c r="J378" i="2"/>
  <c r="M29" i="4" l="1"/>
  <c r="I37" i="4"/>
  <c r="K37" i="4"/>
  <c r="J37" i="4"/>
  <c r="M161" i="4"/>
  <c r="I169" i="4"/>
  <c r="K169" i="4"/>
  <c r="J169" i="4"/>
  <c r="M142" i="4"/>
  <c r="I150" i="4"/>
  <c r="J150" i="4"/>
  <c r="K150" i="4"/>
  <c r="I93" i="4"/>
  <c r="M85" i="4"/>
  <c r="J93" i="4"/>
  <c r="K93" i="4"/>
  <c r="M105" i="4"/>
  <c r="I113" i="4"/>
  <c r="K113" i="4"/>
  <c r="J113" i="4"/>
  <c r="I132" i="4"/>
  <c r="M124" i="4"/>
  <c r="K132" i="4"/>
  <c r="J132" i="4"/>
  <c r="M66" i="4"/>
  <c r="I74" i="4"/>
  <c r="J74" i="4"/>
  <c r="K74" i="4"/>
  <c r="M47" i="4"/>
  <c r="K55" i="4"/>
  <c r="I55" i="4"/>
  <c r="J55" i="4"/>
  <c r="M9" i="4"/>
  <c r="K17" i="4"/>
  <c r="J17" i="4"/>
  <c r="I17" i="4"/>
  <c r="M371" i="2"/>
  <c r="J379" i="2"/>
  <c r="I379" i="2"/>
  <c r="K379" i="2"/>
  <c r="M199" i="2"/>
  <c r="J207" i="2"/>
  <c r="K207" i="2"/>
  <c r="I207" i="2"/>
  <c r="M123" i="2"/>
  <c r="J131" i="2"/>
  <c r="K131" i="2"/>
  <c r="I131" i="2"/>
  <c r="M389" i="2"/>
  <c r="I397" i="2"/>
  <c r="J397" i="2"/>
  <c r="K397" i="2"/>
  <c r="M335" i="2"/>
  <c r="K343" i="2"/>
  <c r="I343" i="2"/>
  <c r="J343" i="2"/>
  <c r="M47" i="2"/>
  <c r="J55" i="2"/>
  <c r="K55" i="2"/>
  <c r="I55" i="2"/>
  <c r="M351" i="2"/>
  <c r="K359" i="2"/>
  <c r="I359" i="2"/>
  <c r="J359" i="2"/>
  <c r="M86" i="2"/>
  <c r="I94" i="2"/>
  <c r="J94" i="2"/>
  <c r="K94" i="2"/>
  <c r="K74" i="2"/>
  <c r="M66" i="2"/>
  <c r="I74" i="2"/>
  <c r="J74" i="2"/>
  <c r="M313" i="2"/>
  <c r="I321" i="2"/>
  <c r="J321" i="2"/>
  <c r="K321" i="2"/>
  <c r="M161" i="2"/>
  <c r="I169" i="2"/>
  <c r="K169" i="2"/>
  <c r="J169" i="2"/>
  <c r="M294" i="2"/>
  <c r="I302" i="2"/>
  <c r="K302" i="2"/>
  <c r="J302" i="2"/>
  <c r="M142" i="2"/>
  <c r="I150" i="2"/>
  <c r="K150" i="2"/>
  <c r="J150" i="2"/>
  <c r="M238" i="2"/>
  <c r="J246" i="2"/>
  <c r="K246" i="2"/>
  <c r="I246" i="2"/>
  <c r="M409" i="2"/>
  <c r="J417" i="2"/>
  <c r="I417" i="2"/>
  <c r="K417" i="2"/>
  <c r="M218" i="2"/>
  <c r="I226" i="2"/>
  <c r="K226" i="2"/>
  <c r="J226" i="2"/>
  <c r="M181" i="2"/>
  <c r="J189" i="2"/>
  <c r="K189" i="2"/>
  <c r="I189" i="2"/>
  <c r="M275" i="2"/>
  <c r="J283" i="2"/>
  <c r="K283" i="2"/>
  <c r="I283" i="2"/>
  <c r="M125" i="4" l="1"/>
  <c r="K133" i="4"/>
  <c r="J133" i="4"/>
  <c r="I133" i="4"/>
  <c r="M86" i="4"/>
  <c r="I94" i="4"/>
  <c r="J94" i="4"/>
  <c r="K94" i="4"/>
  <c r="I56" i="4"/>
  <c r="M48" i="4"/>
  <c r="K56" i="4"/>
  <c r="J56" i="4"/>
  <c r="J75" i="4"/>
  <c r="M67" i="4"/>
  <c r="K75" i="4"/>
  <c r="I75" i="4"/>
  <c r="M106" i="4"/>
  <c r="J114" i="4"/>
  <c r="K114" i="4"/>
  <c r="I114" i="4"/>
  <c r="M143" i="4"/>
  <c r="J151" i="4"/>
  <c r="K151" i="4"/>
  <c r="I151" i="4"/>
  <c r="M162" i="4"/>
  <c r="I170" i="4"/>
  <c r="J170" i="4"/>
  <c r="K170" i="4"/>
  <c r="M30" i="4"/>
  <c r="J38" i="4"/>
  <c r="I38" i="4"/>
  <c r="K38" i="4"/>
  <c r="M10" i="4"/>
  <c r="I18" i="4"/>
  <c r="K18" i="4"/>
  <c r="J18" i="4"/>
  <c r="I75" i="2"/>
  <c r="M67" i="2"/>
  <c r="J75" i="2"/>
  <c r="K75" i="2"/>
  <c r="M276" i="2"/>
  <c r="K284" i="2"/>
  <c r="I284" i="2"/>
  <c r="J284" i="2"/>
  <c r="M182" i="2"/>
  <c r="I190" i="2"/>
  <c r="K190" i="2"/>
  <c r="J190" i="2"/>
  <c r="I227" i="2"/>
  <c r="M219" i="2"/>
  <c r="K227" i="2"/>
  <c r="J227" i="2"/>
  <c r="M410" i="2"/>
  <c r="J418" i="2"/>
  <c r="K418" i="2"/>
  <c r="I418" i="2"/>
  <c r="M239" i="2"/>
  <c r="K247" i="2"/>
  <c r="I247" i="2"/>
  <c r="J247" i="2"/>
  <c r="M143" i="2"/>
  <c r="I151" i="2"/>
  <c r="J151" i="2"/>
  <c r="K151" i="2"/>
  <c r="I303" i="2"/>
  <c r="M295" i="2"/>
  <c r="J303" i="2"/>
  <c r="K303" i="2"/>
  <c r="M162" i="2"/>
  <c r="I170" i="2"/>
  <c r="J170" i="2"/>
  <c r="K170" i="2"/>
  <c r="M314" i="2"/>
  <c r="I322" i="2"/>
  <c r="J322" i="2"/>
  <c r="K322" i="2"/>
  <c r="M87" i="2"/>
  <c r="K95" i="2"/>
  <c r="J95" i="2"/>
  <c r="I95" i="2"/>
  <c r="M352" i="2"/>
  <c r="J360" i="2"/>
  <c r="K360" i="2"/>
  <c r="I360" i="2"/>
  <c r="M48" i="2"/>
  <c r="K56" i="2"/>
  <c r="J56" i="2"/>
  <c r="I56" i="2"/>
  <c r="K344" i="2"/>
  <c r="I344" i="2"/>
  <c r="J344" i="2"/>
  <c r="M390" i="2"/>
  <c r="I398" i="2"/>
  <c r="J398" i="2"/>
  <c r="K398" i="2"/>
  <c r="M124" i="2"/>
  <c r="K132" i="2"/>
  <c r="I132" i="2"/>
  <c r="J132" i="2"/>
  <c r="M200" i="2"/>
  <c r="K208" i="2"/>
  <c r="I208" i="2"/>
  <c r="J208" i="2"/>
  <c r="M372" i="2"/>
  <c r="I380" i="2"/>
  <c r="J380" i="2"/>
  <c r="K380" i="2"/>
  <c r="M31" i="4" l="1"/>
  <c r="I39" i="4"/>
  <c r="J39" i="4"/>
  <c r="K39" i="4"/>
  <c r="M144" i="4"/>
  <c r="J152" i="4"/>
  <c r="K152" i="4"/>
  <c r="I152" i="4"/>
  <c r="M87" i="4"/>
  <c r="I95" i="4"/>
  <c r="J95" i="4"/>
  <c r="K95" i="4"/>
  <c r="M163" i="4"/>
  <c r="I171" i="4"/>
  <c r="J171" i="4"/>
  <c r="K171" i="4"/>
  <c r="M107" i="4"/>
  <c r="I115" i="4"/>
  <c r="J115" i="4"/>
  <c r="K115" i="4"/>
  <c r="M126" i="4"/>
  <c r="J134" i="4"/>
  <c r="K134" i="4"/>
  <c r="I134" i="4"/>
  <c r="M68" i="4"/>
  <c r="J76" i="4"/>
  <c r="I76" i="4"/>
  <c r="K76" i="4"/>
  <c r="M49" i="4"/>
  <c r="K57" i="4"/>
  <c r="J57" i="4"/>
  <c r="I57" i="4"/>
  <c r="M11" i="4"/>
  <c r="J19" i="4"/>
  <c r="K19" i="4"/>
  <c r="I19" i="4"/>
  <c r="M373" i="2"/>
  <c r="I381" i="2"/>
  <c r="J381" i="2"/>
  <c r="K381" i="2"/>
  <c r="M201" i="2"/>
  <c r="K209" i="2"/>
  <c r="I209" i="2"/>
  <c r="J209" i="2"/>
  <c r="M125" i="2"/>
  <c r="I133" i="2"/>
  <c r="K133" i="2"/>
  <c r="J133" i="2"/>
  <c r="M391" i="2"/>
  <c r="K399" i="2"/>
  <c r="I399" i="2"/>
  <c r="J399" i="2"/>
  <c r="M296" i="2"/>
  <c r="J304" i="2"/>
  <c r="K304" i="2"/>
  <c r="I304" i="2"/>
  <c r="M220" i="2"/>
  <c r="J228" i="2"/>
  <c r="I228" i="2"/>
  <c r="K228" i="2"/>
  <c r="M68" i="2"/>
  <c r="J76" i="2"/>
  <c r="I76" i="2"/>
  <c r="K76" i="2"/>
  <c r="M49" i="2"/>
  <c r="K57" i="2"/>
  <c r="J57" i="2"/>
  <c r="I57" i="2"/>
  <c r="M353" i="2"/>
  <c r="J361" i="2"/>
  <c r="K361" i="2"/>
  <c r="I361" i="2"/>
  <c r="M88" i="2"/>
  <c r="I96" i="2"/>
  <c r="K96" i="2"/>
  <c r="J96" i="2"/>
  <c r="M315" i="2"/>
  <c r="I323" i="2"/>
  <c r="J323" i="2"/>
  <c r="K323" i="2"/>
  <c r="M163" i="2"/>
  <c r="K171" i="2"/>
  <c r="I171" i="2"/>
  <c r="J171" i="2"/>
  <c r="M144" i="2"/>
  <c r="J152" i="2"/>
  <c r="I152" i="2"/>
  <c r="K152" i="2"/>
  <c r="M240" i="2"/>
  <c r="I248" i="2"/>
  <c r="J248" i="2"/>
  <c r="K248" i="2"/>
  <c r="J419" i="2"/>
  <c r="M411" i="2"/>
  <c r="I419" i="2"/>
  <c r="K419" i="2"/>
  <c r="M183" i="2"/>
  <c r="I191" i="2"/>
  <c r="K191" i="2"/>
  <c r="J191" i="2"/>
  <c r="M277" i="2"/>
  <c r="K285" i="2"/>
  <c r="J285" i="2"/>
  <c r="I285" i="2"/>
  <c r="M50" i="4" l="1"/>
  <c r="J58" i="4"/>
  <c r="K58" i="4"/>
  <c r="I58" i="4"/>
  <c r="M69" i="4"/>
  <c r="J77" i="4"/>
  <c r="I77" i="4"/>
  <c r="K77" i="4"/>
  <c r="J135" i="4"/>
  <c r="K135" i="4"/>
  <c r="I135" i="4"/>
  <c r="K116" i="4"/>
  <c r="I116" i="4"/>
  <c r="J116" i="4"/>
  <c r="M164" i="4"/>
  <c r="I172" i="4"/>
  <c r="J172" i="4"/>
  <c r="K172" i="4"/>
  <c r="M88" i="4"/>
  <c r="I96" i="4"/>
  <c r="K96" i="4"/>
  <c r="J96" i="4"/>
  <c r="M145" i="4"/>
  <c r="J153" i="4"/>
  <c r="K153" i="4"/>
  <c r="I153" i="4"/>
  <c r="K40" i="4"/>
  <c r="J40" i="4"/>
  <c r="I40" i="4"/>
  <c r="M12" i="4"/>
  <c r="J20" i="4"/>
  <c r="K20" i="4"/>
  <c r="I20" i="4"/>
  <c r="J420" i="2"/>
  <c r="I420" i="2"/>
  <c r="K420" i="2"/>
  <c r="M278" i="2"/>
  <c r="K286" i="2"/>
  <c r="I286" i="2"/>
  <c r="J286" i="2"/>
  <c r="K192" i="2"/>
  <c r="I192" i="2"/>
  <c r="J192" i="2"/>
  <c r="I249" i="2"/>
  <c r="K249" i="2"/>
  <c r="J249" i="2"/>
  <c r="M145" i="2"/>
  <c r="I153" i="2"/>
  <c r="J153" i="2"/>
  <c r="K153" i="2"/>
  <c r="M164" i="2"/>
  <c r="I172" i="2"/>
  <c r="J172" i="2"/>
  <c r="K172" i="2"/>
  <c r="I324" i="2"/>
  <c r="M316" i="2"/>
  <c r="J324" i="2"/>
  <c r="K324" i="2"/>
  <c r="I97" i="2"/>
  <c r="J97" i="2"/>
  <c r="K97" i="2"/>
  <c r="M354" i="2"/>
  <c r="J362" i="2"/>
  <c r="K362" i="2"/>
  <c r="I362" i="2"/>
  <c r="M50" i="2"/>
  <c r="K58" i="2"/>
  <c r="J58" i="2"/>
  <c r="I58" i="2"/>
  <c r="M69" i="2"/>
  <c r="J77" i="2"/>
  <c r="K77" i="2"/>
  <c r="I77" i="2"/>
  <c r="M221" i="2"/>
  <c r="J229" i="2"/>
  <c r="K229" i="2"/>
  <c r="I229" i="2"/>
  <c r="M297" i="2"/>
  <c r="J305" i="2"/>
  <c r="K305" i="2"/>
  <c r="I305" i="2"/>
  <c r="I400" i="2"/>
  <c r="M392" i="2"/>
  <c r="J400" i="2"/>
  <c r="K400" i="2"/>
  <c r="M126" i="2"/>
  <c r="K134" i="2"/>
  <c r="I134" i="2"/>
  <c r="J134" i="2"/>
  <c r="M202" i="2"/>
  <c r="J210" i="2"/>
  <c r="K210" i="2"/>
  <c r="I210" i="2"/>
  <c r="I382" i="2"/>
  <c r="K382" i="2"/>
  <c r="J382" i="2"/>
  <c r="I154" i="4" l="1"/>
  <c r="J154" i="4"/>
  <c r="K154" i="4"/>
  <c r="I173" i="4"/>
  <c r="K173" i="4"/>
  <c r="J173" i="4"/>
  <c r="I97" i="4"/>
  <c r="J97" i="4"/>
  <c r="K97" i="4"/>
  <c r="I78" i="4"/>
  <c r="J78" i="4"/>
  <c r="K78" i="4"/>
  <c r="J59" i="4"/>
  <c r="K59" i="4"/>
  <c r="I59" i="4"/>
  <c r="J21" i="4"/>
  <c r="K21" i="4"/>
  <c r="I21" i="4"/>
  <c r="I325" i="2"/>
  <c r="J325" i="2"/>
  <c r="K325" i="2"/>
  <c r="I154" i="2"/>
  <c r="J154" i="2"/>
  <c r="K154" i="2"/>
  <c r="J287" i="2"/>
  <c r="K287" i="2"/>
  <c r="I287" i="2"/>
  <c r="I401" i="2"/>
  <c r="K401" i="2"/>
  <c r="J401" i="2"/>
  <c r="I173" i="2"/>
  <c r="J173" i="2"/>
  <c r="K173" i="2"/>
  <c r="J211" i="2"/>
  <c r="K211" i="2"/>
  <c r="I211" i="2"/>
  <c r="J135" i="2"/>
  <c r="K135" i="2"/>
  <c r="I135" i="2"/>
  <c r="I306" i="2"/>
  <c r="J306" i="2"/>
  <c r="K306" i="2"/>
  <c r="I230" i="2"/>
  <c r="J230" i="2"/>
  <c r="K230" i="2"/>
  <c r="I78" i="2"/>
  <c r="J78" i="2"/>
  <c r="K78" i="2"/>
  <c r="J59" i="2"/>
  <c r="K59" i="2"/>
  <c r="I59" i="2"/>
  <c r="K363" i="2"/>
  <c r="I363" i="2"/>
  <c r="J363" i="2"/>
</calcChain>
</file>

<file path=xl/sharedStrings.xml><?xml version="1.0" encoding="utf-8"?>
<sst xmlns="http://schemas.openxmlformats.org/spreadsheetml/2006/main" count="19022" uniqueCount="174">
  <si>
    <t>Cystine</t>
  </si>
  <si>
    <t>Flags</t>
  </si>
  <si>
    <t>Sample Name</t>
  </si>
  <si>
    <t>Conc.</t>
  </si>
  <si>
    <t>Status</t>
  </si>
  <si>
    <t>water</t>
  </si>
  <si>
    <t>Pending</t>
  </si>
  <si>
    <t>0.01uM</t>
  </si>
  <si>
    <t>0.05uM</t>
  </si>
  <si>
    <t>0.1uM</t>
  </si>
  <si>
    <t>0.5uM</t>
  </si>
  <si>
    <t>1uM</t>
  </si>
  <si>
    <t>5uM</t>
  </si>
  <si>
    <t>10uM</t>
  </si>
  <si>
    <t>0.01uM_2</t>
  </si>
  <si>
    <t>0.05uM_2</t>
  </si>
  <si>
    <t>0.1uM_2</t>
  </si>
  <si>
    <t>0.5uM_2</t>
  </si>
  <si>
    <t>1uM_2</t>
  </si>
  <si>
    <t>5uM_2</t>
  </si>
  <si>
    <t>10uM_2</t>
  </si>
  <si>
    <t>Ctrl_1</t>
  </si>
  <si>
    <t>Ctrl_2</t>
  </si>
  <si>
    <t>Ctrl_3</t>
  </si>
  <si>
    <t>Ctrl_4</t>
  </si>
  <si>
    <t>Ctrl_5</t>
  </si>
  <si>
    <t>Ctrl_6</t>
  </si>
  <si>
    <t>Tyr-_1</t>
  </si>
  <si>
    <t>Tyr-_2</t>
  </si>
  <si>
    <t>Tyr-_3</t>
  </si>
  <si>
    <t>Tyr-_4</t>
  </si>
  <si>
    <t>Tyr-_5</t>
  </si>
  <si>
    <t>Tyr-_6</t>
  </si>
  <si>
    <t>Tyr-_Phe_1</t>
  </si>
  <si>
    <t>Tyr-_Phe_2</t>
  </si>
  <si>
    <t>Tyr-_Phe_3</t>
  </si>
  <si>
    <t>Tyr-_Phe_4</t>
  </si>
  <si>
    <t>Tyr-_Phe_5</t>
  </si>
  <si>
    <t>Tyr-_Phe_6</t>
  </si>
  <si>
    <t>Nicotinamide</t>
  </si>
  <si>
    <t>5-Glutamylcysteine</t>
  </si>
  <si>
    <t>N,N,N-trimethylchloride</t>
  </si>
  <si>
    <t>O-acetylcarnitine</t>
  </si>
  <si>
    <t>beta-methylcholine</t>
  </si>
  <si>
    <t>Citulline</t>
  </si>
  <si>
    <t>L-Ornithine monohydochloride</t>
  </si>
  <si>
    <t>Riboflavin</t>
  </si>
  <si>
    <t>Serotonin</t>
  </si>
  <si>
    <t>S-Adenosylmethionine</t>
  </si>
  <si>
    <t>Methionine sulfone</t>
  </si>
  <si>
    <t>Citicoline</t>
  </si>
  <si>
    <t>Creatine</t>
  </si>
  <si>
    <t>5-Deoxy-5-methylthioadenosine</t>
  </si>
  <si>
    <t>Dimethyl-L-arginine</t>
  </si>
  <si>
    <t>NiacinB3</t>
  </si>
  <si>
    <t>Picolinic acid</t>
  </si>
  <si>
    <t>Ophthalmic acid</t>
  </si>
  <si>
    <t>Nicotinic acid</t>
  </si>
  <si>
    <t>Vitamin B12</t>
  </si>
  <si>
    <t>Histamine</t>
  </si>
  <si>
    <t>Cytosine</t>
  </si>
  <si>
    <t>Cytidine-5-monophosphate</t>
  </si>
  <si>
    <t>Cytidine</t>
  </si>
  <si>
    <t>Folic acid</t>
  </si>
  <si>
    <t>Biotin B7</t>
  </si>
  <si>
    <t>Argininosuccinic acid</t>
  </si>
  <si>
    <t>Carnitine</t>
  </si>
  <si>
    <t>Adenosine</t>
  </si>
  <si>
    <t>Adenine</t>
  </si>
  <si>
    <t>Tryptophan</t>
  </si>
  <si>
    <t>Accept</t>
  </si>
  <si>
    <t>Tyramine</t>
  </si>
  <si>
    <t>Kynurenine</t>
  </si>
  <si>
    <t>Phenylalanine</t>
  </si>
  <si>
    <t>S-Adenosylhomocysteine</t>
  </si>
  <si>
    <t>Tyrosine</t>
  </si>
  <si>
    <t>Valine</t>
  </si>
  <si>
    <t>Arginine</t>
  </si>
  <si>
    <t>Lysine</t>
  </si>
  <si>
    <t>Histidine</t>
  </si>
  <si>
    <t>Glutamic acid</t>
  </si>
  <si>
    <t>Methionine sulfoxide</t>
  </si>
  <si>
    <t>Cholesterol</t>
  </si>
  <si>
    <t>Uric acid</t>
  </si>
  <si>
    <t>Homogentisic acid</t>
  </si>
  <si>
    <t>4-Hydroxypheylpyrvic acid</t>
  </si>
  <si>
    <t>2-Morpholinoethanesulfonic acid</t>
  </si>
  <si>
    <t>Uracil</t>
  </si>
  <si>
    <t>Indoxiyl sulfate</t>
  </si>
  <si>
    <t>Inosine</t>
  </si>
  <si>
    <t>Fumaric acid</t>
  </si>
  <si>
    <t>Guanosine</t>
  </si>
  <si>
    <t>Guanosine 3,5-cyclicmonophophate</t>
  </si>
  <si>
    <t>L-Carnosine</t>
  </si>
  <si>
    <t>Adenosine 3,5-cyclicmonophospahte</t>
  </si>
  <si>
    <t>Xanthine</t>
  </si>
  <si>
    <t>Guanine</t>
  </si>
  <si>
    <t>Cystathionine</t>
  </si>
  <si>
    <t>2-Aminobutyric acid</t>
  </si>
  <si>
    <t>3-Hydroxykynurenine</t>
  </si>
  <si>
    <t>Homocystine</t>
  </si>
  <si>
    <t>Kynurenic acid</t>
  </si>
  <si>
    <t>Methionine</t>
  </si>
  <si>
    <t>Threonine</t>
  </si>
  <si>
    <t>Thymine</t>
  </si>
  <si>
    <t>cis-Acontic acid</t>
  </si>
  <si>
    <t>Pyridoxal-5-phosphate</t>
  </si>
  <si>
    <t>Pyridoxine</t>
  </si>
  <si>
    <t>Thymidine</t>
  </si>
  <si>
    <t>Vitamin B2</t>
  </si>
  <si>
    <t>Uridine</t>
  </si>
  <si>
    <t>O-Phospho-L-Tyrosine</t>
  </si>
  <si>
    <t>3-Indolaecetic acid</t>
  </si>
  <si>
    <t>4-Hydroxyproline</t>
  </si>
  <si>
    <t>Creatinine</t>
  </si>
  <si>
    <t>NAD</t>
  </si>
  <si>
    <t>Isoleucine</t>
  </si>
  <si>
    <t>Glutathione</t>
  </si>
  <si>
    <t>Adenosine 5'-monophosphate</t>
  </si>
  <si>
    <t>Choline</t>
  </si>
  <si>
    <t>Cysteine</t>
  </si>
  <si>
    <t>Pantothenate</t>
  </si>
  <si>
    <t>Taurocholic acid</t>
  </si>
  <si>
    <t>FMN</t>
  </si>
  <si>
    <t>Epinephrine</t>
  </si>
  <si>
    <t>Dopamine</t>
  </si>
  <si>
    <t>Allantoin</t>
  </si>
  <si>
    <t>Octopamine</t>
  </si>
  <si>
    <t>Leucine</t>
  </si>
  <si>
    <t>Hypoxanthine</t>
  </si>
  <si>
    <t>Cytidine 3,5-cyclic monophosphate</t>
  </si>
  <si>
    <t>2-MES(+)</t>
  </si>
  <si>
    <t>Proline</t>
  </si>
  <si>
    <t>L-DOPA</t>
  </si>
  <si>
    <t>Orotic acid</t>
  </si>
  <si>
    <t>Asparagine</t>
  </si>
  <si>
    <t>Aspartic acid</t>
  </si>
  <si>
    <t>Serine</t>
  </si>
  <si>
    <t>Glutamine</t>
  </si>
  <si>
    <t>Alanine</t>
  </si>
  <si>
    <t>Homocysteine</t>
  </si>
  <si>
    <t>4-aminobutylic acid</t>
  </si>
  <si>
    <t>Dimethylglycine</t>
  </si>
  <si>
    <t>Acetylcholine</t>
  </si>
  <si>
    <t>Cysteamine</t>
  </si>
  <si>
    <t>1-MNA</t>
  </si>
  <si>
    <t>Norepinephrine</t>
  </si>
  <si>
    <t>Oxidized glutathione</t>
  </si>
  <si>
    <t>Lactate</t>
  </si>
  <si>
    <t>Guanosine 5'-monophosphate</t>
  </si>
  <si>
    <t>Malic acid</t>
  </si>
  <si>
    <t>Pyruvic acid</t>
  </si>
  <si>
    <t>FAD</t>
  </si>
  <si>
    <t>Citric acid</t>
  </si>
  <si>
    <t>Succinic acid</t>
  </si>
  <si>
    <t>Glycine</t>
  </si>
  <si>
    <t>3-Hydroxyanthranilic acid</t>
  </si>
  <si>
    <t>Taurine</t>
  </si>
  <si>
    <t>ISTD1</t>
  </si>
  <si>
    <t>ISTD2</t>
  </si>
  <si>
    <t>Compound</t>
    <phoneticPr fontId="1"/>
  </si>
  <si>
    <t>行ラベル</t>
  </si>
  <si>
    <t>(空白)</t>
  </si>
  <si>
    <t>総計</t>
  </si>
  <si>
    <t>合計 / Conc.</t>
  </si>
  <si>
    <t>MetS</t>
    <phoneticPr fontId="1"/>
  </si>
  <si>
    <t>BW</t>
    <phoneticPr fontId="1"/>
  </si>
  <si>
    <t>pmol/uL</t>
    <phoneticPr fontId="1"/>
  </si>
  <si>
    <t>nmol/mg BW</t>
    <phoneticPr fontId="1"/>
  </si>
  <si>
    <t>Ctrl</t>
    <phoneticPr fontId="1"/>
  </si>
  <si>
    <t>-Tyr</t>
    <phoneticPr fontId="1"/>
  </si>
  <si>
    <t>-Tyr+Phe</t>
    <phoneticPr fontId="1"/>
  </si>
  <si>
    <t>Ave of Ctrl</t>
    <phoneticPr fontId="1"/>
  </si>
  <si>
    <t>Relative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</si>
</sst>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2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indent="1"/>
    </xf>
    <xf numFmtId="0" fontId="0" fillId="0" borderId="0" xfId="0" applyAlignment="1">
      <alignment horizontal="left" vertical="center" indent="2"/>
    </xf>
    <xf numFmtId="0" fontId="0" fillId="0" borderId="0" xfId="0" applyNumberFormat="1">
      <alignment vertical="center"/>
    </xf>
    <xf numFmtId="0" fontId="0" fillId="0" borderId="0" xfId="0" quotePrefix="1">
      <alignment vertical="center"/>
    </xf>
    <xf numFmtId="0" fontId="2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5" Type="http://schemas.openxmlformats.org/officeDocument/2006/relationships/pivotCacheDefinition" Target="pivotCache/pivotCacheDefinition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Hina Kosakamoto" refreshedDate="45426.931645833334" createdVersion="8" refreshedVersion="8" minRefreshableVersion="3" recordCount="4754" xr:uid="{08EEDF90-E1A2-C44F-9D7D-66236FC5F473}">
  <cacheSource type="worksheet">
    <worksheetSource ref="A3:E4757" sheet="Sheet1"/>
  </cacheSource>
  <cacheFields count="5">
    <cacheField name="Compound" numFmtId="0">
      <sharedItems containsBlank="1" count="122">
        <m/>
        <s v="Cystine"/>
        <s v="Nicotinamide"/>
        <s v="5-Glutamylcysteine"/>
        <s v="N,N,N-trimethylchloride"/>
        <s v="O-acetylcarnitine"/>
        <s v="beta-methylcholine"/>
        <s v="Citulline"/>
        <s v="L-Ornithine monohydochloride"/>
        <s v="Riboflavin"/>
        <s v="Serotonin"/>
        <s v="S-Adenosylmethionine"/>
        <s v="Methionine sulfone"/>
        <s v="Citicoline"/>
        <s v="Creatine"/>
        <s v="5-Deoxy-5-methylthioadenosine"/>
        <s v="Dimethyl-L-arginine"/>
        <s v="NiacinB3"/>
        <s v="Picolinic acid"/>
        <s v="Ophthalmic acid"/>
        <s v="Nicotinic acid"/>
        <s v="Vitamin B12"/>
        <s v="Histamine"/>
        <s v="Cytosine"/>
        <s v="Cytidine-5-monophosphate"/>
        <s v="Cytidine"/>
        <s v="Folic acid"/>
        <s v="Biotin B7"/>
        <s v="Argininosuccinic acid"/>
        <s v="Carnitine"/>
        <s v="Adenosine"/>
        <s v="Adenine"/>
        <s v="Tryptophan"/>
        <s v="Tyramine"/>
        <s v="Kynurenine"/>
        <s v="Phenylalanine"/>
        <s v="S-Adenosylhomocysteine"/>
        <s v="Tyrosine"/>
        <s v="Valine"/>
        <s v="Arginine"/>
        <s v="Lysine"/>
        <s v="Histidine"/>
        <s v="Glutamic acid"/>
        <s v="Methionine sulfoxide"/>
        <s v="Cholesterol"/>
        <s v="Uric acid"/>
        <s v="Homogentisic acid"/>
        <s v="4-Hydroxypheylpyrvic acid"/>
        <s v="2-Morpholinoethanesulfonic acid"/>
        <s v="Uracil"/>
        <s v="Indoxiyl sulfate"/>
        <s v="Inosine"/>
        <s v="Fumaric acid"/>
        <s v="Guanosine"/>
        <s v="Guanosine 3,5-cyclicmonophophate"/>
        <s v="L-Carnosine"/>
        <s v="Adenosine 3,5-cyclicmonophospahte"/>
        <s v="Xanthine"/>
        <s v="Guanine"/>
        <s v="Cystathionine"/>
        <s v="2-Aminobutyric acid"/>
        <s v="3-Hydroxykynurenine"/>
        <s v="Homocystine"/>
        <s v="Kynurenic acid"/>
        <s v="Methionine"/>
        <s v="Threonine"/>
        <s v="Thymine"/>
        <s v="cis-Acontic acid"/>
        <s v="Pyridoxal-5-phosphate"/>
        <s v="Pyridoxine"/>
        <s v="Thymidine"/>
        <s v="Vitamin B2"/>
        <s v="Uridine"/>
        <s v="O-Phospho-L-Tyrosine"/>
        <s v="3-Indolaecetic acid"/>
        <s v="4-Hydroxyproline"/>
        <s v="Creatinine"/>
        <s v="NAD"/>
        <s v="Isoleucine"/>
        <s v="Glutathione"/>
        <s v="Adenosine 5'-monophosphate"/>
        <s v="Choline"/>
        <s v="Cysteine"/>
        <s v="Pantothenate"/>
        <s v="Taurocholic acid"/>
        <s v="FMN"/>
        <s v="Epinephrine"/>
        <s v="Dopamine"/>
        <s v="Allantoin"/>
        <s v="Octopamine"/>
        <s v="Leucine"/>
        <s v="Hypoxanthine"/>
        <s v="Cytidine 3,5-cyclic monophosphate"/>
        <s v="2-MES(+)"/>
        <s v="Proline"/>
        <s v="L-DOPA"/>
        <s v="Orotic acid"/>
        <s v="Asparagine"/>
        <s v="Aspartic acid"/>
        <s v="Serine"/>
        <s v="Glutamine"/>
        <s v="Alanine"/>
        <s v="Homocysteine"/>
        <s v="4-aminobutylic acid"/>
        <s v="Dimethylglycine"/>
        <s v="Acetylcholine"/>
        <s v="Cysteamine"/>
        <s v="1-MNA"/>
        <s v="Norepinephrine"/>
        <s v="Oxidized glutathione"/>
        <s v="Lactate"/>
        <s v="Guanosine 5'-monophosphate"/>
        <s v="Malic acid"/>
        <s v="Pyruvic acid"/>
        <s v="FAD"/>
        <s v="Citric acid"/>
        <s v="Succinic acid"/>
        <s v="Glycine"/>
        <s v="3-Hydroxyanthranilic acid"/>
        <s v="Taurine"/>
        <s v="ISTD1"/>
        <s v="ISTD2"/>
      </sharedItems>
    </cacheField>
    <cacheField name="Flags" numFmtId="0">
      <sharedItems containsBlank="1"/>
    </cacheField>
    <cacheField name="Sample Name" numFmtId="0">
      <sharedItems containsBlank="1" count="35">
        <s v="water"/>
        <s v="0.01uM"/>
        <s v="0.05uM"/>
        <s v="0.1uM"/>
        <s v="0.5uM"/>
        <s v="1uM"/>
        <s v="5uM"/>
        <s v="10uM"/>
        <s v="0.01uM_2"/>
        <s v="0.05uM_2"/>
        <s v="0.1uM_2"/>
        <s v="0.5uM_2"/>
        <s v="1uM_2"/>
        <s v="5uM_2"/>
        <s v="10uM_2"/>
        <s v="Ctrl_1"/>
        <s v="Ctrl_2"/>
        <s v="Ctrl_3"/>
        <s v="Ctrl_4"/>
        <s v="Ctrl_5"/>
        <s v="Ctrl_6"/>
        <s v="Tyr-_1"/>
        <s v="Tyr-_2"/>
        <s v="Tyr-_3"/>
        <s v="Tyr-_4"/>
        <s v="Tyr-_5"/>
        <s v="Tyr-_6"/>
        <s v="Tyr-_Phe_1"/>
        <s v="Tyr-_Phe_2"/>
        <s v="Tyr-_Phe_3"/>
        <s v="Tyr-_Phe_4"/>
        <s v="Tyr-_Phe_5"/>
        <s v="Tyr-_Phe_6"/>
        <m/>
        <s v="Sample Name"/>
      </sharedItems>
    </cacheField>
    <cacheField name="Conc." numFmtId="0">
      <sharedItems containsBlank="1" containsMixedTypes="1" containsNumber="1" minValue="-14361571.361" maxValue="389595.962"/>
    </cacheField>
    <cacheField name="Status" numFmtId="0">
      <sharedItems containsBlank="1" count="4">
        <s v="Pending"/>
        <m/>
        <s v="Status"/>
        <s v="Accept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Hina Kosakamoto" refreshedDate="45426.933122916664" createdVersion="8" refreshedVersion="8" minRefreshableVersion="3" recordCount="4754" xr:uid="{00B978EF-7C0B-AD45-BDF0-B0A30C715986}">
  <cacheSource type="worksheet">
    <worksheetSource ref="A3:E4757" sheet="Sheet3"/>
  </cacheSource>
  <cacheFields count="5">
    <cacheField name="Compound" numFmtId="0">
      <sharedItems containsBlank="1" count="122">
        <m/>
        <s v="Cystine"/>
        <s v="Nicotinamide"/>
        <s v="5-Glutamylcysteine"/>
        <s v="N,N,N-trimethylchloride"/>
        <s v="O-acetylcarnitine"/>
        <s v="beta-methylcholine"/>
        <s v="Citulline"/>
        <s v="L-Ornithine monohydochloride"/>
        <s v="Riboflavin"/>
        <s v="Serotonin"/>
        <s v="S-Adenosylmethionine"/>
        <s v="Methionine sulfone"/>
        <s v="Citicoline"/>
        <s v="Creatine"/>
        <s v="5-Deoxy-5-methylthioadenosine"/>
        <s v="Dimethyl-L-arginine"/>
        <s v="NiacinB3"/>
        <s v="Picolinic acid"/>
        <s v="Ophthalmic acid"/>
        <s v="Nicotinic acid"/>
        <s v="Vitamin B12"/>
        <s v="Histamine"/>
        <s v="Cytosine"/>
        <s v="Cytidine-5-monophosphate"/>
        <s v="Cytidine"/>
        <s v="Folic acid"/>
        <s v="Biotin B7"/>
        <s v="Argininosuccinic acid"/>
        <s v="Carnitine"/>
        <s v="Adenosine"/>
        <s v="Adenine"/>
        <s v="Tryptophan"/>
        <s v="Tyramine"/>
        <s v="Kynurenine"/>
        <s v="Phenylalanine"/>
        <s v="S-Adenosylhomocysteine"/>
        <s v="Tyrosine"/>
        <s v="Valine"/>
        <s v="Arginine"/>
        <s v="Lysine"/>
        <s v="Histidine"/>
        <s v="Glutamic acid"/>
        <s v="Methionine sulfoxide"/>
        <s v="Cholesterol"/>
        <s v="Uric acid"/>
        <s v="Homogentisic acid"/>
        <s v="4-Hydroxypheylpyrvic acid"/>
        <s v="2-Morpholinoethanesulfonic acid"/>
        <s v="Uracil"/>
        <s v="Indoxiyl sulfate"/>
        <s v="Inosine"/>
        <s v="Fumaric acid"/>
        <s v="Guanosine"/>
        <s v="Guanosine 3,5-cyclicmonophophate"/>
        <s v="L-Carnosine"/>
        <s v="Adenosine 3,5-cyclicmonophospahte"/>
        <s v="Xanthine"/>
        <s v="Guanine"/>
        <s v="Cystathionine"/>
        <s v="2-Aminobutyric acid"/>
        <s v="3-Hydroxykynurenine"/>
        <s v="Homocystine"/>
        <s v="Kynurenic acid"/>
        <s v="Methionine"/>
        <s v="Threonine"/>
        <s v="Thymine"/>
        <s v="cis-Acontic acid"/>
        <s v="Pyridoxal-5-phosphate"/>
        <s v="Pyridoxine"/>
        <s v="Thymidine"/>
        <s v="Vitamin B2"/>
        <s v="Uridine"/>
        <s v="O-Phospho-L-Tyrosine"/>
        <s v="3-Indolaecetic acid"/>
        <s v="4-Hydroxyproline"/>
        <s v="Creatinine"/>
        <s v="NAD"/>
        <s v="Isoleucine"/>
        <s v="Glutathione"/>
        <s v="Adenosine 5'-monophosphate"/>
        <s v="Choline"/>
        <s v="Cysteine"/>
        <s v="Pantothenate"/>
        <s v="Taurocholic acid"/>
        <s v="FMN"/>
        <s v="Epinephrine"/>
        <s v="Dopamine"/>
        <s v="Allantoin"/>
        <s v="Octopamine"/>
        <s v="Leucine"/>
        <s v="Hypoxanthine"/>
        <s v="Cytidine 3,5-cyclic monophosphate"/>
        <s v="2-MES(+)"/>
        <s v="Proline"/>
        <s v="L-DOPA"/>
        <s v="Orotic acid"/>
        <s v="Asparagine"/>
        <s v="Aspartic acid"/>
        <s v="Serine"/>
        <s v="Glutamine"/>
        <s v="Alanine"/>
        <s v="Homocysteine"/>
        <s v="4-aminobutylic acid"/>
        <s v="Dimethylglycine"/>
        <s v="Acetylcholine"/>
        <s v="Cysteamine"/>
        <s v="1-MNA"/>
        <s v="Norepinephrine"/>
        <s v="Oxidized glutathione"/>
        <s v="Lactate"/>
        <s v="Guanosine 5'-monophosphate"/>
        <s v="Malic acid"/>
        <s v="Pyruvic acid"/>
        <s v="FAD"/>
        <s v="Citric acid"/>
        <s v="Succinic acid"/>
        <s v="Glycine"/>
        <s v="3-Hydroxyanthranilic acid"/>
        <s v="Taurine"/>
        <s v="ISTD1"/>
        <s v="ISTD2"/>
      </sharedItems>
    </cacheField>
    <cacheField name="Flags" numFmtId="0">
      <sharedItems containsBlank="1"/>
    </cacheField>
    <cacheField name="Sample Name" numFmtId="0">
      <sharedItems containsBlank="1" count="35">
        <s v="water"/>
        <s v="0.01uM"/>
        <s v="0.05uM"/>
        <s v="0.1uM"/>
        <s v="0.5uM"/>
        <s v="1uM"/>
        <s v="5uM"/>
        <s v="10uM"/>
        <s v="0.01uM_2"/>
        <s v="0.05uM_2"/>
        <s v="0.1uM_2"/>
        <s v="0.5uM_2"/>
        <s v="1uM_2"/>
        <s v="5uM_2"/>
        <s v="10uM_2"/>
        <s v="Ctrl_1"/>
        <s v="Ctrl_2"/>
        <s v="Ctrl_3"/>
        <s v="Ctrl_4"/>
        <s v="Ctrl_5"/>
        <s v="Ctrl_6"/>
        <s v="Tyr-_1"/>
        <s v="Tyr-_2"/>
        <s v="Tyr-_3"/>
        <s v="Tyr-_4"/>
        <s v="Tyr-_5"/>
        <s v="Tyr-_6"/>
        <s v="Tyr-_Phe_1"/>
        <s v="Tyr-_Phe_2"/>
        <s v="Tyr-_Phe_3"/>
        <s v="Tyr-_Phe_4"/>
        <s v="Tyr-_Phe_5"/>
        <s v="Tyr-_Phe_6"/>
        <m/>
        <s v="Sample Name"/>
      </sharedItems>
    </cacheField>
    <cacheField name="Conc." numFmtId="0">
      <sharedItems containsBlank="1" containsMixedTypes="1" containsNumber="1" minValue="-676329.4547" maxValue="119295.2561"/>
    </cacheField>
    <cacheField name="Status" numFmtId="0">
      <sharedItems containsBlank="1" count="4">
        <s v="Pending"/>
        <m/>
        <s v="Status"/>
        <s v="Accept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754">
  <r>
    <x v="0"/>
    <m/>
    <x v="0"/>
    <m/>
    <x v="0"/>
  </r>
  <r>
    <x v="0"/>
    <m/>
    <x v="1"/>
    <n v="0.1056"/>
    <x v="0"/>
  </r>
  <r>
    <x v="0"/>
    <m/>
    <x v="2"/>
    <n v="0.12859999999999999"/>
    <x v="0"/>
  </r>
  <r>
    <x v="0"/>
    <m/>
    <x v="3"/>
    <n v="0.17230000000000001"/>
    <x v="0"/>
  </r>
  <r>
    <x v="0"/>
    <m/>
    <x v="4"/>
    <n v="0.47489999999999999"/>
    <x v="0"/>
  </r>
  <r>
    <x v="0"/>
    <m/>
    <x v="5"/>
    <n v="0.87590000000000001"/>
    <x v="0"/>
  </r>
  <r>
    <x v="0"/>
    <m/>
    <x v="6"/>
    <n v="4.7804000000000002"/>
    <x v="0"/>
  </r>
  <r>
    <x v="0"/>
    <m/>
    <x v="7"/>
    <n v="10.122199999999999"/>
    <x v="0"/>
  </r>
  <r>
    <x v="0"/>
    <m/>
    <x v="0"/>
    <n v="9.9500000000000005E-2"/>
    <x v="0"/>
  </r>
  <r>
    <x v="0"/>
    <m/>
    <x v="8"/>
    <n v="0.1002"/>
    <x v="0"/>
  </r>
  <r>
    <x v="0"/>
    <m/>
    <x v="9"/>
    <m/>
    <x v="0"/>
  </r>
  <r>
    <x v="0"/>
    <m/>
    <x v="10"/>
    <n v="0.1086"/>
    <x v="0"/>
  </r>
  <r>
    <x v="0"/>
    <m/>
    <x v="11"/>
    <n v="0.16719999999999999"/>
    <x v="0"/>
  </r>
  <r>
    <x v="0"/>
    <m/>
    <x v="12"/>
    <n v="0.16839999999999999"/>
    <x v="0"/>
  </r>
  <r>
    <x v="0"/>
    <m/>
    <x v="13"/>
    <n v="0.49490000000000001"/>
    <x v="0"/>
  </r>
  <r>
    <x v="0"/>
    <m/>
    <x v="14"/>
    <n v="0.88200000000000001"/>
    <x v="0"/>
  </r>
  <r>
    <x v="0"/>
    <m/>
    <x v="0"/>
    <m/>
    <x v="0"/>
  </r>
  <r>
    <x v="1"/>
    <m/>
    <x v="15"/>
    <n v="0.10349999999999999"/>
    <x v="0"/>
  </r>
  <r>
    <x v="1"/>
    <m/>
    <x v="16"/>
    <n v="0.10249999999999999"/>
    <x v="0"/>
  </r>
  <r>
    <x v="1"/>
    <m/>
    <x v="17"/>
    <n v="0.1016"/>
    <x v="0"/>
  </r>
  <r>
    <x v="1"/>
    <m/>
    <x v="18"/>
    <n v="0.1086"/>
    <x v="0"/>
  </r>
  <r>
    <x v="1"/>
    <m/>
    <x v="19"/>
    <n v="0.1016"/>
    <x v="0"/>
  </r>
  <r>
    <x v="1"/>
    <m/>
    <x v="20"/>
    <n v="0.1017"/>
    <x v="0"/>
  </r>
  <r>
    <x v="1"/>
    <m/>
    <x v="21"/>
    <n v="0.1043"/>
    <x v="0"/>
  </r>
  <r>
    <x v="1"/>
    <m/>
    <x v="22"/>
    <n v="0.1062"/>
    <x v="0"/>
  </r>
  <r>
    <x v="1"/>
    <m/>
    <x v="23"/>
    <n v="0.1041"/>
    <x v="0"/>
  </r>
  <r>
    <x v="1"/>
    <m/>
    <x v="24"/>
    <n v="0.10349999999999999"/>
    <x v="0"/>
  </r>
  <r>
    <x v="1"/>
    <m/>
    <x v="25"/>
    <n v="0.1041"/>
    <x v="0"/>
  </r>
  <r>
    <x v="1"/>
    <m/>
    <x v="26"/>
    <n v="0.10580000000000001"/>
    <x v="0"/>
  </r>
  <r>
    <x v="1"/>
    <m/>
    <x v="27"/>
    <n v="0.1004"/>
    <x v="0"/>
  </r>
  <r>
    <x v="1"/>
    <m/>
    <x v="28"/>
    <n v="0.1014"/>
    <x v="0"/>
  </r>
  <r>
    <x v="1"/>
    <m/>
    <x v="29"/>
    <n v="0.1056"/>
    <x v="0"/>
  </r>
  <r>
    <x v="1"/>
    <m/>
    <x v="30"/>
    <n v="0.1046"/>
    <x v="0"/>
  </r>
  <r>
    <x v="1"/>
    <m/>
    <x v="31"/>
    <n v="0.1033"/>
    <x v="0"/>
  </r>
  <r>
    <x v="1"/>
    <m/>
    <x v="32"/>
    <n v="0.1022"/>
    <x v="0"/>
  </r>
  <r>
    <x v="0"/>
    <m/>
    <x v="33"/>
    <m/>
    <x v="1"/>
  </r>
  <r>
    <x v="0"/>
    <m/>
    <x v="33"/>
    <m/>
    <x v="1"/>
  </r>
  <r>
    <x v="0"/>
    <s v="Nicotinamide"/>
    <x v="33"/>
    <m/>
    <x v="1"/>
  </r>
  <r>
    <x v="0"/>
    <s v="Flags"/>
    <x v="34"/>
    <s v="Conc."/>
    <x v="2"/>
  </r>
  <r>
    <x v="0"/>
    <m/>
    <x v="0"/>
    <n v="-0.1888"/>
    <x v="0"/>
  </r>
  <r>
    <x v="0"/>
    <m/>
    <x v="1"/>
    <n v="-0.1719"/>
    <x v="0"/>
  </r>
  <r>
    <x v="0"/>
    <m/>
    <x v="2"/>
    <n v="-8.3400000000000002E-2"/>
    <x v="0"/>
  </r>
  <r>
    <x v="0"/>
    <m/>
    <x v="3"/>
    <n v="-1.29E-2"/>
    <x v="0"/>
  </r>
  <r>
    <x v="0"/>
    <m/>
    <x v="4"/>
    <n v="0.62590000000000001"/>
    <x v="0"/>
  </r>
  <r>
    <x v="0"/>
    <m/>
    <x v="5"/>
    <n v="1.3002"/>
    <x v="0"/>
  </r>
  <r>
    <x v="0"/>
    <m/>
    <x v="6"/>
    <n v="5.0728999999999997"/>
    <x v="0"/>
  </r>
  <r>
    <x v="0"/>
    <m/>
    <x v="7"/>
    <n v="9.9291999999999998"/>
    <x v="0"/>
  </r>
  <r>
    <x v="0"/>
    <m/>
    <x v="0"/>
    <m/>
    <x v="0"/>
  </r>
  <r>
    <x v="0"/>
    <m/>
    <x v="8"/>
    <n v="-0.18890000000000001"/>
    <x v="0"/>
  </r>
  <r>
    <x v="0"/>
    <m/>
    <x v="9"/>
    <n v="-0.10970000000000001"/>
    <x v="0"/>
  </r>
  <r>
    <x v="0"/>
    <m/>
    <x v="10"/>
    <n v="-1.7399999999999999E-2"/>
    <x v="0"/>
  </r>
  <r>
    <x v="0"/>
    <m/>
    <x v="11"/>
    <n v="0.66559999999999997"/>
    <x v="0"/>
  </r>
  <r>
    <x v="0"/>
    <m/>
    <x v="12"/>
    <n v="1.4463999999999999"/>
    <x v="0"/>
  </r>
  <r>
    <x v="0"/>
    <m/>
    <x v="13"/>
    <n v="6.1908000000000003"/>
    <x v="0"/>
  </r>
  <r>
    <x v="0"/>
    <m/>
    <x v="14"/>
    <n v="11.575799999999999"/>
    <x v="0"/>
  </r>
  <r>
    <x v="0"/>
    <m/>
    <x v="0"/>
    <m/>
    <x v="0"/>
  </r>
  <r>
    <x v="2"/>
    <m/>
    <x v="15"/>
    <n v="-7.5800000000000006E-2"/>
    <x v="0"/>
  </r>
  <r>
    <x v="2"/>
    <m/>
    <x v="16"/>
    <n v="-4.8800000000000003E-2"/>
    <x v="0"/>
  </r>
  <r>
    <x v="2"/>
    <m/>
    <x v="17"/>
    <n v="-9.11E-2"/>
    <x v="0"/>
  </r>
  <r>
    <x v="2"/>
    <m/>
    <x v="18"/>
    <n v="-0.1076"/>
    <x v="0"/>
  </r>
  <r>
    <x v="2"/>
    <m/>
    <x v="19"/>
    <n v="-6.1400000000000003E-2"/>
    <x v="0"/>
  </r>
  <r>
    <x v="2"/>
    <m/>
    <x v="20"/>
    <n v="-0.14360000000000001"/>
    <x v="0"/>
  </r>
  <r>
    <x v="2"/>
    <m/>
    <x v="21"/>
    <n v="-4.1200000000000001E-2"/>
    <x v="0"/>
  </r>
  <r>
    <x v="2"/>
    <m/>
    <x v="22"/>
    <n v="-9.2600000000000002E-2"/>
    <x v="0"/>
  </r>
  <r>
    <x v="2"/>
    <m/>
    <x v="23"/>
    <n v="-4.5699999999999998E-2"/>
    <x v="0"/>
  </r>
  <r>
    <x v="2"/>
    <m/>
    <x v="24"/>
    <n v="-0.1241"/>
    <x v="0"/>
  </r>
  <r>
    <x v="2"/>
    <m/>
    <x v="25"/>
    <n v="-7.0199999999999999E-2"/>
    <x v="0"/>
  </r>
  <r>
    <x v="2"/>
    <m/>
    <x v="26"/>
    <n v="-9.8299999999999998E-2"/>
    <x v="0"/>
  </r>
  <r>
    <x v="2"/>
    <m/>
    <x v="27"/>
    <n v="-0.14169999999999999"/>
    <x v="0"/>
  </r>
  <r>
    <x v="2"/>
    <m/>
    <x v="28"/>
    <n v="-0.14710000000000001"/>
    <x v="0"/>
  </r>
  <r>
    <x v="2"/>
    <m/>
    <x v="29"/>
    <n v="-0.13819999999999999"/>
    <x v="0"/>
  </r>
  <r>
    <x v="2"/>
    <m/>
    <x v="30"/>
    <n v="-0.14119999999999999"/>
    <x v="0"/>
  </r>
  <r>
    <x v="2"/>
    <m/>
    <x v="31"/>
    <n v="-0.1386"/>
    <x v="0"/>
  </r>
  <r>
    <x v="2"/>
    <m/>
    <x v="32"/>
    <n v="-0.12989999999999999"/>
    <x v="0"/>
  </r>
  <r>
    <x v="0"/>
    <m/>
    <x v="33"/>
    <m/>
    <x v="1"/>
  </r>
  <r>
    <x v="0"/>
    <m/>
    <x v="33"/>
    <m/>
    <x v="1"/>
  </r>
  <r>
    <x v="0"/>
    <s v="5-Glutamylcysteine"/>
    <x v="33"/>
    <m/>
    <x v="1"/>
  </r>
  <r>
    <x v="0"/>
    <s v="Flags"/>
    <x v="34"/>
    <s v="Conc."/>
    <x v="2"/>
  </r>
  <r>
    <x v="0"/>
    <m/>
    <x v="0"/>
    <m/>
    <x v="0"/>
  </r>
  <r>
    <x v="0"/>
    <m/>
    <x v="1"/>
    <m/>
    <x v="0"/>
  </r>
  <r>
    <x v="0"/>
    <m/>
    <x v="2"/>
    <m/>
    <x v="0"/>
  </r>
  <r>
    <x v="0"/>
    <m/>
    <x v="3"/>
    <m/>
    <x v="0"/>
  </r>
  <r>
    <x v="0"/>
    <m/>
    <x v="4"/>
    <n v="0.5"/>
    <x v="0"/>
  </r>
  <r>
    <x v="0"/>
    <m/>
    <x v="5"/>
    <m/>
    <x v="0"/>
  </r>
  <r>
    <x v="0"/>
    <m/>
    <x v="6"/>
    <n v="5"/>
    <x v="0"/>
  </r>
  <r>
    <x v="0"/>
    <m/>
    <x v="7"/>
    <m/>
    <x v="0"/>
  </r>
  <r>
    <x v="0"/>
    <m/>
    <x v="0"/>
    <m/>
    <x v="0"/>
  </r>
  <r>
    <x v="0"/>
    <m/>
    <x v="8"/>
    <m/>
    <x v="0"/>
  </r>
  <r>
    <x v="0"/>
    <m/>
    <x v="9"/>
    <n v="13.928800000000001"/>
    <x v="0"/>
  </r>
  <r>
    <x v="0"/>
    <m/>
    <x v="10"/>
    <n v="56.441600000000001"/>
    <x v="0"/>
  </r>
  <r>
    <x v="0"/>
    <m/>
    <x v="11"/>
    <n v="728.58799999999997"/>
    <x v="0"/>
  </r>
  <r>
    <x v="0"/>
    <m/>
    <x v="12"/>
    <n v="1740.6177"/>
    <x v="0"/>
  </r>
  <r>
    <x v="0"/>
    <m/>
    <x v="13"/>
    <n v="7886.3816999999999"/>
    <x v="0"/>
  </r>
  <r>
    <x v="0"/>
    <m/>
    <x v="14"/>
    <n v="15249.616900000001"/>
    <x v="0"/>
  </r>
  <r>
    <x v="0"/>
    <m/>
    <x v="0"/>
    <m/>
    <x v="0"/>
  </r>
  <r>
    <x v="3"/>
    <m/>
    <x v="15"/>
    <n v="1136.1167"/>
    <x v="0"/>
  </r>
  <r>
    <x v="3"/>
    <m/>
    <x v="16"/>
    <n v="1314.9454000000001"/>
    <x v="0"/>
  </r>
  <r>
    <x v="3"/>
    <m/>
    <x v="17"/>
    <n v="1185.8761"/>
    <x v="0"/>
  </r>
  <r>
    <x v="3"/>
    <m/>
    <x v="18"/>
    <n v="1978.9838"/>
    <x v="0"/>
  </r>
  <r>
    <x v="3"/>
    <m/>
    <x v="19"/>
    <n v="1655.3267000000001"/>
    <x v="0"/>
  </r>
  <r>
    <x v="3"/>
    <m/>
    <x v="20"/>
    <n v="2069.8751999999999"/>
    <x v="0"/>
  </r>
  <r>
    <x v="3"/>
    <m/>
    <x v="21"/>
    <n v="1101.0936999999999"/>
    <x v="0"/>
  </r>
  <r>
    <x v="3"/>
    <m/>
    <x v="22"/>
    <n v="1189.0061000000001"/>
    <x v="0"/>
  </r>
  <r>
    <x v="3"/>
    <m/>
    <x v="23"/>
    <n v="1391.1573000000001"/>
    <x v="0"/>
  </r>
  <r>
    <x v="3"/>
    <m/>
    <x v="24"/>
    <n v="1669.7809999999999"/>
    <x v="0"/>
  </r>
  <r>
    <x v="3"/>
    <m/>
    <x v="25"/>
    <n v="1497.1114"/>
    <x v="0"/>
  </r>
  <r>
    <x v="3"/>
    <m/>
    <x v="26"/>
    <n v="2108.3905"/>
    <x v="0"/>
  </r>
  <r>
    <x v="3"/>
    <m/>
    <x v="27"/>
    <n v="1026.1339"/>
    <x v="0"/>
  </r>
  <r>
    <x v="3"/>
    <m/>
    <x v="28"/>
    <n v="1458.4326000000001"/>
    <x v="0"/>
  </r>
  <r>
    <x v="3"/>
    <m/>
    <x v="29"/>
    <n v="1487.1728000000001"/>
    <x v="0"/>
  </r>
  <r>
    <x v="3"/>
    <m/>
    <x v="30"/>
    <n v="2693.9697999999999"/>
    <x v="0"/>
  </r>
  <r>
    <x v="3"/>
    <m/>
    <x v="31"/>
    <n v="2260.1666"/>
    <x v="0"/>
  </r>
  <r>
    <x v="3"/>
    <m/>
    <x v="32"/>
    <n v="1963.5945999999999"/>
    <x v="0"/>
  </r>
  <r>
    <x v="0"/>
    <m/>
    <x v="33"/>
    <m/>
    <x v="1"/>
  </r>
  <r>
    <x v="0"/>
    <m/>
    <x v="33"/>
    <m/>
    <x v="1"/>
  </r>
  <r>
    <x v="0"/>
    <s v="N,N,N-trimethylchloride"/>
    <x v="33"/>
    <m/>
    <x v="1"/>
  </r>
  <r>
    <x v="0"/>
    <s v="Flags"/>
    <x v="34"/>
    <s v="Conc."/>
    <x v="2"/>
  </r>
  <r>
    <x v="0"/>
    <m/>
    <x v="0"/>
    <m/>
    <x v="0"/>
  </r>
  <r>
    <x v="0"/>
    <m/>
    <x v="1"/>
    <m/>
    <x v="0"/>
  </r>
  <r>
    <x v="0"/>
    <m/>
    <x v="2"/>
    <m/>
    <x v="0"/>
  </r>
  <r>
    <x v="0"/>
    <m/>
    <x v="3"/>
    <m/>
    <x v="0"/>
  </r>
  <r>
    <x v="0"/>
    <m/>
    <x v="4"/>
    <m/>
    <x v="0"/>
  </r>
  <r>
    <x v="0"/>
    <m/>
    <x v="5"/>
    <m/>
    <x v="0"/>
  </r>
  <r>
    <x v="0"/>
    <m/>
    <x v="6"/>
    <m/>
    <x v="0"/>
  </r>
  <r>
    <x v="0"/>
    <m/>
    <x v="7"/>
    <m/>
    <x v="0"/>
  </r>
  <r>
    <x v="0"/>
    <m/>
    <x v="0"/>
    <m/>
    <x v="0"/>
  </r>
  <r>
    <x v="0"/>
    <m/>
    <x v="8"/>
    <m/>
    <x v="0"/>
  </r>
  <r>
    <x v="0"/>
    <m/>
    <x v="9"/>
    <m/>
    <x v="0"/>
  </r>
  <r>
    <x v="0"/>
    <m/>
    <x v="10"/>
    <m/>
    <x v="0"/>
  </r>
  <r>
    <x v="0"/>
    <m/>
    <x v="11"/>
    <m/>
    <x v="0"/>
  </r>
  <r>
    <x v="0"/>
    <m/>
    <x v="12"/>
    <m/>
    <x v="0"/>
  </r>
  <r>
    <x v="0"/>
    <m/>
    <x v="13"/>
    <m/>
    <x v="0"/>
  </r>
  <r>
    <x v="0"/>
    <m/>
    <x v="14"/>
    <m/>
    <x v="0"/>
  </r>
  <r>
    <x v="0"/>
    <m/>
    <x v="0"/>
    <m/>
    <x v="0"/>
  </r>
  <r>
    <x v="4"/>
    <m/>
    <x v="15"/>
    <m/>
    <x v="0"/>
  </r>
  <r>
    <x v="4"/>
    <m/>
    <x v="16"/>
    <m/>
    <x v="0"/>
  </r>
  <r>
    <x v="4"/>
    <m/>
    <x v="17"/>
    <m/>
    <x v="0"/>
  </r>
  <r>
    <x v="4"/>
    <m/>
    <x v="18"/>
    <m/>
    <x v="0"/>
  </r>
  <r>
    <x v="4"/>
    <m/>
    <x v="19"/>
    <m/>
    <x v="0"/>
  </r>
  <r>
    <x v="4"/>
    <m/>
    <x v="20"/>
    <m/>
    <x v="0"/>
  </r>
  <r>
    <x v="4"/>
    <m/>
    <x v="21"/>
    <m/>
    <x v="0"/>
  </r>
  <r>
    <x v="4"/>
    <m/>
    <x v="22"/>
    <m/>
    <x v="0"/>
  </r>
  <r>
    <x v="4"/>
    <m/>
    <x v="23"/>
    <m/>
    <x v="0"/>
  </r>
  <r>
    <x v="4"/>
    <m/>
    <x v="24"/>
    <m/>
    <x v="0"/>
  </r>
  <r>
    <x v="4"/>
    <m/>
    <x v="25"/>
    <m/>
    <x v="0"/>
  </r>
  <r>
    <x v="4"/>
    <m/>
    <x v="26"/>
    <m/>
    <x v="0"/>
  </r>
  <r>
    <x v="4"/>
    <m/>
    <x v="27"/>
    <m/>
    <x v="0"/>
  </r>
  <r>
    <x v="4"/>
    <m/>
    <x v="28"/>
    <m/>
    <x v="0"/>
  </r>
  <r>
    <x v="4"/>
    <m/>
    <x v="29"/>
    <m/>
    <x v="0"/>
  </r>
  <r>
    <x v="4"/>
    <m/>
    <x v="30"/>
    <m/>
    <x v="0"/>
  </r>
  <r>
    <x v="4"/>
    <m/>
    <x v="31"/>
    <m/>
    <x v="0"/>
  </r>
  <r>
    <x v="4"/>
    <m/>
    <x v="32"/>
    <m/>
    <x v="0"/>
  </r>
  <r>
    <x v="0"/>
    <m/>
    <x v="33"/>
    <m/>
    <x v="1"/>
  </r>
  <r>
    <x v="0"/>
    <m/>
    <x v="33"/>
    <m/>
    <x v="1"/>
  </r>
  <r>
    <x v="0"/>
    <s v="O-acetylcarnitine"/>
    <x v="33"/>
    <m/>
    <x v="1"/>
  </r>
  <r>
    <x v="0"/>
    <s v="Flags"/>
    <x v="34"/>
    <s v="Conc."/>
    <x v="2"/>
  </r>
  <r>
    <x v="0"/>
    <m/>
    <x v="0"/>
    <m/>
    <x v="0"/>
  </r>
  <r>
    <x v="0"/>
    <m/>
    <x v="1"/>
    <m/>
    <x v="0"/>
  </r>
  <r>
    <x v="0"/>
    <m/>
    <x v="2"/>
    <m/>
    <x v="0"/>
  </r>
  <r>
    <x v="0"/>
    <m/>
    <x v="3"/>
    <m/>
    <x v="0"/>
  </r>
  <r>
    <x v="0"/>
    <m/>
    <x v="4"/>
    <m/>
    <x v="0"/>
  </r>
  <r>
    <x v="0"/>
    <m/>
    <x v="5"/>
    <m/>
    <x v="0"/>
  </r>
  <r>
    <x v="0"/>
    <m/>
    <x v="6"/>
    <m/>
    <x v="0"/>
  </r>
  <r>
    <x v="0"/>
    <m/>
    <x v="7"/>
    <m/>
    <x v="0"/>
  </r>
  <r>
    <x v="0"/>
    <m/>
    <x v="0"/>
    <m/>
    <x v="0"/>
  </r>
  <r>
    <x v="0"/>
    <m/>
    <x v="8"/>
    <m/>
    <x v="0"/>
  </r>
  <r>
    <x v="0"/>
    <m/>
    <x v="9"/>
    <m/>
    <x v="0"/>
  </r>
  <r>
    <x v="0"/>
    <m/>
    <x v="10"/>
    <m/>
    <x v="0"/>
  </r>
  <r>
    <x v="0"/>
    <m/>
    <x v="11"/>
    <m/>
    <x v="0"/>
  </r>
  <r>
    <x v="0"/>
    <m/>
    <x v="12"/>
    <m/>
    <x v="0"/>
  </r>
  <r>
    <x v="0"/>
    <m/>
    <x v="13"/>
    <m/>
    <x v="0"/>
  </r>
  <r>
    <x v="0"/>
    <m/>
    <x v="14"/>
    <m/>
    <x v="0"/>
  </r>
  <r>
    <x v="0"/>
    <m/>
    <x v="0"/>
    <m/>
    <x v="0"/>
  </r>
  <r>
    <x v="5"/>
    <m/>
    <x v="15"/>
    <m/>
    <x v="0"/>
  </r>
  <r>
    <x v="5"/>
    <m/>
    <x v="16"/>
    <m/>
    <x v="0"/>
  </r>
  <r>
    <x v="5"/>
    <m/>
    <x v="17"/>
    <m/>
    <x v="0"/>
  </r>
  <r>
    <x v="5"/>
    <m/>
    <x v="18"/>
    <m/>
    <x v="0"/>
  </r>
  <r>
    <x v="5"/>
    <m/>
    <x v="19"/>
    <m/>
    <x v="0"/>
  </r>
  <r>
    <x v="5"/>
    <m/>
    <x v="20"/>
    <m/>
    <x v="0"/>
  </r>
  <r>
    <x v="5"/>
    <m/>
    <x v="21"/>
    <m/>
    <x v="0"/>
  </r>
  <r>
    <x v="5"/>
    <m/>
    <x v="22"/>
    <m/>
    <x v="0"/>
  </r>
  <r>
    <x v="5"/>
    <m/>
    <x v="23"/>
    <m/>
    <x v="0"/>
  </r>
  <r>
    <x v="5"/>
    <m/>
    <x v="24"/>
    <m/>
    <x v="0"/>
  </r>
  <r>
    <x v="5"/>
    <m/>
    <x v="25"/>
    <m/>
    <x v="0"/>
  </r>
  <r>
    <x v="5"/>
    <m/>
    <x v="26"/>
    <m/>
    <x v="0"/>
  </r>
  <r>
    <x v="5"/>
    <m/>
    <x v="27"/>
    <m/>
    <x v="0"/>
  </r>
  <r>
    <x v="5"/>
    <m/>
    <x v="28"/>
    <m/>
    <x v="0"/>
  </r>
  <r>
    <x v="5"/>
    <m/>
    <x v="29"/>
    <m/>
    <x v="0"/>
  </r>
  <r>
    <x v="5"/>
    <m/>
    <x v="30"/>
    <m/>
    <x v="0"/>
  </r>
  <r>
    <x v="5"/>
    <m/>
    <x v="31"/>
    <m/>
    <x v="0"/>
  </r>
  <r>
    <x v="5"/>
    <m/>
    <x v="32"/>
    <m/>
    <x v="0"/>
  </r>
  <r>
    <x v="0"/>
    <m/>
    <x v="33"/>
    <m/>
    <x v="1"/>
  </r>
  <r>
    <x v="0"/>
    <m/>
    <x v="33"/>
    <m/>
    <x v="1"/>
  </r>
  <r>
    <x v="0"/>
    <s v="beta-methylcholine"/>
    <x v="33"/>
    <m/>
    <x v="1"/>
  </r>
  <r>
    <x v="0"/>
    <s v="Flags"/>
    <x v="34"/>
    <s v="Conc."/>
    <x v="2"/>
  </r>
  <r>
    <x v="0"/>
    <m/>
    <x v="0"/>
    <n v="6.8385999999999996"/>
    <x v="0"/>
  </r>
  <r>
    <x v="0"/>
    <m/>
    <x v="1"/>
    <m/>
    <x v="0"/>
  </r>
  <r>
    <x v="0"/>
    <m/>
    <x v="2"/>
    <m/>
    <x v="0"/>
  </r>
  <r>
    <x v="0"/>
    <m/>
    <x v="3"/>
    <n v="14.775399999999999"/>
    <x v="0"/>
  </r>
  <r>
    <x v="0"/>
    <m/>
    <x v="4"/>
    <n v="-15.479799999999999"/>
    <x v="0"/>
  </r>
  <r>
    <x v="0"/>
    <m/>
    <x v="5"/>
    <m/>
    <x v="0"/>
  </r>
  <r>
    <x v="0"/>
    <m/>
    <x v="6"/>
    <n v="6.3045"/>
    <x v="0"/>
  </r>
  <r>
    <x v="0"/>
    <m/>
    <x v="7"/>
    <m/>
    <x v="0"/>
  </r>
  <r>
    <x v="0"/>
    <m/>
    <x v="0"/>
    <n v="-7.6843000000000004"/>
    <x v="0"/>
  </r>
  <r>
    <x v="0"/>
    <m/>
    <x v="8"/>
    <m/>
    <x v="0"/>
  </r>
  <r>
    <x v="0"/>
    <m/>
    <x v="9"/>
    <n v="6.7680999999999996"/>
    <x v="0"/>
  </r>
  <r>
    <x v="0"/>
    <m/>
    <x v="10"/>
    <n v="-2.4870999999999999"/>
    <x v="0"/>
  </r>
  <r>
    <x v="0"/>
    <m/>
    <x v="11"/>
    <m/>
    <x v="0"/>
  </r>
  <r>
    <x v="0"/>
    <m/>
    <x v="12"/>
    <m/>
    <x v="0"/>
  </r>
  <r>
    <x v="0"/>
    <m/>
    <x v="13"/>
    <m/>
    <x v="0"/>
  </r>
  <r>
    <x v="0"/>
    <m/>
    <x v="14"/>
    <n v="3.1206999999999998"/>
    <x v="0"/>
  </r>
  <r>
    <x v="0"/>
    <m/>
    <x v="0"/>
    <n v="-4.9580000000000002"/>
    <x v="0"/>
  </r>
  <r>
    <x v="6"/>
    <m/>
    <x v="15"/>
    <n v="10.499700000000001"/>
    <x v="0"/>
  </r>
  <r>
    <x v="6"/>
    <m/>
    <x v="16"/>
    <n v="4.3716999999999997"/>
    <x v="0"/>
  </r>
  <r>
    <x v="6"/>
    <m/>
    <x v="17"/>
    <m/>
    <x v="0"/>
  </r>
  <r>
    <x v="6"/>
    <m/>
    <x v="18"/>
    <n v="10.738899999999999"/>
    <x v="0"/>
  </r>
  <r>
    <x v="6"/>
    <m/>
    <x v="19"/>
    <n v="-8.8775999999999993"/>
    <x v="0"/>
  </r>
  <r>
    <x v="6"/>
    <m/>
    <x v="20"/>
    <m/>
    <x v="0"/>
  </r>
  <r>
    <x v="6"/>
    <m/>
    <x v="21"/>
    <n v="-2.0829"/>
    <x v="0"/>
  </r>
  <r>
    <x v="6"/>
    <m/>
    <x v="22"/>
    <n v="3.6345000000000001"/>
    <x v="0"/>
  </r>
  <r>
    <x v="6"/>
    <m/>
    <x v="23"/>
    <n v="-2.8460000000000001"/>
    <x v="0"/>
  </r>
  <r>
    <x v="6"/>
    <m/>
    <x v="24"/>
    <m/>
    <x v="0"/>
  </r>
  <r>
    <x v="6"/>
    <m/>
    <x v="25"/>
    <n v="1.9289000000000001"/>
    <x v="0"/>
  </r>
  <r>
    <x v="6"/>
    <m/>
    <x v="26"/>
    <n v="14.583299999999999"/>
    <x v="0"/>
  </r>
  <r>
    <x v="6"/>
    <m/>
    <x v="27"/>
    <m/>
    <x v="0"/>
  </r>
  <r>
    <x v="6"/>
    <m/>
    <x v="28"/>
    <n v="0.70040000000000002"/>
    <x v="0"/>
  </r>
  <r>
    <x v="6"/>
    <m/>
    <x v="29"/>
    <m/>
    <x v="0"/>
  </r>
  <r>
    <x v="6"/>
    <m/>
    <x v="30"/>
    <m/>
    <x v="0"/>
  </r>
  <r>
    <x v="6"/>
    <m/>
    <x v="31"/>
    <m/>
    <x v="0"/>
  </r>
  <r>
    <x v="6"/>
    <m/>
    <x v="32"/>
    <n v="5.6348000000000003"/>
    <x v="0"/>
  </r>
  <r>
    <x v="0"/>
    <m/>
    <x v="33"/>
    <m/>
    <x v="1"/>
  </r>
  <r>
    <x v="0"/>
    <m/>
    <x v="33"/>
    <m/>
    <x v="1"/>
  </r>
  <r>
    <x v="0"/>
    <s v="Citulline"/>
    <x v="33"/>
    <m/>
    <x v="1"/>
  </r>
  <r>
    <x v="0"/>
    <s v="Flags"/>
    <x v="34"/>
    <s v="Conc."/>
    <x v="2"/>
  </r>
  <r>
    <x v="0"/>
    <m/>
    <x v="0"/>
    <m/>
    <x v="0"/>
  </r>
  <r>
    <x v="0"/>
    <m/>
    <x v="1"/>
    <n v="-7.4999999999999997E-3"/>
    <x v="0"/>
  </r>
  <r>
    <x v="0"/>
    <m/>
    <x v="2"/>
    <n v="2.7E-2"/>
    <x v="0"/>
  </r>
  <r>
    <x v="0"/>
    <m/>
    <x v="3"/>
    <n v="9.7500000000000003E-2"/>
    <x v="0"/>
  </r>
  <r>
    <x v="0"/>
    <m/>
    <x v="4"/>
    <n v="0.66080000000000005"/>
    <x v="0"/>
  </r>
  <r>
    <x v="0"/>
    <m/>
    <x v="5"/>
    <n v="1.1333"/>
    <x v="0"/>
  </r>
  <r>
    <x v="0"/>
    <m/>
    <x v="6"/>
    <n v="4.5401999999999996"/>
    <x v="0"/>
  </r>
  <r>
    <x v="0"/>
    <m/>
    <x v="7"/>
    <n v="10.2087"/>
    <x v="0"/>
  </r>
  <r>
    <x v="0"/>
    <m/>
    <x v="0"/>
    <n v="-1.6400000000000001E-2"/>
    <x v="0"/>
  </r>
  <r>
    <x v="0"/>
    <m/>
    <x v="8"/>
    <n v="-3.8999999999999998E-3"/>
    <x v="0"/>
  </r>
  <r>
    <x v="0"/>
    <m/>
    <x v="9"/>
    <n v="3.2399999999999998E-2"/>
    <x v="0"/>
  </r>
  <r>
    <x v="0"/>
    <m/>
    <x v="10"/>
    <n v="0.13270000000000001"/>
    <x v="0"/>
  </r>
  <r>
    <x v="0"/>
    <m/>
    <x v="11"/>
    <n v="0.50229999999999997"/>
    <x v="0"/>
  </r>
  <r>
    <x v="0"/>
    <m/>
    <x v="12"/>
    <n v="1.1692"/>
    <x v="0"/>
  </r>
  <r>
    <x v="0"/>
    <m/>
    <x v="13"/>
    <n v="5.9782999999999999"/>
    <x v="0"/>
  </r>
  <r>
    <x v="0"/>
    <m/>
    <x v="14"/>
    <n v="10.8788"/>
    <x v="0"/>
  </r>
  <r>
    <x v="0"/>
    <m/>
    <x v="0"/>
    <n v="-1.6400000000000001E-2"/>
    <x v="0"/>
  </r>
  <r>
    <x v="7"/>
    <m/>
    <x v="15"/>
    <n v="0.97899999999999998"/>
    <x v="0"/>
  </r>
  <r>
    <x v="7"/>
    <m/>
    <x v="16"/>
    <n v="1.2081999999999999"/>
    <x v="0"/>
  </r>
  <r>
    <x v="7"/>
    <m/>
    <x v="17"/>
    <n v="0.9708"/>
    <x v="0"/>
  </r>
  <r>
    <x v="7"/>
    <m/>
    <x v="18"/>
    <n v="2.1206999999999998"/>
    <x v="0"/>
  </r>
  <r>
    <x v="7"/>
    <m/>
    <x v="19"/>
    <n v="1.4999"/>
    <x v="0"/>
  </r>
  <r>
    <x v="7"/>
    <m/>
    <x v="20"/>
    <n v="1.3162"/>
    <x v="0"/>
  </r>
  <r>
    <x v="7"/>
    <m/>
    <x v="21"/>
    <n v="0.8175"/>
    <x v="0"/>
  </r>
  <r>
    <x v="7"/>
    <m/>
    <x v="22"/>
    <n v="1.0447"/>
    <x v="0"/>
  </r>
  <r>
    <x v="7"/>
    <m/>
    <x v="23"/>
    <n v="1.6781999999999999"/>
    <x v="0"/>
  </r>
  <r>
    <x v="7"/>
    <m/>
    <x v="24"/>
    <n v="1.3228"/>
    <x v="0"/>
  </r>
  <r>
    <x v="7"/>
    <m/>
    <x v="25"/>
    <n v="1.089"/>
    <x v="0"/>
  </r>
  <r>
    <x v="7"/>
    <m/>
    <x v="26"/>
    <n v="1.4925999999999999"/>
    <x v="0"/>
  </r>
  <r>
    <x v="7"/>
    <m/>
    <x v="27"/>
    <n v="0.76049999999999995"/>
    <x v="0"/>
  </r>
  <r>
    <x v="7"/>
    <m/>
    <x v="28"/>
    <n v="1.0584"/>
    <x v="0"/>
  </r>
  <r>
    <x v="7"/>
    <m/>
    <x v="29"/>
    <n v="1.3068"/>
    <x v="0"/>
  </r>
  <r>
    <x v="7"/>
    <m/>
    <x v="30"/>
    <n v="1.9568000000000001"/>
    <x v="0"/>
  </r>
  <r>
    <x v="7"/>
    <m/>
    <x v="31"/>
    <n v="1.5625"/>
    <x v="0"/>
  </r>
  <r>
    <x v="7"/>
    <m/>
    <x v="32"/>
    <n v="1.1088"/>
    <x v="0"/>
  </r>
  <r>
    <x v="0"/>
    <m/>
    <x v="33"/>
    <m/>
    <x v="1"/>
  </r>
  <r>
    <x v="0"/>
    <m/>
    <x v="33"/>
    <m/>
    <x v="1"/>
  </r>
  <r>
    <x v="0"/>
    <s v="L-Ornithine monohydochloride"/>
    <x v="33"/>
    <m/>
    <x v="1"/>
  </r>
  <r>
    <x v="0"/>
    <s v="Flags"/>
    <x v="34"/>
    <s v="Conc."/>
    <x v="2"/>
  </r>
  <r>
    <x v="0"/>
    <m/>
    <x v="0"/>
    <m/>
    <x v="0"/>
  </r>
  <r>
    <x v="0"/>
    <m/>
    <x v="1"/>
    <n v="-0.80420000000000003"/>
    <x v="0"/>
  </r>
  <r>
    <x v="0"/>
    <m/>
    <x v="2"/>
    <n v="-0.68940000000000001"/>
    <x v="0"/>
  </r>
  <r>
    <x v="0"/>
    <m/>
    <x v="3"/>
    <n v="-0.4612"/>
    <x v="0"/>
  </r>
  <r>
    <x v="0"/>
    <m/>
    <x v="4"/>
    <n v="1.1435999999999999"/>
    <x v="0"/>
  </r>
  <r>
    <x v="0"/>
    <m/>
    <x v="5"/>
    <n v="1.7524"/>
    <x v="0"/>
  </r>
  <r>
    <x v="0"/>
    <m/>
    <x v="6"/>
    <n v="6.6322999999999999"/>
    <x v="0"/>
  </r>
  <r>
    <x v="0"/>
    <m/>
    <x v="7"/>
    <n v="9.0866000000000007"/>
    <x v="0"/>
  </r>
  <r>
    <x v="0"/>
    <m/>
    <x v="0"/>
    <m/>
    <x v="0"/>
  </r>
  <r>
    <x v="0"/>
    <m/>
    <x v="8"/>
    <n v="-0.80600000000000005"/>
    <x v="0"/>
  </r>
  <r>
    <x v="0"/>
    <m/>
    <x v="9"/>
    <n v="-0.56079999999999997"/>
    <x v="0"/>
  </r>
  <r>
    <x v="0"/>
    <m/>
    <x v="10"/>
    <n v="-0.115"/>
    <x v="0"/>
  </r>
  <r>
    <x v="0"/>
    <m/>
    <x v="11"/>
    <n v="1.9323999999999999"/>
    <x v="0"/>
  </r>
  <r>
    <x v="0"/>
    <m/>
    <x v="12"/>
    <n v="3.9169"/>
    <x v="0"/>
  </r>
  <r>
    <x v="0"/>
    <m/>
    <x v="13"/>
    <n v="17.0259"/>
    <x v="0"/>
  </r>
  <r>
    <x v="0"/>
    <m/>
    <x v="14"/>
    <n v="26.9285"/>
    <x v="0"/>
  </r>
  <r>
    <x v="0"/>
    <m/>
    <x v="0"/>
    <m/>
    <x v="0"/>
  </r>
  <r>
    <x v="8"/>
    <m/>
    <x v="15"/>
    <m/>
    <x v="0"/>
  </r>
  <r>
    <x v="8"/>
    <m/>
    <x v="16"/>
    <m/>
    <x v="0"/>
  </r>
  <r>
    <x v="8"/>
    <m/>
    <x v="17"/>
    <m/>
    <x v="0"/>
  </r>
  <r>
    <x v="8"/>
    <m/>
    <x v="18"/>
    <m/>
    <x v="0"/>
  </r>
  <r>
    <x v="8"/>
    <m/>
    <x v="19"/>
    <m/>
    <x v="0"/>
  </r>
  <r>
    <x v="8"/>
    <m/>
    <x v="20"/>
    <m/>
    <x v="0"/>
  </r>
  <r>
    <x v="8"/>
    <m/>
    <x v="21"/>
    <n v="0.25590000000000002"/>
    <x v="0"/>
  </r>
  <r>
    <x v="8"/>
    <m/>
    <x v="22"/>
    <n v="1.0397000000000001"/>
    <x v="0"/>
  </r>
  <r>
    <x v="8"/>
    <m/>
    <x v="23"/>
    <m/>
    <x v="0"/>
  </r>
  <r>
    <x v="8"/>
    <m/>
    <x v="24"/>
    <n v="0.4612"/>
    <x v="0"/>
  </r>
  <r>
    <x v="8"/>
    <m/>
    <x v="25"/>
    <n v="0.47249999999999998"/>
    <x v="0"/>
  </r>
  <r>
    <x v="8"/>
    <m/>
    <x v="26"/>
    <n v="0.61040000000000005"/>
    <x v="0"/>
  </r>
  <r>
    <x v="8"/>
    <m/>
    <x v="27"/>
    <m/>
    <x v="0"/>
  </r>
  <r>
    <x v="8"/>
    <m/>
    <x v="28"/>
    <m/>
    <x v="0"/>
  </r>
  <r>
    <x v="8"/>
    <m/>
    <x v="29"/>
    <m/>
    <x v="0"/>
  </r>
  <r>
    <x v="8"/>
    <m/>
    <x v="30"/>
    <m/>
    <x v="0"/>
  </r>
  <r>
    <x v="8"/>
    <m/>
    <x v="31"/>
    <m/>
    <x v="0"/>
  </r>
  <r>
    <x v="8"/>
    <m/>
    <x v="32"/>
    <m/>
    <x v="0"/>
  </r>
  <r>
    <x v="0"/>
    <m/>
    <x v="33"/>
    <m/>
    <x v="1"/>
  </r>
  <r>
    <x v="0"/>
    <m/>
    <x v="33"/>
    <m/>
    <x v="1"/>
  </r>
  <r>
    <x v="0"/>
    <s v="Riboflavin"/>
    <x v="33"/>
    <m/>
    <x v="1"/>
  </r>
  <r>
    <x v="0"/>
    <s v="Flags"/>
    <x v="34"/>
    <s v="Conc."/>
    <x v="2"/>
  </r>
  <r>
    <x v="0"/>
    <m/>
    <x v="0"/>
    <m/>
    <x v="0"/>
  </r>
  <r>
    <x v="0"/>
    <m/>
    <x v="1"/>
    <m/>
    <x v="0"/>
  </r>
  <r>
    <x v="0"/>
    <m/>
    <x v="2"/>
    <m/>
    <x v="0"/>
  </r>
  <r>
    <x v="0"/>
    <m/>
    <x v="3"/>
    <m/>
    <x v="0"/>
  </r>
  <r>
    <x v="0"/>
    <m/>
    <x v="4"/>
    <m/>
    <x v="0"/>
  </r>
  <r>
    <x v="0"/>
    <m/>
    <x v="5"/>
    <m/>
    <x v="0"/>
  </r>
  <r>
    <x v="0"/>
    <m/>
    <x v="6"/>
    <m/>
    <x v="0"/>
  </r>
  <r>
    <x v="0"/>
    <m/>
    <x v="7"/>
    <m/>
    <x v="0"/>
  </r>
  <r>
    <x v="0"/>
    <m/>
    <x v="0"/>
    <m/>
    <x v="0"/>
  </r>
  <r>
    <x v="0"/>
    <m/>
    <x v="8"/>
    <m/>
    <x v="0"/>
  </r>
  <r>
    <x v="0"/>
    <m/>
    <x v="9"/>
    <m/>
    <x v="0"/>
  </r>
  <r>
    <x v="0"/>
    <m/>
    <x v="10"/>
    <m/>
    <x v="0"/>
  </r>
  <r>
    <x v="0"/>
    <m/>
    <x v="11"/>
    <m/>
    <x v="0"/>
  </r>
  <r>
    <x v="0"/>
    <m/>
    <x v="12"/>
    <m/>
    <x v="0"/>
  </r>
  <r>
    <x v="0"/>
    <m/>
    <x v="13"/>
    <m/>
    <x v="0"/>
  </r>
  <r>
    <x v="0"/>
    <m/>
    <x v="14"/>
    <m/>
    <x v="0"/>
  </r>
  <r>
    <x v="0"/>
    <m/>
    <x v="0"/>
    <m/>
    <x v="0"/>
  </r>
  <r>
    <x v="9"/>
    <m/>
    <x v="15"/>
    <m/>
    <x v="0"/>
  </r>
  <r>
    <x v="9"/>
    <m/>
    <x v="16"/>
    <m/>
    <x v="0"/>
  </r>
  <r>
    <x v="9"/>
    <m/>
    <x v="17"/>
    <m/>
    <x v="0"/>
  </r>
  <r>
    <x v="9"/>
    <m/>
    <x v="18"/>
    <m/>
    <x v="0"/>
  </r>
  <r>
    <x v="9"/>
    <m/>
    <x v="19"/>
    <m/>
    <x v="0"/>
  </r>
  <r>
    <x v="9"/>
    <m/>
    <x v="20"/>
    <m/>
    <x v="0"/>
  </r>
  <r>
    <x v="9"/>
    <m/>
    <x v="21"/>
    <m/>
    <x v="0"/>
  </r>
  <r>
    <x v="9"/>
    <m/>
    <x v="22"/>
    <m/>
    <x v="0"/>
  </r>
  <r>
    <x v="9"/>
    <m/>
    <x v="23"/>
    <m/>
    <x v="0"/>
  </r>
  <r>
    <x v="9"/>
    <m/>
    <x v="24"/>
    <m/>
    <x v="0"/>
  </r>
  <r>
    <x v="9"/>
    <m/>
    <x v="25"/>
    <m/>
    <x v="0"/>
  </r>
  <r>
    <x v="9"/>
    <m/>
    <x v="26"/>
    <m/>
    <x v="0"/>
  </r>
  <r>
    <x v="9"/>
    <m/>
    <x v="27"/>
    <m/>
    <x v="0"/>
  </r>
  <r>
    <x v="9"/>
    <m/>
    <x v="28"/>
    <m/>
    <x v="0"/>
  </r>
  <r>
    <x v="9"/>
    <m/>
    <x v="29"/>
    <m/>
    <x v="0"/>
  </r>
  <r>
    <x v="9"/>
    <m/>
    <x v="30"/>
    <m/>
    <x v="0"/>
  </r>
  <r>
    <x v="9"/>
    <m/>
    <x v="31"/>
    <m/>
    <x v="0"/>
  </r>
  <r>
    <x v="9"/>
    <m/>
    <x v="32"/>
    <m/>
    <x v="0"/>
  </r>
  <r>
    <x v="0"/>
    <m/>
    <x v="33"/>
    <m/>
    <x v="1"/>
  </r>
  <r>
    <x v="0"/>
    <m/>
    <x v="33"/>
    <m/>
    <x v="1"/>
  </r>
  <r>
    <x v="0"/>
    <s v="Serotonin"/>
    <x v="33"/>
    <m/>
    <x v="1"/>
  </r>
  <r>
    <x v="0"/>
    <s v="Flags"/>
    <x v="34"/>
    <s v="Conc."/>
    <x v="2"/>
  </r>
  <r>
    <x v="0"/>
    <m/>
    <x v="0"/>
    <n v="0.48720000000000002"/>
    <x v="0"/>
  </r>
  <r>
    <x v="0"/>
    <m/>
    <x v="1"/>
    <n v="0.21579999999999999"/>
    <x v="0"/>
  </r>
  <r>
    <x v="0"/>
    <m/>
    <x v="2"/>
    <n v="-1.1192"/>
    <x v="0"/>
  </r>
  <r>
    <x v="0"/>
    <m/>
    <x v="3"/>
    <n v="1.2181999999999999"/>
    <x v="0"/>
  </r>
  <r>
    <x v="0"/>
    <m/>
    <x v="4"/>
    <n v="1.3041"/>
    <x v="0"/>
  </r>
  <r>
    <x v="0"/>
    <m/>
    <x v="5"/>
    <n v="0.55730000000000002"/>
    <x v="0"/>
  </r>
  <r>
    <x v="0"/>
    <m/>
    <x v="6"/>
    <n v="3.9706999999999999"/>
    <x v="0"/>
  </r>
  <r>
    <x v="0"/>
    <m/>
    <x v="7"/>
    <n v="10.513199999999999"/>
    <x v="0"/>
  </r>
  <r>
    <x v="0"/>
    <m/>
    <x v="0"/>
    <n v="-0.13739999999999999"/>
    <x v="0"/>
  </r>
  <r>
    <x v="0"/>
    <m/>
    <x v="8"/>
    <n v="0.21479999999999999"/>
    <x v="0"/>
  </r>
  <r>
    <x v="0"/>
    <m/>
    <x v="9"/>
    <n v="4.0761000000000003"/>
    <x v="0"/>
  </r>
  <r>
    <x v="0"/>
    <m/>
    <x v="10"/>
    <n v="32.0563"/>
    <x v="0"/>
  </r>
  <r>
    <x v="0"/>
    <m/>
    <x v="11"/>
    <n v="250.7294"/>
    <x v="0"/>
  </r>
  <r>
    <x v="0"/>
    <m/>
    <x v="12"/>
    <n v="530.93299999999999"/>
    <x v="0"/>
  </r>
  <r>
    <x v="0"/>
    <m/>
    <x v="13"/>
    <n v="2653.1269000000002"/>
    <x v="0"/>
  </r>
  <r>
    <x v="0"/>
    <m/>
    <x v="14"/>
    <n v="5218.3006999999998"/>
    <x v="0"/>
  </r>
  <r>
    <x v="0"/>
    <m/>
    <x v="0"/>
    <n v="0.87929999999999997"/>
    <x v="0"/>
  </r>
  <r>
    <x v="10"/>
    <m/>
    <x v="15"/>
    <n v="3.5903"/>
    <x v="0"/>
  </r>
  <r>
    <x v="10"/>
    <m/>
    <x v="16"/>
    <n v="0.77759999999999996"/>
    <x v="0"/>
  </r>
  <r>
    <x v="10"/>
    <m/>
    <x v="17"/>
    <n v="2.5737000000000001"/>
    <x v="0"/>
  </r>
  <r>
    <x v="10"/>
    <m/>
    <x v="18"/>
    <n v="2.2347999999999999"/>
    <x v="0"/>
  </r>
  <r>
    <x v="10"/>
    <m/>
    <x v="19"/>
    <n v="0.80259999999999998"/>
    <x v="0"/>
  </r>
  <r>
    <x v="10"/>
    <m/>
    <x v="20"/>
    <n v="4.9459"/>
    <x v="0"/>
  </r>
  <r>
    <x v="10"/>
    <m/>
    <x v="21"/>
    <n v="1.4317"/>
    <x v="0"/>
  </r>
  <r>
    <x v="10"/>
    <m/>
    <x v="22"/>
    <n v="4.2680999999999996"/>
    <x v="0"/>
  </r>
  <r>
    <x v="10"/>
    <m/>
    <x v="23"/>
    <n v="0.46460000000000001"/>
    <x v="0"/>
  </r>
  <r>
    <x v="10"/>
    <m/>
    <x v="24"/>
    <n v="5.4337999999999997"/>
    <x v="0"/>
  </r>
  <r>
    <x v="10"/>
    <m/>
    <x v="25"/>
    <n v="5.9625000000000004"/>
    <x v="0"/>
  </r>
  <r>
    <x v="10"/>
    <m/>
    <x v="26"/>
    <n v="1.8958999999999999"/>
    <x v="0"/>
  </r>
  <r>
    <x v="10"/>
    <m/>
    <x v="27"/>
    <n v="0.87929999999999997"/>
    <x v="0"/>
  </r>
  <r>
    <x v="10"/>
    <m/>
    <x v="28"/>
    <n v="-8.5800000000000001E-2"/>
    <x v="0"/>
  </r>
  <r>
    <x v="10"/>
    <m/>
    <x v="29"/>
    <n v="0.77649999999999997"/>
    <x v="0"/>
  </r>
  <r>
    <x v="10"/>
    <m/>
    <x v="30"/>
    <n v="2.9125999999999999"/>
    <x v="0"/>
  </r>
  <r>
    <x v="10"/>
    <m/>
    <x v="31"/>
    <n v="3.2515000000000001"/>
    <x v="0"/>
  </r>
  <r>
    <x v="10"/>
    <m/>
    <x v="32"/>
    <n v="1.7317"/>
    <x v="0"/>
  </r>
  <r>
    <x v="0"/>
    <m/>
    <x v="33"/>
    <m/>
    <x v="1"/>
  </r>
  <r>
    <x v="0"/>
    <m/>
    <x v="33"/>
    <m/>
    <x v="1"/>
  </r>
  <r>
    <x v="0"/>
    <s v="S-Adenosylmethionine"/>
    <x v="33"/>
    <m/>
    <x v="1"/>
  </r>
  <r>
    <x v="0"/>
    <s v="Flags"/>
    <x v="34"/>
    <s v="Conc."/>
    <x v="2"/>
  </r>
  <r>
    <x v="0"/>
    <m/>
    <x v="0"/>
    <m/>
    <x v="0"/>
  </r>
  <r>
    <x v="0"/>
    <m/>
    <x v="1"/>
    <m/>
    <x v="0"/>
  </r>
  <r>
    <x v="0"/>
    <m/>
    <x v="2"/>
    <m/>
    <x v="0"/>
  </r>
  <r>
    <x v="0"/>
    <m/>
    <x v="3"/>
    <m/>
    <x v="0"/>
  </r>
  <r>
    <x v="0"/>
    <m/>
    <x v="4"/>
    <m/>
    <x v="0"/>
  </r>
  <r>
    <x v="0"/>
    <m/>
    <x v="5"/>
    <m/>
    <x v="0"/>
  </r>
  <r>
    <x v="0"/>
    <m/>
    <x v="6"/>
    <m/>
    <x v="0"/>
  </r>
  <r>
    <x v="0"/>
    <m/>
    <x v="7"/>
    <m/>
    <x v="0"/>
  </r>
  <r>
    <x v="0"/>
    <m/>
    <x v="0"/>
    <m/>
    <x v="0"/>
  </r>
  <r>
    <x v="0"/>
    <m/>
    <x v="8"/>
    <m/>
    <x v="0"/>
  </r>
  <r>
    <x v="0"/>
    <m/>
    <x v="9"/>
    <m/>
    <x v="0"/>
  </r>
  <r>
    <x v="0"/>
    <m/>
    <x v="10"/>
    <m/>
    <x v="0"/>
  </r>
  <r>
    <x v="0"/>
    <m/>
    <x v="11"/>
    <m/>
    <x v="0"/>
  </r>
  <r>
    <x v="0"/>
    <m/>
    <x v="12"/>
    <m/>
    <x v="0"/>
  </r>
  <r>
    <x v="0"/>
    <m/>
    <x v="13"/>
    <m/>
    <x v="0"/>
  </r>
  <r>
    <x v="0"/>
    <m/>
    <x v="14"/>
    <m/>
    <x v="0"/>
  </r>
  <r>
    <x v="0"/>
    <m/>
    <x v="0"/>
    <m/>
    <x v="0"/>
  </r>
  <r>
    <x v="11"/>
    <m/>
    <x v="15"/>
    <m/>
    <x v="0"/>
  </r>
  <r>
    <x v="11"/>
    <m/>
    <x v="16"/>
    <m/>
    <x v="0"/>
  </r>
  <r>
    <x v="11"/>
    <m/>
    <x v="17"/>
    <m/>
    <x v="0"/>
  </r>
  <r>
    <x v="11"/>
    <m/>
    <x v="18"/>
    <m/>
    <x v="0"/>
  </r>
  <r>
    <x v="11"/>
    <m/>
    <x v="19"/>
    <m/>
    <x v="0"/>
  </r>
  <r>
    <x v="11"/>
    <m/>
    <x v="20"/>
    <m/>
    <x v="0"/>
  </r>
  <r>
    <x v="11"/>
    <m/>
    <x v="21"/>
    <m/>
    <x v="0"/>
  </r>
  <r>
    <x v="11"/>
    <m/>
    <x v="22"/>
    <m/>
    <x v="0"/>
  </r>
  <r>
    <x v="11"/>
    <m/>
    <x v="23"/>
    <m/>
    <x v="0"/>
  </r>
  <r>
    <x v="11"/>
    <m/>
    <x v="24"/>
    <m/>
    <x v="0"/>
  </r>
  <r>
    <x v="11"/>
    <m/>
    <x v="25"/>
    <m/>
    <x v="0"/>
  </r>
  <r>
    <x v="11"/>
    <m/>
    <x v="26"/>
    <m/>
    <x v="0"/>
  </r>
  <r>
    <x v="11"/>
    <m/>
    <x v="27"/>
    <m/>
    <x v="0"/>
  </r>
  <r>
    <x v="11"/>
    <m/>
    <x v="28"/>
    <m/>
    <x v="0"/>
  </r>
  <r>
    <x v="11"/>
    <m/>
    <x v="29"/>
    <m/>
    <x v="0"/>
  </r>
  <r>
    <x v="11"/>
    <m/>
    <x v="30"/>
    <m/>
    <x v="0"/>
  </r>
  <r>
    <x v="11"/>
    <m/>
    <x v="31"/>
    <m/>
    <x v="0"/>
  </r>
  <r>
    <x v="11"/>
    <m/>
    <x v="32"/>
    <m/>
    <x v="0"/>
  </r>
  <r>
    <x v="0"/>
    <m/>
    <x v="33"/>
    <m/>
    <x v="1"/>
  </r>
  <r>
    <x v="0"/>
    <m/>
    <x v="33"/>
    <m/>
    <x v="1"/>
  </r>
  <r>
    <x v="0"/>
    <s v="Methionine sulfone"/>
    <x v="33"/>
    <m/>
    <x v="1"/>
  </r>
  <r>
    <x v="0"/>
    <s v="Flags"/>
    <x v="34"/>
    <s v="Conc."/>
    <x v="2"/>
  </r>
  <r>
    <x v="0"/>
    <m/>
    <x v="0"/>
    <m/>
    <x v="0"/>
  </r>
  <r>
    <x v="0"/>
    <m/>
    <x v="1"/>
    <m/>
    <x v="0"/>
  </r>
  <r>
    <x v="0"/>
    <m/>
    <x v="2"/>
    <n v="-1.1944999999999999"/>
    <x v="0"/>
  </r>
  <r>
    <x v="0"/>
    <m/>
    <x v="3"/>
    <n v="-0.62439999999999996"/>
    <x v="0"/>
  </r>
  <r>
    <x v="0"/>
    <m/>
    <x v="4"/>
    <n v="0.83530000000000004"/>
    <x v="0"/>
  </r>
  <r>
    <x v="0"/>
    <m/>
    <x v="5"/>
    <n v="1.9377"/>
    <x v="0"/>
  </r>
  <r>
    <x v="0"/>
    <m/>
    <x v="6"/>
    <n v="6.5857000000000001"/>
    <x v="0"/>
  </r>
  <r>
    <x v="0"/>
    <m/>
    <x v="7"/>
    <n v="9.1100999999999992"/>
    <x v="0"/>
  </r>
  <r>
    <x v="0"/>
    <m/>
    <x v="0"/>
    <m/>
    <x v="0"/>
  </r>
  <r>
    <x v="0"/>
    <m/>
    <x v="8"/>
    <n v="-1.3396999999999999"/>
    <x v="0"/>
  </r>
  <r>
    <x v="0"/>
    <m/>
    <x v="9"/>
    <n v="-1.1972"/>
    <x v="0"/>
  </r>
  <r>
    <x v="0"/>
    <m/>
    <x v="10"/>
    <n v="-0.89859999999999995"/>
    <x v="0"/>
  </r>
  <r>
    <x v="0"/>
    <m/>
    <x v="11"/>
    <n v="0.31430000000000002"/>
    <x v="0"/>
  </r>
  <r>
    <x v="0"/>
    <m/>
    <x v="12"/>
    <n v="1.6563000000000001"/>
    <x v="0"/>
  </r>
  <r>
    <x v="0"/>
    <m/>
    <x v="13"/>
    <n v="8.5572999999999997"/>
    <x v="0"/>
  </r>
  <r>
    <x v="0"/>
    <m/>
    <x v="14"/>
    <n v="14.311400000000001"/>
    <x v="0"/>
  </r>
  <r>
    <x v="0"/>
    <m/>
    <x v="0"/>
    <m/>
    <x v="0"/>
  </r>
  <r>
    <x v="12"/>
    <m/>
    <x v="15"/>
    <n v="0.76190000000000002"/>
    <x v="0"/>
  </r>
  <r>
    <x v="12"/>
    <m/>
    <x v="16"/>
    <n v="0.5323"/>
    <x v="0"/>
  </r>
  <r>
    <x v="12"/>
    <m/>
    <x v="17"/>
    <n v="9.8000000000000004E-2"/>
    <x v="0"/>
  </r>
  <r>
    <x v="12"/>
    <m/>
    <x v="18"/>
    <n v="0.45400000000000001"/>
    <x v="0"/>
  </r>
  <r>
    <x v="12"/>
    <m/>
    <x v="19"/>
    <n v="0.45729999999999998"/>
    <x v="0"/>
  </r>
  <r>
    <x v="12"/>
    <m/>
    <x v="20"/>
    <n v="0.25490000000000002"/>
    <x v="0"/>
  </r>
  <r>
    <x v="12"/>
    <m/>
    <x v="21"/>
    <n v="0.66449999999999998"/>
    <x v="0"/>
  </r>
  <r>
    <x v="12"/>
    <m/>
    <x v="22"/>
    <n v="0.61170000000000002"/>
    <x v="0"/>
  </r>
  <r>
    <x v="12"/>
    <m/>
    <x v="23"/>
    <n v="0.43070000000000003"/>
    <x v="0"/>
  </r>
  <r>
    <x v="12"/>
    <m/>
    <x v="24"/>
    <n v="0.4178"/>
    <x v="0"/>
  </r>
  <r>
    <x v="12"/>
    <m/>
    <x v="25"/>
    <n v="0.497"/>
    <x v="0"/>
  </r>
  <r>
    <x v="12"/>
    <m/>
    <x v="26"/>
    <n v="0.43380000000000002"/>
    <x v="0"/>
  </r>
  <r>
    <x v="12"/>
    <m/>
    <x v="27"/>
    <n v="0.441"/>
    <x v="0"/>
  </r>
  <r>
    <x v="12"/>
    <m/>
    <x v="28"/>
    <n v="0.66039999999999999"/>
    <x v="0"/>
  </r>
  <r>
    <x v="12"/>
    <m/>
    <x v="29"/>
    <n v="0.77829999999999999"/>
    <x v="0"/>
  </r>
  <r>
    <x v="12"/>
    <m/>
    <x v="30"/>
    <n v="0.67359999999999998"/>
    <x v="0"/>
  </r>
  <r>
    <x v="12"/>
    <m/>
    <x v="31"/>
    <n v="0.54679999999999995"/>
    <x v="0"/>
  </r>
  <r>
    <x v="12"/>
    <m/>
    <x v="32"/>
    <n v="0.51739999999999997"/>
    <x v="0"/>
  </r>
  <r>
    <x v="0"/>
    <m/>
    <x v="33"/>
    <m/>
    <x v="1"/>
  </r>
  <r>
    <x v="0"/>
    <m/>
    <x v="33"/>
    <m/>
    <x v="1"/>
  </r>
  <r>
    <x v="0"/>
    <s v="Citicoline"/>
    <x v="33"/>
    <m/>
    <x v="1"/>
  </r>
  <r>
    <x v="0"/>
    <s v="Flags"/>
    <x v="34"/>
    <s v="Conc."/>
    <x v="2"/>
  </r>
  <r>
    <x v="0"/>
    <m/>
    <x v="0"/>
    <m/>
    <x v="0"/>
  </r>
  <r>
    <x v="0"/>
    <m/>
    <x v="1"/>
    <m/>
    <x v="0"/>
  </r>
  <r>
    <x v="0"/>
    <m/>
    <x v="2"/>
    <m/>
    <x v="0"/>
  </r>
  <r>
    <x v="0"/>
    <m/>
    <x v="3"/>
    <n v="0.39639999999999997"/>
    <x v="0"/>
  </r>
  <r>
    <x v="0"/>
    <m/>
    <x v="4"/>
    <n v="0.59419999999999995"/>
    <x v="0"/>
  </r>
  <r>
    <x v="0"/>
    <m/>
    <x v="5"/>
    <n v="0.87690000000000001"/>
    <x v="0"/>
  </r>
  <r>
    <x v="0"/>
    <m/>
    <x v="6"/>
    <n v="4.4557000000000002"/>
    <x v="0"/>
  </r>
  <r>
    <x v="0"/>
    <m/>
    <x v="7"/>
    <n v="10.2768"/>
    <x v="0"/>
  </r>
  <r>
    <x v="0"/>
    <m/>
    <x v="0"/>
    <m/>
    <x v="0"/>
  </r>
  <r>
    <x v="0"/>
    <m/>
    <x v="8"/>
    <m/>
    <x v="0"/>
  </r>
  <r>
    <x v="0"/>
    <m/>
    <x v="9"/>
    <m/>
    <x v="0"/>
  </r>
  <r>
    <x v="0"/>
    <m/>
    <x v="10"/>
    <m/>
    <x v="0"/>
  </r>
  <r>
    <x v="0"/>
    <m/>
    <x v="11"/>
    <m/>
    <x v="0"/>
  </r>
  <r>
    <x v="0"/>
    <m/>
    <x v="12"/>
    <m/>
    <x v="0"/>
  </r>
  <r>
    <x v="0"/>
    <m/>
    <x v="13"/>
    <m/>
    <x v="0"/>
  </r>
  <r>
    <x v="0"/>
    <m/>
    <x v="14"/>
    <m/>
    <x v="0"/>
  </r>
  <r>
    <x v="0"/>
    <m/>
    <x v="0"/>
    <m/>
    <x v="0"/>
  </r>
  <r>
    <x v="13"/>
    <m/>
    <x v="15"/>
    <n v="0.76259999999999994"/>
    <x v="0"/>
  </r>
  <r>
    <x v="13"/>
    <m/>
    <x v="16"/>
    <n v="0.69850000000000001"/>
    <x v="0"/>
  </r>
  <r>
    <x v="13"/>
    <m/>
    <x v="17"/>
    <n v="0.6169"/>
    <x v="0"/>
  </r>
  <r>
    <x v="13"/>
    <m/>
    <x v="18"/>
    <n v="0.85529999999999995"/>
    <x v="0"/>
  </r>
  <r>
    <x v="13"/>
    <m/>
    <x v="19"/>
    <n v="0.65129999999999999"/>
    <x v="0"/>
  </r>
  <r>
    <x v="13"/>
    <m/>
    <x v="20"/>
    <n v="0.96989999999999998"/>
    <x v="0"/>
  </r>
  <r>
    <x v="13"/>
    <m/>
    <x v="21"/>
    <n v="0.53380000000000005"/>
    <x v="0"/>
  </r>
  <r>
    <x v="13"/>
    <m/>
    <x v="22"/>
    <n v="0.59279999999999999"/>
    <x v="0"/>
  </r>
  <r>
    <x v="13"/>
    <m/>
    <x v="23"/>
    <n v="0.60089999999999999"/>
    <x v="0"/>
  </r>
  <r>
    <x v="13"/>
    <m/>
    <x v="24"/>
    <n v="0.63670000000000004"/>
    <x v="0"/>
  </r>
  <r>
    <x v="13"/>
    <m/>
    <x v="25"/>
    <n v="0.73170000000000002"/>
    <x v="0"/>
  </r>
  <r>
    <x v="13"/>
    <m/>
    <x v="26"/>
    <n v="1.01"/>
    <x v="0"/>
  </r>
  <r>
    <x v="13"/>
    <m/>
    <x v="27"/>
    <n v="0.62090000000000001"/>
    <x v="0"/>
  </r>
  <r>
    <x v="13"/>
    <m/>
    <x v="28"/>
    <n v="0.65959999999999996"/>
    <x v="0"/>
  </r>
  <r>
    <x v="13"/>
    <m/>
    <x v="29"/>
    <n v="0.68420000000000003"/>
    <x v="0"/>
  </r>
  <r>
    <x v="13"/>
    <m/>
    <x v="30"/>
    <n v="0.7782"/>
    <x v="0"/>
  </r>
  <r>
    <x v="13"/>
    <m/>
    <x v="31"/>
    <n v="0.66839999999999999"/>
    <x v="0"/>
  </r>
  <r>
    <x v="13"/>
    <m/>
    <x v="32"/>
    <n v="0.71930000000000005"/>
    <x v="0"/>
  </r>
  <r>
    <x v="0"/>
    <m/>
    <x v="33"/>
    <m/>
    <x v="1"/>
  </r>
  <r>
    <x v="0"/>
    <m/>
    <x v="33"/>
    <m/>
    <x v="1"/>
  </r>
  <r>
    <x v="0"/>
    <s v="Creatine"/>
    <x v="33"/>
    <m/>
    <x v="1"/>
  </r>
  <r>
    <x v="0"/>
    <s v="Flags"/>
    <x v="34"/>
    <s v="Conc."/>
    <x v="2"/>
  </r>
  <r>
    <x v="0"/>
    <m/>
    <x v="0"/>
    <m/>
    <x v="0"/>
  </r>
  <r>
    <x v="0"/>
    <m/>
    <x v="1"/>
    <m/>
    <x v="0"/>
  </r>
  <r>
    <x v="0"/>
    <m/>
    <x v="2"/>
    <m/>
    <x v="0"/>
  </r>
  <r>
    <x v="0"/>
    <m/>
    <x v="3"/>
    <m/>
    <x v="0"/>
  </r>
  <r>
    <x v="0"/>
    <m/>
    <x v="4"/>
    <n v="0.56530000000000002"/>
    <x v="0"/>
  </r>
  <r>
    <x v="0"/>
    <m/>
    <x v="5"/>
    <n v="0.96079999999999999"/>
    <x v="0"/>
  </r>
  <r>
    <x v="0"/>
    <m/>
    <x v="6"/>
    <n v="4.9465000000000003"/>
    <x v="0"/>
  </r>
  <r>
    <x v="0"/>
    <m/>
    <x v="7"/>
    <n v="10.0274"/>
    <x v="0"/>
  </r>
  <r>
    <x v="0"/>
    <m/>
    <x v="0"/>
    <m/>
    <x v="0"/>
  </r>
  <r>
    <x v="0"/>
    <m/>
    <x v="8"/>
    <m/>
    <x v="0"/>
  </r>
  <r>
    <x v="0"/>
    <m/>
    <x v="9"/>
    <m/>
    <x v="0"/>
  </r>
  <r>
    <x v="0"/>
    <m/>
    <x v="10"/>
    <m/>
    <x v="0"/>
  </r>
  <r>
    <x v="0"/>
    <m/>
    <x v="11"/>
    <m/>
    <x v="0"/>
  </r>
  <r>
    <x v="0"/>
    <m/>
    <x v="12"/>
    <m/>
    <x v="0"/>
  </r>
  <r>
    <x v="0"/>
    <m/>
    <x v="13"/>
    <m/>
    <x v="0"/>
  </r>
  <r>
    <x v="0"/>
    <m/>
    <x v="14"/>
    <m/>
    <x v="0"/>
  </r>
  <r>
    <x v="0"/>
    <m/>
    <x v="0"/>
    <m/>
    <x v="0"/>
  </r>
  <r>
    <x v="14"/>
    <m/>
    <x v="15"/>
    <m/>
    <x v="0"/>
  </r>
  <r>
    <x v="14"/>
    <m/>
    <x v="16"/>
    <m/>
    <x v="0"/>
  </r>
  <r>
    <x v="14"/>
    <m/>
    <x v="17"/>
    <m/>
    <x v="0"/>
  </r>
  <r>
    <x v="14"/>
    <m/>
    <x v="18"/>
    <m/>
    <x v="0"/>
  </r>
  <r>
    <x v="14"/>
    <m/>
    <x v="19"/>
    <m/>
    <x v="0"/>
  </r>
  <r>
    <x v="14"/>
    <m/>
    <x v="20"/>
    <m/>
    <x v="0"/>
  </r>
  <r>
    <x v="14"/>
    <m/>
    <x v="21"/>
    <m/>
    <x v="0"/>
  </r>
  <r>
    <x v="14"/>
    <m/>
    <x v="22"/>
    <m/>
    <x v="0"/>
  </r>
  <r>
    <x v="14"/>
    <m/>
    <x v="23"/>
    <m/>
    <x v="0"/>
  </r>
  <r>
    <x v="14"/>
    <m/>
    <x v="24"/>
    <m/>
    <x v="0"/>
  </r>
  <r>
    <x v="14"/>
    <m/>
    <x v="25"/>
    <m/>
    <x v="0"/>
  </r>
  <r>
    <x v="14"/>
    <m/>
    <x v="26"/>
    <m/>
    <x v="0"/>
  </r>
  <r>
    <x v="14"/>
    <m/>
    <x v="27"/>
    <m/>
    <x v="0"/>
  </r>
  <r>
    <x v="14"/>
    <m/>
    <x v="28"/>
    <m/>
    <x v="0"/>
  </r>
  <r>
    <x v="14"/>
    <m/>
    <x v="29"/>
    <m/>
    <x v="0"/>
  </r>
  <r>
    <x v="14"/>
    <m/>
    <x v="30"/>
    <m/>
    <x v="0"/>
  </r>
  <r>
    <x v="14"/>
    <m/>
    <x v="31"/>
    <m/>
    <x v="0"/>
  </r>
  <r>
    <x v="14"/>
    <m/>
    <x v="32"/>
    <m/>
    <x v="0"/>
  </r>
  <r>
    <x v="0"/>
    <m/>
    <x v="33"/>
    <m/>
    <x v="1"/>
  </r>
  <r>
    <x v="0"/>
    <m/>
    <x v="33"/>
    <m/>
    <x v="1"/>
  </r>
  <r>
    <x v="0"/>
    <s v="5-Deoxy-5-methylthioadenosine"/>
    <x v="33"/>
    <m/>
    <x v="1"/>
  </r>
  <r>
    <x v="0"/>
    <s v="Flags"/>
    <x v="34"/>
    <s v="Conc."/>
    <x v="2"/>
  </r>
  <r>
    <x v="0"/>
    <m/>
    <x v="0"/>
    <n v="0.1678"/>
    <x v="0"/>
  </r>
  <r>
    <x v="0"/>
    <m/>
    <x v="1"/>
    <n v="0.1706"/>
    <x v="0"/>
  </r>
  <r>
    <x v="0"/>
    <m/>
    <x v="2"/>
    <n v="0.18759999999999999"/>
    <x v="0"/>
  </r>
  <r>
    <x v="0"/>
    <m/>
    <x v="3"/>
    <n v="0.21110000000000001"/>
    <x v="0"/>
  </r>
  <r>
    <x v="0"/>
    <m/>
    <x v="4"/>
    <n v="0.40600000000000003"/>
    <x v="0"/>
  </r>
  <r>
    <x v="0"/>
    <m/>
    <x v="5"/>
    <n v="0.69299999999999995"/>
    <x v="0"/>
  </r>
  <r>
    <x v="0"/>
    <m/>
    <x v="6"/>
    <n v="4.9165999999999999"/>
    <x v="0"/>
  </r>
  <r>
    <x v="0"/>
    <m/>
    <x v="7"/>
    <n v="10.075100000000001"/>
    <x v="0"/>
  </r>
  <r>
    <x v="0"/>
    <m/>
    <x v="0"/>
    <n v="0.16950000000000001"/>
    <x v="0"/>
  </r>
  <r>
    <x v="0"/>
    <m/>
    <x v="8"/>
    <n v="0.16950000000000001"/>
    <x v="0"/>
  </r>
  <r>
    <x v="0"/>
    <m/>
    <x v="9"/>
    <n v="0.1757"/>
    <x v="0"/>
  </r>
  <r>
    <x v="0"/>
    <m/>
    <x v="10"/>
    <n v="0.1842"/>
    <x v="0"/>
  </r>
  <r>
    <x v="0"/>
    <m/>
    <x v="11"/>
    <n v="0.25169999999999998"/>
    <x v="0"/>
  </r>
  <r>
    <x v="0"/>
    <m/>
    <x v="12"/>
    <n v="0.34949999999999998"/>
    <x v="0"/>
  </r>
  <r>
    <x v="0"/>
    <m/>
    <x v="13"/>
    <n v="1.1213"/>
    <x v="0"/>
  </r>
  <r>
    <x v="0"/>
    <m/>
    <x v="14"/>
    <n v="2.5337000000000001"/>
    <x v="0"/>
  </r>
  <r>
    <x v="0"/>
    <m/>
    <x v="0"/>
    <n v="0.16900000000000001"/>
    <x v="0"/>
  </r>
  <r>
    <x v="15"/>
    <m/>
    <x v="15"/>
    <n v="0.17960000000000001"/>
    <x v="0"/>
  </r>
  <r>
    <x v="15"/>
    <m/>
    <x v="16"/>
    <n v="0.18060000000000001"/>
    <x v="0"/>
  </r>
  <r>
    <x v="15"/>
    <m/>
    <x v="17"/>
    <n v="0.17760000000000001"/>
    <x v="0"/>
  </r>
  <r>
    <x v="15"/>
    <m/>
    <x v="18"/>
    <n v="0.1804"/>
    <x v="0"/>
  </r>
  <r>
    <x v="15"/>
    <m/>
    <x v="19"/>
    <n v="0.17799999999999999"/>
    <x v="0"/>
  </r>
  <r>
    <x v="15"/>
    <m/>
    <x v="20"/>
    <n v="0.17829999999999999"/>
    <x v="0"/>
  </r>
  <r>
    <x v="15"/>
    <m/>
    <x v="21"/>
    <n v="0.1794"/>
    <x v="0"/>
  </r>
  <r>
    <x v="15"/>
    <m/>
    <x v="22"/>
    <n v="0.18190000000000001"/>
    <x v="0"/>
  </r>
  <r>
    <x v="15"/>
    <m/>
    <x v="23"/>
    <n v="0.1784"/>
    <x v="0"/>
  </r>
  <r>
    <x v="15"/>
    <m/>
    <x v="24"/>
    <n v="0.18290000000000001"/>
    <x v="0"/>
  </r>
  <r>
    <x v="15"/>
    <m/>
    <x v="25"/>
    <n v="0.18340000000000001"/>
    <x v="0"/>
  </r>
  <r>
    <x v="15"/>
    <m/>
    <x v="26"/>
    <n v="0.18490000000000001"/>
    <x v="0"/>
  </r>
  <r>
    <x v="15"/>
    <m/>
    <x v="27"/>
    <n v="0.17499999999999999"/>
    <x v="0"/>
  </r>
  <r>
    <x v="15"/>
    <m/>
    <x v="28"/>
    <n v="0.17549999999999999"/>
    <x v="0"/>
  </r>
  <r>
    <x v="15"/>
    <m/>
    <x v="29"/>
    <n v="0.1784"/>
    <x v="0"/>
  </r>
  <r>
    <x v="15"/>
    <m/>
    <x v="30"/>
    <n v="0.17829999999999999"/>
    <x v="0"/>
  </r>
  <r>
    <x v="15"/>
    <m/>
    <x v="31"/>
    <n v="0.17649999999999999"/>
    <x v="0"/>
  </r>
  <r>
    <x v="15"/>
    <m/>
    <x v="32"/>
    <n v="0.17549999999999999"/>
    <x v="0"/>
  </r>
  <r>
    <x v="0"/>
    <m/>
    <x v="33"/>
    <m/>
    <x v="1"/>
  </r>
  <r>
    <x v="0"/>
    <m/>
    <x v="33"/>
    <m/>
    <x v="1"/>
  </r>
  <r>
    <x v="0"/>
    <s v="Dimethyl-L-arginine"/>
    <x v="33"/>
    <m/>
    <x v="1"/>
  </r>
  <r>
    <x v="0"/>
    <s v="Flags"/>
    <x v="34"/>
    <s v="Conc."/>
    <x v="2"/>
  </r>
  <r>
    <x v="0"/>
    <m/>
    <x v="0"/>
    <m/>
    <x v="0"/>
  </r>
  <r>
    <x v="0"/>
    <m/>
    <x v="1"/>
    <n v="0.01"/>
    <x v="0"/>
  </r>
  <r>
    <x v="0"/>
    <m/>
    <x v="2"/>
    <m/>
    <x v="0"/>
  </r>
  <r>
    <x v="0"/>
    <m/>
    <x v="3"/>
    <m/>
    <x v="0"/>
  </r>
  <r>
    <x v="0"/>
    <m/>
    <x v="4"/>
    <m/>
    <x v="0"/>
  </r>
  <r>
    <x v="0"/>
    <m/>
    <x v="5"/>
    <m/>
    <x v="0"/>
  </r>
  <r>
    <x v="0"/>
    <m/>
    <x v="6"/>
    <m/>
    <x v="0"/>
  </r>
  <r>
    <x v="0"/>
    <m/>
    <x v="7"/>
    <n v="10"/>
    <x v="0"/>
  </r>
  <r>
    <x v="0"/>
    <m/>
    <x v="0"/>
    <m/>
    <x v="0"/>
  </r>
  <r>
    <x v="0"/>
    <m/>
    <x v="8"/>
    <m/>
    <x v="0"/>
  </r>
  <r>
    <x v="0"/>
    <m/>
    <x v="9"/>
    <m/>
    <x v="0"/>
  </r>
  <r>
    <x v="0"/>
    <m/>
    <x v="10"/>
    <m/>
    <x v="0"/>
  </r>
  <r>
    <x v="0"/>
    <m/>
    <x v="11"/>
    <m/>
    <x v="0"/>
  </r>
  <r>
    <x v="0"/>
    <m/>
    <x v="12"/>
    <m/>
    <x v="0"/>
  </r>
  <r>
    <x v="0"/>
    <m/>
    <x v="13"/>
    <m/>
    <x v="0"/>
  </r>
  <r>
    <x v="0"/>
    <m/>
    <x v="14"/>
    <n v="0.32329999999999998"/>
    <x v="0"/>
  </r>
  <r>
    <x v="0"/>
    <m/>
    <x v="0"/>
    <m/>
    <x v="0"/>
  </r>
  <r>
    <x v="16"/>
    <m/>
    <x v="15"/>
    <m/>
    <x v="0"/>
  </r>
  <r>
    <x v="16"/>
    <m/>
    <x v="16"/>
    <m/>
    <x v="0"/>
  </r>
  <r>
    <x v="16"/>
    <m/>
    <x v="17"/>
    <n v="0.3377"/>
    <x v="0"/>
  </r>
  <r>
    <x v="16"/>
    <m/>
    <x v="18"/>
    <m/>
    <x v="0"/>
  </r>
  <r>
    <x v="16"/>
    <m/>
    <x v="19"/>
    <n v="0.55310000000000004"/>
    <x v="0"/>
  </r>
  <r>
    <x v="16"/>
    <m/>
    <x v="20"/>
    <n v="2.2993000000000001"/>
    <x v="0"/>
  </r>
  <r>
    <x v="16"/>
    <m/>
    <x v="21"/>
    <m/>
    <x v="0"/>
  </r>
  <r>
    <x v="16"/>
    <m/>
    <x v="22"/>
    <m/>
    <x v="0"/>
  </r>
  <r>
    <x v="16"/>
    <m/>
    <x v="23"/>
    <m/>
    <x v="0"/>
  </r>
  <r>
    <x v="16"/>
    <m/>
    <x v="24"/>
    <n v="-0.53100000000000003"/>
    <x v="0"/>
  </r>
  <r>
    <x v="16"/>
    <m/>
    <x v="25"/>
    <m/>
    <x v="0"/>
  </r>
  <r>
    <x v="16"/>
    <m/>
    <x v="26"/>
    <m/>
    <x v="0"/>
  </r>
  <r>
    <x v="16"/>
    <m/>
    <x v="27"/>
    <n v="-0.64929999999999999"/>
    <x v="0"/>
  </r>
  <r>
    <x v="16"/>
    <m/>
    <x v="28"/>
    <m/>
    <x v="0"/>
  </r>
  <r>
    <x v="16"/>
    <m/>
    <x v="29"/>
    <m/>
    <x v="0"/>
  </r>
  <r>
    <x v="16"/>
    <m/>
    <x v="30"/>
    <n v="-0.64929999999999999"/>
    <x v="0"/>
  </r>
  <r>
    <x v="16"/>
    <m/>
    <x v="31"/>
    <n v="-0.53010000000000002"/>
    <x v="0"/>
  </r>
  <r>
    <x v="16"/>
    <m/>
    <x v="32"/>
    <m/>
    <x v="0"/>
  </r>
  <r>
    <x v="0"/>
    <m/>
    <x v="33"/>
    <m/>
    <x v="1"/>
  </r>
  <r>
    <x v="0"/>
    <m/>
    <x v="33"/>
    <m/>
    <x v="1"/>
  </r>
  <r>
    <x v="0"/>
    <s v="NiacinB3"/>
    <x v="33"/>
    <m/>
    <x v="1"/>
  </r>
  <r>
    <x v="0"/>
    <s v="Flags"/>
    <x v="34"/>
    <s v="Conc."/>
    <x v="2"/>
  </r>
  <r>
    <x v="0"/>
    <m/>
    <x v="0"/>
    <m/>
    <x v="0"/>
  </r>
  <r>
    <x v="0"/>
    <m/>
    <x v="1"/>
    <n v="-0.27789999999999998"/>
    <x v="0"/>
  </r>
  <r>
    <x v="0"/>
    <m/>
    <x v="2"/>
    <n v="-0.1676"/>
    <x v="0"/>
  </r>
  <r>
    <x v="0"/>
    <m/>
    <x v="3"/>
    <n v="-7.0000000000000007E-2"/>
    <x v="0"/>
  </r>
  <r>
    <x v="0"/>
    <m/>
    <x v="4"/>
    <n v="0.52780000000000005"/>
    <x v="0"/>
  </r>
  <r>
    <x v="0"/>
    <m/>
    <x v="5"/>
    <n v="1.2626999999999999"/>
    <x v="0"/>
  </r>
  <r>
    <x v="0"/>
    <m/>
    <x v="6"/>
    <n v="5.8192000000000004"/>
    <x v="0"/>
  </r>
  <r>
    <x v="0"/>
    <m/>
    <x v="7"/>
    <n v="9.5657999999999994"/>
    <x v="0"/>
  </r>
  <r>
    <x v="0"/>
    <m/>
    <x v="0"/>
    <m/>
    <x v="0"/>
  </r>
  <r>
    <x v="0"/>
    <m/>
    <x v="8"/>
    <n v="-0.27279999999999999"/>
    <x v="0"/>
  </r>
  <r>
    <x v="0"/>
    <m/>
    <x v="9"/>
    <n v="-0.19040000000000001"/>
    <x v="0"/>
  </r>
  <r>
    <x v="0"/>
    <m/>
    <x v="10"/>
    <n v="-7.2400000000000006E-2"/>
    <x v="0"/>
  </r>
  <r>
    <x v="0"/>
    <m/>
    <x v="11"/>
    <n v="0.59840000000000004"/>
    <x v="0"/>
  </r>
  <r>
    <x v="0"/>
    <m/>
    <x v="12"/>
    <n v="1.4083000000000001"/>
    <x v="0"/>
  </r>
  <r>
    <x v="0"/>
    <m/>
    <x v="13"/>
    <n v="5.7876000000000003"/>
    <x v="0"/>
  </r>
  <r>
    <x v="0"/>
    <m/>
    <x v="14"/>
    <n v="11.5791"/>
    <x v="0"/>
  </r>
  <r>
    <x v="0"/>
    <m/>
    <x v="0"/>
    <m/>
    <x v="0"/>
  </r>
  <r>
    <x v="17"/>
    <m/>
    <x v="15"/>
    <n v="-0.16639999999999999"/>
    <x v="0"/>
  </r>
  <r>
    <x v="17"/>
    <m/>
    <x v="16"/>
    <n v="-0.16450000000000001"/>
    <x v="0"/>
  </r>
  <r>
    <x v="17"/>
    <m/>
    <x v="17"/>
    <n v="-0.20130000000000001"/>
    <x v="0"/>
  </r>
  <r>
    <x v="17"/>
    <m/>
    <x v="18"/>
    <n v="-0.17030000000000001"/>
    <x v="0"/>
  </r>
  <r>
    <x v="17"/>
    <m/>
    <x v="19"/>
    <n v="-0.10979999999999999"/>
    <x v="0"/>
  </r>
  <r>
    <x v="17"/>
    <m/>
    <x v="20"/>
    <n v="-0.22009999999999999"/>
    <x v="0"/>
  </r>
  <r>
    <x v="17"/>
    <m/>
    <x v="21"/>
    <n v="-0.14549999999999999"/>
    <x v="0"/>
  </r>
  <r>
    <x v="17"/>
    <m/>
    <x v="22"/>
    <n v="-0.15709999999999999"/>
    <x v="0"/>
  </r>
  <r>
    <x v="17"/>
    <m/>
    <x v="23"/>
    <n v="-0.1202"/>
    <x v="0"/>
  </r>
  <r>
    <x v="17"/>
    <m/>
    <x v="24"/>
    <n v="-0.21240000000000001"/>
    <x v="0"/>
  </r>
  <r>
    <x v="17"/>
    <m/>
    <x v="25"/>
    <n v="-0.16980000000000001"/>
    <x v="0"/>
  </r>
  <r>
    <x v="17"/>
    <m/>
    <x v="26"/>
    <n v="-0.16919999999999999"/>
    <x v="0"/>
  </r>
  <r>
    <x v="17"/>
    <m/>
    <x v="27"/>
    <n v="-0.22120000000000001"/>
    <x v="0"/>
  </r>
  <r>
    <x v="17"/>
    <m/>
    <x v="28"/>
    <n v="-0.21410000000000001"/>
    <x v="0"/>
  </r>
  <r>
    <x v="17"/>
    <m/>
    <x v="29"/>
    <n v="-0.24079999999999999"/>
    <x v="0"/>
  </r>
  <r>
    <x v="17"/>
    <m/>
    <x v="30"/>
    <n v="-0.2024"/>
    <x v="0"/>
  </r>
  <r>
    <x v="17"/>
    <m/>
    <x v="31"/>
    <n v="-0.2056"/>
    <x v="0"/>
  </r>
  <r>
    <x v="17"/>
    <m/>
    <x v="32"/>
    <n v="-0.22459999999999999"/>
    <x v="0"/>
  </r>
  <r>
    <x v="0"/>
    <m/>
    <x v="33"/>
    <m/>
    <x v="1"/>
  </r>
  <r>
    <x v="0"/>
    <m/>
    <x v="33"/>
    <m/>
    <x v="1"/>
  </r>
  <r>
    <x v="0"/>
    <s v="Picolinic acid"/>
    <x v="33"/>
    <m/>
    <x v="1"/>
  </r>
  <r>
    <x v="0"/>
    <s v="Flags"/>
    <x v="34"/>
    <s v="Conc."/>
    <x v="2"/>
  </r>
  <r>
    <x v="0"/>
    <m/>
    <x v="0"/>
    <n v="-0.33379999999999999"/>
    <x v="0"/>
  </r>
  <r>
    <x v="0"/>
    <m/>
    <x v="1"/>
    <n v="-0.3054"/>
    <x v="0"/>
  </r>
  <r>
    <x v="0"/>
    <m/>
    <x v="2"/>
    <n v="-0.19"/>
    <x v="0"/>
  </r>
  <r>
    <x v="0"/>
    <m/>
    <x v="3"/>
    <n v="-0.13289999999999999"/>
    <x v="0"/>
  </r>
  <r>
    <x v="0"/>
    <m/>
    <x v="4"/>
    <n v="0.59819999999999995"/>
    <x v="0"/>
  </r>
  <r>
    <x v="0"/>
    <m/>
    <x v="5"/>
    <n v="1.3769"/>
    <x v="0"/>
  </r>
  <r>
    <x v="0"/>
    <m/>
    <x v="6"/>
    <n v="5.7039999999999997"/>
    <x v="0"/>
  </r>
  <r>
    <x v="0"/>
    <m/>
    <x v="7"/>
    <n v="9.6092999999999993"/>
    <x v="0"/>
  </r>
  <r>
    <x v="0"/>
    <m/>
    <x v="0"/>
    <n v="-0.3261"/>
    <x v="0"/>
  </r>
  <r>
    <x v="0"/>
    <m/>
    <x v="8"/>
    <n v="-0.32469999999999999"/>
    <x v="0"/>
  </r>
  <r>
    <x v="0"/>
    <m/>
    <x v="9"/>
    <n v="-0.23949999999999999"/>
    <x v="0"/>
  </r>
  <r>
    <x v="0"/>
    <m/>
    <x v="10"/>
    <n v="-0.1298"/>
    <x v="0"/>
  </r>
  <r>
    <x v="0"/>
    <m/>
    <x v="11"/>
    <n v="0.48609999999999998"/>
    <x v="0"/>
  </r>
  <r>
    <x v="0"/>
    <m/>
    <x v="12"/>
    <n v="1.4625999999999999"/>
    <x v="0"/>
  </r>
  <r>
    <x v="0"/>
    <m/>
    <x v="13"/>
    <n v="6.1677"/>
    <x v="0"/>
  </r>
  <r>
    <x v="0"/>
    <m/>
    <x v="14"/>
    <n v="12.4293"/>
    <x v="0"/>
  </r>
  <r>
    <x v="0"/>
    <m/>
    <x v="0"/>
    <m/>
    <x v="0"/>
  </r>
  <r>
    <x v="18"/>
    <m/>
    <x v="15"/>
    <n v="-0.20680000000000001"/>
    <x v="0"/>
  </r>
  <r>
    <x v="18"/>
    <m/>
    <x v="16"/>
    <n v="-0.18090000000000001"/>
    <x v="0"/>
  </r>
  <r>
    <x v="18"/>
    <m/>
    <x v="17"/>
    <n v="-0.2351"/>
    <x v="0"/>
  </r>
  <r>
    <x v="18"/>
    <m/>
    <x v="18"/>
    <n v="-0.19900000000000001"/>
    <x v="0"/>
  </r>
  <r>
    <x v="18"/>
    <m/>
    <x v="19"/>
    <n v="-0.1724"/>
    <x v="0"/>
  </r>
  <r>
    <x v="18"/>
    <m/>
    <x v="20"/>
    <n v="-0.26500000000000001"/>
    <x v="0"/>
  </r>
  <r>
    <x v="18"/>
    <m/>
    <x v="21"/>
    <n v="-0.17299999999999999"/>
    <x v="0"/>
  </r>
  <r>
    <x v="18"/>
    <m/>
    <x v="22"/>
    <n v="-0.1938"/>
    <x v="0"/>
  </r>
  <r>
    <x v="18"/>
    <m/>
    <x v="23"/>
    <n v="-0.15570000000000001"/>
    <x v="0"/>
  </r>
  <r>
    <x v="18"/>
    <m/>
    <x v="24"/>
    <n v="-0.25340000000000001"/>
    <x v="0"/>
  </r>
  <r>
    <x v="18"/>
    <m/>
    <x v="25"/>
    <n v="-0.2203"/>
    <x v="0"/>
  </r>
  <r>
    <x v="18"/>
    <m/>
    <x v="26"/>
    <n v="-0.21870000000000001"/>
    <x v="0"/>
  </r>
  <r>
    <x v="18"/>
    <m/>
    <x v="27"/>
    <n v="-0.2616"/>
    <x v="0"/>
  </r>
  <r>
    <x v="18"/>
    <m/>
    <x v="28"/>
    <n v="-0.27010000000000001"/>
    <x v="0"/>
  </r>
  <r>
    <x v="18"/>
    <m/>
    <x v="29"/>
    <n v="-0.2606"/>
    <x v="0"/>
  </r>
  <r>
    <x v="18"/>
    <m/>
    <x v="30"/>
    <n v="-0.26300000000000001"/>
    <x v="0"/>
  </r>
  <r>
    <x v="18"/>
    <m/>
    <x v="31"/>
    <n v="-0.26419999999999999"/>
    <x v="0"/>
  </r>
  <r>
    <x v="18"/>
    <m/>
    <x v="32"/>
    <n v="-0.27260000000000001"/>
    <x v="0"/>
  </r>
  <r>
    <x v="0"/>
    <m/>
    <x v="33"/>
    <m/>
    <x v="1"/>
  </r>
  <r>
    <x v="0"/>
    <m/>
    <x v="33"/>
    <m/>
    <x v="1"/>
  </r>
  <r>
    <x v="0"/>
    <s v="Ophthalmic acid"/>
    <x v="33"/>
    <m/>
    <x v="1"/>
  </r>
  <r>
    <x v="0"/>
    <s v="Flags"/>
    <x v="34"/>
    <s v="Conc."/>
    <x v="2"/>
  </r>
  <r>
    <x v="0"/>
    <m/>
    <x v="0"/>
    <m/>
    <x v="0"/>
  </r>
  <r>
    <x v="0"/>
    <m/>
    <x v="1"/>
    <m/>
    <x v="0"/>
  </r>
  <r>
    <x v="0"/>
    <m/>
    <x v="2"/>
    <m/>
    <x v="0"/>
  </r>
  <r>
    <x v="0"/>
    <m/>
    <x v="3"/>
    <m/>
    <x v="0"/>
  </r>
  <r>
    <x v="0"/>
    <m/>
    <x v="4"/>
    <m/>
    <x v="0"/>
  </r>
  <r>
    <x v="0"/>
    <m/>
    <x v="5"/>
    <m/>
    <x v="0"/>
  </r>
  <r>
    <x v="0"/>
    <m/>
    <x v="6"/>
    <m/>
    <x v="0"/>
  </r>
  <r>
    <x v="0"/>
    <m/>
    <x v="7"/>
    <m/>
    <x v="0"/>
  </r>
  <r>
    <x v="0"/>
    <m/>
    <x v="0"/>
    <m/>
    <x v="0"/>
  </r>
  <r>
    <x v="0"/>
    <m/>
    <x v="8"/>
    <m/>
    <x v="0"/>
  </r>
  <r>
    <x v="0"/>
    <m/>
    <x v="9"/>
    <m/>
    <x v="0"/>
  </r>
  <r>
    <x v="0"/>
    <m/>
    <x v="10"/>
    <m/>
    <x v="0"/>
  </r>
  <r>
    <x v="0"/>
    <m/>
    <x v="11"/>
    <m/>
    <x v="0"/>
  </r>
  <r>
    <x v="0"/>
    <m/>
    <x v="12"/>
    <m/>
    <x v="0"/>
  </r>
  <r>
    <x v="0"/>
    <m/>
    <x v="13"/>
    <m/>
    <x v="0"/>
  </r>
  <r>
    <x v="0"/>
    <m/>
    <x v="14"/>
    <m/>
    <x v="0"/>
  </r>
  <r>
    <x v="0"/>
    <m/>
    <x v="0"/>
    <m/>
    <x v="0"/>
  </r>
  <r>
    <x v="19"/>
    <m/>
    <x v="15"/>
    <m/>
    <x v="0"/>
  </r>
  <r>
    <x v="19"/>
    <m/>
    <x v="16"/>
    <m/>
    <x v="0"/>
  </r>
  <r>
    <x v="19"/>
    <m/>
    <x v="17"/>
    <m/>
    <x v="0"/>
  </r>
  <r>
    <x v="19"/>
    <m/>
    <x v="18"/>
    <m/>
    <x v="0"/>
  </r>
  <r>
    <x v="19"/>
    <m/>
    <x v="19"/>
    <m/>
    <x v="0"/>
  </r>
  <r>
    <x v="19"/>
    <m/>
    <x v="20"/>
    <m/>
    <x v="0"/>
  </r>
  <r>
    <x v="19"/>
    <m/>
    <x v="21"/>
    <m/>
    <x v="0"/>
  </r>
  <r>
    <x v="19"/>
    <m/>
    <x v="22"/>
    <m/>
    <x v="0"/>
  </r>
  <r>
    <x v="19"/>
    <m/>
    <x v="23"/>
    <m/>
    <x v="0"/>
  </r>
  <r>
    <x v="19"/>
    <m/>
    <x v="24"/>
    <m/>
    <x v="0"/>
  </r>
  <r>
    <x v="19"/>
    <m/>
    <x v="25"/>
    <m/>
    <x v="0"/>
  </r>
  <r>
    <x v="19"/>
    <m/>
    <x v="26"/>
    <m/>
    <x v="0"/>
  </r>
  <r>
    <x v="19"/>
    <m/>
    <x v="27"/>
    <m/>
    <x v="0"/>
  </r>
  <r>
    <x v="19"/>
    <m/>
    <x v="28"/>
    <m/>
    <x v="0"/>
  </r>
  <r>
    <x v="19"/>
    <m/>
    <x v="29"/>
    <m/>
    <x v="0"/>
  </r>
  <r>
    <x v="19"/>
    <m/>
    <x v="30"/>
    <m/>
    <x v="0"/>
  </r>
  <r>
    <x v="19"/>
    <m/>
    <x v="31"/>
    <m/>
    <x v="0"/>
  </r>
  <r>
    <x v="19"/>
    <m/>
    <x v="32"/>
    <m/>
    <x v="0"/>
  </r>
  <r>
    <x v="0"/>
    <m/>
    <x v="33"/>
    <m/>
    <x v="1"/>
  </r>
  <r>
    <x v="0"/>
    <m/>
    <x v="33"/>
    <m/>
    <x v="1"/>
  </r>
  <r>
    <x v="0"/>
    <s v="Nicotinic acid"/>
    <x v="33"/>
    <m/>
    <x v="1"/>
  </r>
  <r>
    <x v="0"/>
    <s v="Flags"/>
    <x v="34"/>
    <s v="Conc."/>
    <x v="2"/>
  </r>
  <r>
    <x v="0"/>
    <m/>
    <x v="0"/>
    <m/>
    <x v="0"/>
  </r>
  <r>
    <x v="0"/>
    <m/>
    <x v="1"/>
    <n v="-8.8900000000000007E-2"/>
    <x v="0"/>
  </r>
  <r>
    <x v="0"/>
    <m/>
    <x v="2"/>
    <n v="-7.9000000000000008E-3"/>
    <x v="0"/>
  </r>
  <r>
    <x v="0"/>
    <m/>
    <x v="3"/>
    <n v="8.2000000000000007E-3"/>
    <x v="0"/>
  </r>
  <r>
    <x v="0"/>
    <m/>
    <x v="4"/>
    <n v="0.71250000000000002"/>
    <x v="0"/>
  </r>
  <r>
    <x v="0"/>
    <m/>
    <x v="5"/>
    <n v="1.095"/>
    <x v="0"/>
  </r>
  <r>
    <x v="0"/>
    <m/>
    <x v="6"/>
    <n v="4.9198000000000004"/>
    <x v="0"/>
  </r>
  <r>
    <x v="0"/>
    <m/>
    <x v="7"/>
    <n v="10.0213"/>
    <x v="0"/>
  </r>
  <r>
    <x v="0"/>
    <m/>
    <x v="0"/>
    <n v="-8.2000000000000003E-2"/>
    <x v="0"/>
  </r>
  <r>
    <x v="0"/>
    <m/>
    <x v="8"/>
    <m/>
    <x v="0"/>
  </r>
  <r>
    <x v="0"/>
    <m/>
    <x v="9"/>
    <m/>
    <x v="0"/>
  </r>
  <r>
    <x v="0"/>
    <m/>
    <x v="10"/>
    <m/>
    <x v="0"/>
  </r>
  <r>
    <x v="0"/>
    <m/>
    <x v="11"/>
    <n v="-1.9E-2"/>
    <x v="0"/>
  </r>
  <r>
    <x v="0"/>
    <m/>
    <x v="12"/>
    <n v="5.4100000000000002E-2"/>
    <x v="0"/>
  </r>
  <r>
    <x v="0"/>
    <m/>
    <x v="13"/>
    <n v="0.36159999999999998"/>
    <x v="0"/>
  </r>
  <r>
    <x v="0"/>
    <m/>
    <x v="14"/>
    <n v="0.86009999999999998"/>
    <x v="0"/>
  </r>
  <r>
    <x v="0"/>
    <m/>
    <x v="0"/>
    <m/>
    <x v="0"/>
  </r>
  <r>
    <x v="20"/>
    <m/>
    <x v="15"/>
    <m/>
    <x v="0"/>
  </r>
  <r>
    <x v="20"/>
    <m/>
    <x v="16"/>
    <m/>
    <x v="0"/>
  </r>
  <r>
    <x v="20"/>
    <m/>
    <x v="17"/>
    <m/>
    <x v="0"/>
  </r>
  <r>
    <x v="20"/>
    <m/>
    <x v="18"/>
    <m/>
    <x v="0"/>
  </r>
  <r>
    <x v="20"/>
    <m/>
    <x v="19"/>
    <m/>
    <x v="0"/>
  </r>
  <r>
    <x v="20"/>
    <m/>
    <x v="20"/>
    <m/>
    <x v="0"/>
  </r>
  <r>
    <x v="20"/>
    <m/>
    <x v="21"/>
    <m/>
    <x v="0"/>
  </r>
  <r>
    <x v="20"/>
    <m/>
    <x v="22"/>
    <m/>
    <x v="0"/>
  </r>
  <r>
    <x v="20"/>
    <m/>
    <x v="23"/>
    <m/>
    <x v="0"/>
  </r>
  <r>
    <x v="20"/>
    <m/>
    <x v="24"/>
    <m/>
    <x v="0"/>
  </r>
  <r>
    <x v="20"/>
    <m/>
    <x v="25"/>
    <m/>
    <x v="0"/>
  </r>
  <r>
    <x v="20"/>
    <m/>
    <x v="26"/>
    <m/>
    <x v="0"/>
  </r>
  <r>
    <x v="20"/>
    <m/>
    <x v="27"/>
    <m/>
    <x v="0"/>
  </r>
  <r>
    <x v="20"/>
    <m/>
    <x v="28"/>
    <m/>
    <x v="0"/>
  </r>
  <r>
    <x v="20"/>
    <m/>
    <x v="29"/>
    <m/>
    <x v="0"/>
  </r>
  <r>
    <x v="20"/>
    <m/>
    <x v="30"/>
    <m/>
    <x v="0"/>
  </r>
  <r>
    <x v="20"/>
    <m/>
    <x v="31"/>
    <m/>
    <x v="0"/>
  </r>
  <r>
    <x v="20"/>
    <m/>
    <x v="32"/>
    <m/>
    <x v="0"/>
  </r>
  <r>
    <x v="0"/>
    <m/>
    <x v="33"/>
    <m/>
    <x v="1"/>
  </r>
  <r>
    <x v="0"/>
    <m/>
    <x v="33"/>
    <m/>
    <x v="1"/>
  </r>
  <r>
    <x v="0"/>
    <s v="Vitamin B12"/>
    <x v="33"/>
    <m/>
    <x v="1"/>
  </r>
  <r>
    <x v="0"/>
    <s v="Flags"/>
    <x v="34"/>
    <s v="Conc."/>
    <x v="2"/>
  </r>
  <r>
    <x v="0"/>
    <m/>
    <x v="0"/>
    <m/>
    <x v="0"/>
  </r>
  <r>
    <x v="0"/>
    <m/>
    <x v="1"/>
    <m/>
    <x v="0"/>
  </r>
  <r>
    <x v="0"/>
    <m/>
    <x v="2"/>
    <m/>
    <x v="0"/>
  </r>
  <r>
    <x v="0"/>
    <m/>
    <x v="3"/>
    <m/>
    <x v="0"/>
  </r>
  <r>
    <x v="0"/>
    <m/>
    <x v="4"/>
    <m/>
    <x v="0"/>
  </r>
  <r>
    <x v="0"/>
    <m/>
    <x v="5"/>
    <m/>
    <x v="0"/>
  </r>
  <r>
    <x v="0"/>
    <m/>
    <x v="6"/>
    <n v="5"/>
    <x v="0"/>
  </r>
  <r>
    <x v="0"/>
    <m/>
    <x v="7"/>
    <n v="10"/>
    <x v="0"/>
  </r>
  <r>
    <x v="0"/>
    <m/>
    <x v="0"/>
    <m/>
    <x v="0"/>
  </r>
  <r>
    <x v="0"/>
    <m/>
    <x v="8"/>
    <m/>
    <x v="0"/>
  </r>
  <r>
    <x v="0"/>
    <m/>
    <x v="9"/>
    <m/>
    <x v="0"/>
  </r>
  <r>
    <x v="0"/>
    <m/>
    <x v="10"/>
    <m/>
    <x v="0"/>
  </r>
  <r>
    <x v="0"/>
    <m/>
    <x v="11"/>
    <m/>
    <x v="0"/>
  </r>
  <r>
    <x v="0"/>
    <m/>
    <x v="12"/>
    <m/>
    <x v="0"/>
  </r>
  <r>
    <x v="0"/>
    <m/>
    <x v="13"/>
    <m/>
    <x v="0"/>
  </r>
  <r>
    <x v="0"/>
    <m/>
    <x v="14"/>
    <m/>
    <x v="0"/>
  </r>
  <r>
    <x v="0"/>
    <m/>
    <x v="0"/>
    <m/>
    <x v="0"/>
  </r>
  <r>
    <x v="21"/>
    <m/>
    <x v="15"/>
    <m/>
    <x v="0"/>
  </r>
  <r>
    <x v="21"/>
    <m/>
    <x v="16"/>
    <m/>
    <x v="0"/>
  </r>
  <r>
    <x v="21"/>
    <m/>
    <x v="17"/>
    <m/>
    <x v="0"/>
  </r>
  <r>
    <x v="21"/>
    <m/>
    <x v="18"/>
    <m/>
    <x v="0"/>
  </r>
  <r>
    <x v="21"/>
    <m/>
    <x v="19"/>
    <m/>
    <x v="0"/>
  </r>
  <r>
    <x v="21"/>
    <m/>
    <x v="20"/>
    <m/>
    <x v="0"/>
  </r>
  <r>
    <x v="21"/>
    <m/>
    <x v="21"/>
    <m/>
    <x v="0"/>
  </r>
  <r>
    <x v="21"/>
    <m/>
    <x v="22"/>
    <m/>
    <x v="0"/>
  </r>
  <r>
    <x v="21"/>
    <m/>
    <x v="23"/>
    <m/>
    <x v="0"/>
  </r>
  <r>
    <x v="21"/>
    <m/>
    <x v="24"/>
    <m/>
    <x v="0"/>
  </r>
  <r>
    <x v="21"/>
    <m/>
    <x v="25"/>
    <m/>
    <x v="0"/>
  </r>
  <r>
    <x v="21"/>
    <m/>
    <x v="26"/>
    <m/>
    <x v="0"/>
  </r>
  <r>
    <x v="21"/>
    <m/>
    <x v="27"/>
    <m/>
    <x v="0"/>
  </r>
  <r>
    <x v="21"/>
    <m/>
    <x v="28"/>
    <m/>
    <x v="0"/>
  </r>
  <r>
    <x v="21"/>
    <m/>
    <x v="29"/>
    <m/>
    <x v="0"/>
  </r>
  <r>
    <x v="21"/>
    <m/>
    <x v="30"/>
    <m/>
    <x v="0"/>
  </r>
  <r>
    <x v="21"/>
    <m/>
    <x v="31"/>
    <m/>
    <x v="0"/>
  </r>
  <r>
    <x v="21"/>
    <m/>
    <x v="32"/>
    <m/>
    <x v="0"/>
  </r>
  <r>
    <x v="0"/>
    <m/>
    <x v="33"/>
    <m/>
    <x v="1"/>
  </r>
  <r>
    <x v="0"/>
    <m/>
    <x v="33"/>
    <m/>
    <x v="1"/>
  </r>
  <r>
    <x v="0"/>
    <s v="Histamine"/>
    <x v="33"/>
    <m/>
    <x v="1"/>
  </r>
  <r>
    <x v="0"/>
    <s v="Flags"/>
    <x v="34"/>
    <s v="Conc."/>
    <x v="2"/>
  </r>
  <r>
    <x v="0"/>
    <m/>
    <x v="0"/>
    <m/>
    <x v="0"/>
  </r>
  <r>
    <x v="0"/>
    <m/>
    <x v="1"/>
    <m/>
    <x v="0"/>
  </r>
  <r>
    <x v="0"/>
    <m/>
    <x v="2"/>
    <m/>
    <x v="0"/>
  </r>
  <r>
    <x v="0"/>
    <m/>
    <x v="3"/>
    <m/>
    <x v="0"/>
  </r>
  <r>
    <x v="0"/>
    <m/>
    <x v="4"/>
    <m/>
    <x v="0"/>
  </r>
  <r>
    <x v="0"/>
    <m/>
    <x v="5"/>
    <m/>
    <x v="0"/>
  </r>
  <r>
    <x v="0"/>
    <m/>
    <x v="6"/>
    <m/>
    <x v="0"/>
  </r>
  <r>
    <x v="0"/>
    <m/>
    <x v="7"/>
    <m/>
    <x v="0"/>
  </r>
  <r>
    <x v="0"/>
    <m/>
    <x v="0"/>
    <m/>
    <x v="0"/>
  </r>
  <r>
    <x v="0"/>
    <m/>
    <x v="8"/>
    <m/>
    <x v="0"/>
  </r>
  <r>
    <x v="0"/>
    <m/>
    <x v="9"/>
    <m/>
    <x v="0"/>
  </r>
  <r>
    <x v="0"/>
    <m/>
    <x v="10"/>
    <m/>
    <x v="0"/>
  </r>
  <r>
    <x v="0"/>
    <m/>
    <x v="11"/>
    <m/>
    <x v="0"/>
  </r>
  <r>
    <x v="0"/>
    <m/>
    <x v="12"/>
    <m/>
    <x v="0"/>
  </r>
  <r>
    <x v="0"/>
    <m/>
    <x v="13"/>
    <m/>
    <x v="0"/>
  </r>
  <r>
    <x v="0"/>
    <m/>
    <x v="14"/>
    <m/>
    <x v="0"/>
  </r>
  <r>
    <x v="0"/>
    <m/>
    <x v="0"/>
    <m/>
    <x v="0"/>
  </r>
  <r>
    <x v="22"/>
    <m/>
    <x v="15"/>
    <m/>
    <x v="0"/>
  </r>
  <r>
    <x v="22"/>
    <m/>
    <x v="16"/>
    <m/>
    <x v="0"/>
  </r>
  <r>
    <x v="22"/>
    <m/>
    <x v="17"/>
    <m/>
    <x v="0"/>
  </r>
  <r>
    <x v="22"/>
    <m/>
    <x v="18"/>
    <m/>
    <x v="0"/>
  </r>
  <r>
    <x v="22"/>
    <m/>
    <x v="19"/>
    <m/>
    <x v="0"/>
  </r>
  <r>
    <x v="22"/>
    <m/>
    <x v="20"/>
    <m/>
    <x v="0"/>
  </r>
  <r>
    <x v="22"/>
    <m/>
    <x v="21"/>
    <m/>
    <x v="0"/>
  </r>
  <r>
    <x v="22"/>
    <m/>
    <x v="22"/>
    <m/>
    <x v="0"/>
  </r>
  <r>
    <x v="22"/>
    <m/>
    <x v="23"/>
    <m/>
    <x v="0"/>
  </r>
  <r>
    <x v="22"/>
    <m/>
    <x v="24"/>
    <m/>
    <x v="0"/>
  </r>
  <r>
    <x v="22"/>
    <m/>
    <x v="25"/>
    <m/>
    <x v="0"/>
  </r>
  <r>
    <x v="22"/>
    <m/>
    <x v="26"/>
    <m/>
    <x v="0"/>
  </r>
  <r>
    <x v="22"/>
    <m/>
    <x v="27"/>
    <m/>
    <x v="0"/>
  </r>
  <r>
    <x v="22"/>
    <m/>
    <x v="28"/>
    <m/>
    <x v="0"/>
  </r>
  <r>
    <x v="22"/>
    <m/>
    <x v="29"/>
    <m/>
    <x v="0"/>
  </r>
  <r>
    <x v="22"/>
    <m/>
    <x v="30"/>
    <m/>
    <x v="0"/>
  </r>
  <r>
    <x v="22"/>
    <m/>
    <x v="31"/>
    <m/>
    <x v="0"/>
  </r>
  <r>
    <x v="22"/>
    <m/>
    <x v="32"/>
    <m/>
    <x v="0"/>
  </r>
  <r>
    <x v="0"/>
    <m/>
    <x v="33"/>
    <m/>
    <x v="1"/>
  </r>
  <r>
    <x v="0"/>
    <m/>
    <x v="33"/>
    <m/>
    <x v="1"/>
  </r>
  <r>
    <x v="0"/>
    <s v="Cytosine"/>
    <x v="33"/>
    <m/>
    <x v="1"/>
  </r>
  <r>
    <x v="0"/>
    <s v="Flags"/>
    <x v="34"/>
    <s v="Conc."/>
    <x v="2"/>
  </r>
  <r>
    <x v="0"/>
    <m/>
    <x v="0"/>
    <m/>
    <x v="0"/>
  </r>
  <r>
    <x v="0"/>
    <m/>
    <x v="1"/>
    <m/>
    <x v="0"/>
  </r>
  <r>
    <x v="0"/>
    <m/>
    <x v="2"/>
    <m/>
    <x v="0"/>
  </r>
  <r>
    <x v="0"/>
    <m/>
    <x v="3"/>
    <m/>
    <x v="0"/>
  </r>
  <r>
    <x v="0"/>
    <m/>
    <x v="4"/>
    <m/>
    <x v="0"/>
  </r>
  <r>
    <x v="0"/>
    <m/>
    <x v="5"/>
    <m/>
    <x v="0"/>
  </r>
  <r>
    <x v="0"/>
    <m/>
    <x v="6"/>
    <m/>
    <x v="0"/>
  </r>
  <r>
    <x v="0"/>
    <m/>
    <x v="7"/>
    <m/>
    <x v="0"/>
  </r>
  <r>
    <x v="0"/>
    <m/>
    <x v="0"/>
    <m/>
    <x v="0"/>
  </r>
  <r>
    <x v="0"/>
    <m/>
    <x v="8"/>
    <m/>
    <x v="0"/>
  </r>
  <r>
    <x v="0"/>
    <m/>
    <x v="9"/>
    <m/>
    <x v="0"/>
  </r>
  <r>
    <x v="0"/>
    <m/>
    <x v="10"/>
    <m/>
    <x v="0"/>
  </r>
  <r>
    <x v="0"/>
    <m/>
    <x v="11"/>
    <m/>
    <x v="0"/>
  </r>
  <r>
    <x v="0"/>
    <m/>
    <x v="12"/>
    <m/>
    <x v="0"/>
  </r>
  <r>
    <x v="0"/>
    <m/>
    <x v="13"/>
    <m/>
    <x v="0"/>
  </r>
  <r>
    <x v="0"/>
    <m/>
    <x v="14"/>
    <m/>
    <x v="0"/>
  </r>
  <r>
    <x v="0"/>
    <m/>
    <x v="0"/>
    <m/>
    <x v="0"/>
  </r>
  <r>
    <x v="23"/>
    <m/>
    <x v="15"/>
    <m/>
    <x v="0"/>
  </r>
  <r>
    <x v="23"/>
    <m/>
    <x v="16"/>
    <m/>
    <x v="0"/>
  </r>
  <r>
    <x v="23"/>
    <m/>
    <x v="17"/>
    <m/>
    <x v="0"/>
  </r>
  <r>
    <x v="23"/>
    <m/>
    <x v="18"/>
    <m/>
    <x v="0"/>
  </r>
  <r>
    <x v="23"/>
    <m/>
    <x v="19"/>
    <m/>
    <x v="0"/>
  </r>
  <r>
    <x v="23"/>
    <m/>
    <x v="20"/>
    <m/>
    <x v="0"/>
  </r>
  <r>
    <x v="23"/>
    <m/>
    <x v="21"/>
    <m/>
    <x v="0"/>
  </r>
  <r>
    <x v="23"/>
    <m/>
    <x v="22"/>
    <m/>
    <x v="0"/>
  </r>
  <r>
    <x v="23"/>
    <m/>
    <x v="23"/>
    <m/>
    <x v="0"/>
  </r>
  <r>
    <x v="23"/>
    <m/>
    <x v="24"/>
    <m/>
    <x v="0"/>
  </r>
  <r>
    <x v="23"/>
    <m/>
    <x v="25"/>
    <m/>
    <x v="0"/>
  </r>
  <r>
    <x v="23"/>
    <m/>
    <x v="26"/>
    <m/>
    <x v="0"/>
  </r>
  <r>
    <x v="23"/>
    <m/>
    <x v="27"/>
    <m/>
    <x v="0"/>
  </r>
  <r>
    <x v="23"/>
    <m/>
    <x v="28"/>
    <m/>
    <x v="0"/>
  </r>
  <r>
    <x v="23"/>
    <m/>
    <x v="29"/>
    <m/>
    <x v="0"/>
  </r>
  <r>
    <x v="23"/>
    <m/>
    <x v="30"/>
    <m/>
    <x v="0"/>
  </r>
  <r>
    <x v="23"/>
    <m/>
    <x v="31"/>
    <m/>
    <x v="0"/>
  </r>
  <r>
    <x v="23"/>
    <m/>
    <x v="32"/>
    <m/>
    <x v="0"/>
  </r>
  <r>
    <x v="0"/>
    <m/>
    <x v="33"/>
    <m/>
    <x v="1"/>
  </r>
  <r>
    <x v="0"/>
    <m/>
    <x v="33"/>
    <m/>
    <x v="1"/>
  </r>
  <r>
    <x v="0"/>
    <s v="Cytidine-5-monophosphate"/>
    <x v="33"/>
    <m/>
    <x v="1"/>
  </r>
  <r>
    <x v="0"/>
    <s v="Flags"/>
    <x v="34"/>
    <s v="Conc."/>
    <x v="2"/>
  </r>
  <r>
    <x v="0"/>
    <m/>
    <x v="0"/>
    <m/>
    <x v="0"/>
  </r>
  <r>
    <x v="0"/>
    <m/>
    <x v="1"/>
    <m/>
    <x v="0"/>
  </r>
  <r>
    <x v="0"/>
    <m/>
    <x v="2"/>
    <n v="0.13200000000000001"/>
    <x v="0"/>
  </r>
  <r>
    <x v="0"/>
    <m/>
    <x v="3"/>
    <n v="0.18360000000000001"/>
    <x v="0"/>
  </r>
  <r>
    <x v="0"/>
    <m/>
    <x v="4"/>
    <n v="0.5252"/>
    <x v="0"/>
  </r>
  <r>
    <x v="0"/>
    <m/>
    <x v="5"/>
    <n v="0.99670000000000003"/>
    <x v="0"/>
  </r>
  <r>
    <x v="0"/>
    <m/>
    <x v="6"/>
    <n v="4.6292"/>
    <x v="0"/>
  </r>
  <r>
    <x v="0"/>
    <m/>
    <x v="7"/>
    <n v="10.183199999999999"/>
    <x v="0"/>
  </r>
  <r>
    <x v="0"/>
    <m/>
    <x v="0"/>
    <m/>
    <x v="0"/>
  </r>
  <r>
    <x v="0"/>
    <m/>
    <x v="8"/>
    <m/>
    <x v="0"/>
  </r>
  <r>
    <x v="0"/>
    <m/>
    <x v="9"/>
    <n v="9.3299999999999994E-2"/>
    <x v="0"/>
  </r>
  <r>
    <x v="0"/>
    <m/>
    <x v="10"/>
    <m/>
    <x v="0"/>
  </r>
  <r>
    <x v="0"/>
    <m/>
    <x v="11"/>
    <m/>
    <x v="0"/>
  </r>
  <r>
    <x v="0"/>
    <m/>
    <x v="12"/>
    <m/>
    <x v="0"/>
  </r>
  <r>
    <x v="0"/>
    <m/>
    <x v="13"/>
    <m/>
    <x v="0"/>
  </r>
  <r>
    <x v="0"/>
    <m/>
    <x v="14"/>
    <m/>
    <x v="0"/>
  </r>
  <r>
    <x v="0"/>
    <m/>
    <x v="0"/>
    <m/>
    <x v="0"/>
  </r>
  <r>
    <x v="24"/>
    <m/>
    <x v="15"/>
    <n v="2.2582"/>
    <x v="0"/>
  </r>
  <r>
    <x v="24"/>
    <m/>
    <x v="16"/>
    <n v="2.0863"/>
    <x v="0"/>
  </r>
  <r>
    <x v="24"/>
    <m/>
    <x v="17"/>
    <n v="1.5969"/>
    <x v="0"/>
  </r>
  <r>
    <x v="24"/>
    <m/>
    <x v="18"/>
    <n v="2.7332999999999998"/>
    <x v="0"/>
  </r>
  <r>
    <x v="24"/>
    <m/>
    <x v="19"/>
    <n v="1.4239999999999999"/>
    <x v="0"/>
  </r>
  <r>
    <x v="24"/>
    <m/>
    <x v="20"/>
    <n v="2.1107999999999998"/>
    <x v="0"/>
  </r>
  <r>
    <x v="24"/>
    <m/>
    <x v="21"/>
    <n v="1.1052999999999999"/>
    <x v="0"/>
  </r>
  <r>
    <x v="24"/>
    <m/>
    <x v="22"/>
    <n v="0.90629999999999999"/>
    <x v="0"/>
  </r>
  <r>
    <x v="24"/>
    <m/>
    <x v="23"/>
    <n v="0.98480000000000001"/>
    <x v="0"/>
  </r>
  <r>
    <x v="24"/>
    <m/>
    <x v="24"/>
    <n v="1.2493000000000001"/>
    <x v="0"/>
  </r>
  <r>
    <x v="24"/>
    <m/>
    <x v="25"/>
    <n v="1.4432"/>
    <x v="0"/>
  </r>
  <r>
    <x v="24"/>
    <m/>
    <x v="26"/>
    <n v="1.8071999999999999"/>
    <x v="0"/>
  </r>
  <r>
    <x v="24"/>
    <m/>
    <x v="27"/>
    <n v="2.0533999999999999"/>
    <x v="0"/>
  </r>
  <r>
    <x v="24"/>
    <m/>
    <x v="28"/>
    <n v="1.8983000000000001"/>
    <x v="0"/>
  </r>
  <r>
    <x v="24"/>
    <m/>
    <x v="29"/>
    <n v="1.9701"/>
    <x v="0"/>
  </r>
  <r>
    <x v="24"/>
    <m/>
    <x v="30"/>
    <n v="2.9904000000000002"/>
    <x v="0"/>
  </r>
  <r>
    <x v="24"/>
    <m/>
    <x v="31"/>
    <n v="1.9958"/>
    <x v="0"/>
  </r>
  <r>
    <x v="24"/>
    <m/>
    <x v="32"/>
    <n v="2.3855"/>
    <x v="0"/>
  </r>
  <r>
    <x v="0"/>
    <m/>
    <x v="33"/>
    <m/>
    <x v="1"/>
  </r>
  <r>
    <x v="0"/>
    <m/>
    <x v="33"/>
    <m/>
    <x v="1"/>
  </r>
  <r>
    <x v="0"/>
    <s v="Cytidine"/>
    <x v="33"/>
    <m/>
    <x v="1"/>
  </r>
  <r>
    <x v="0"/>
    <s v="Flags"/>
    <x v="34"/>
    <s v="Conc."/>
    <x v="2"/>
  </r>
  <r>
    <x v="0"/>
    <m/>
    <x v="0"/>
    <m/>
    <x v="0"/>
  </r>
  <r>
    <x v="0"/>
    <m/>
    <x v="1"/>
    <m/>
    <x v="0"/>
  </r>
  <r>
    <x v="0"/>
    <m/>
    <x v="2"/>
    <m/>
    <x v="0"/>
  </r>
  <r>
    <x v="0"/>
    <m/>
    <x v="3"/>
    <m/>
    <x v="0"/>
  </r>
  <r>
    <x v="0"/>
    <m/>
    <x v="4"/>
    <m/>
    <x v="0"/>
  </r>
  <r>
    <x v="0"/>
    <m/>
    <x v="5"/>
    <m/>
    <x v="0"/>
  </r>
  <r>
    <x v="0"/>
    <m/>
    <x v="6"/>
    <m/>
    <x v="0"/>
  </r>
  <r>
    <x v="0"/>
    <m/>
    <x v="7"/>
    <m/>
    <x v="0"/>
  </r>
  <r>
    <x v="0"/>
    <m/>
    <x v="0"/>
    <m/>
    <x v="0"/>
  </r>
  <r>
    <x v="0"/>
    <m/>
    <x v="8"/>
    <m/>
    <x v="0"/>
  </r>
  <r>
    <x v="0"/>
    <m/>
    <x v="9"/>
    <m/>
    <x v="0"/>
  </r>
  <r>
    <x v="0"/>
    <m/>
    <x v="10"/>
    <m/>
    <x v="0"/>
  </r>
  <r>
    <x v="0"/>
    <m/>
    <x v="11"/>
    <m/>
    <x v="0"/>
  </r>
  <r>
    <x v="0"/>
    <m/>
    <x v="12"/>
    <m/>
    <x v="0"/>
  </r>
  <r>
    <x v="0"/>
    <m/>
    <x v="13"/>
    <m/>
    <x v="0"/>
  </r>
  <r>
    <x v="0"/>
    <m/>
    <x v="14"/>
    <m/>
    <x v="0"/>
  </r>
  <r>
    <x v="0"/>
    <m/>
    <x v="0"/>
    <m/>
    <x v="0"/>
  </r>
  <r>
    <x v="25"/>
    <m/>
    <x v="15"/>
    <m/>
    <x v="0"/>
  </r>
  <r>
    <x v="25"/>
    <m/>
    <x v="16"/>
    <m/>
    <x v="0"/>
  </r>
  <r>
    <x v="25"/>
    <m/>
    <x v="17"/>
    <m/>
    <x v="0"/>
  </r>
  <r>
    <x v="25"/>
    <m/>
    <x v="18"/>
    <m/>
    <x v="0"/>
  </r>
  <r>
    <x v="25"/>
    <m/>
    <x v="19"/>
    <m/>
    <x v="0"/>
  </r>
  <r>
    <x v="25"/>
    <m/>
    <x v="20"/>
    <m/>
    <x v="0"/>
  </r>
  <r>
    <x v="25"/>
    <m/>
    <x v="21"/>
    <m/>
    <x v="0"/>
  </r>
  <r>
    <x v="25"/>
    <m/>
    <x v="22"/>
    <m/>
    <x v="0"/>
  </r>
  <r>
    <x v="25"/>
    <m/>
    <x v="23"/>
    <m/>
    <x v="0"/>
  </r>
  <r>
    <x v="25"/>
    <m/>
    <x v="24"/>
    <m/>
    <x v="0"/>
  </r>
  <r>
    <x v="25"/>
    <m/>
    <x v="25"/>
    <m/>
    <x v="0"/>
  </r>
  <r>
    <x v="25"/>
    <m/>
    <x v="26"/>
    <m/>
    <x v="0"/>
  </r>
  <r>
    <x v="25"/>
    <m/>
    <x v="27"/>
    <m/>
    <x v="0"/>
  </r>
  <r>
    <x v="25"/>
    <m/>
    <x v="28"/>
    <m/>
    <x v="0"/>
  </r>
  <r>
    <x v="25"/>
    <m/>
    <x v="29"/>
    <m/>
    <x v="0"/>
  </r>
  <r>
    <x v="25"/>
    <m/>
    <x v="30"/>
    <m/>
    <x v="0"/>
  </r>
  <r>
    <x v="25"/>
    <m/>
    <x v="31"/>
    <m/>
    <x v="0"/>
  </r>
  <r>
    <x v="25"/>
    <m/>
    <x v="32"/>
    <m/>
    <x v="0"/>
  </r>
  <r>
    <x v="0"/>
    <m/>
    <x v="33"/>
    <m/>
    <x v="1"/>
  </r>
  <r>
    <x v="0"/>
    <m/>
    <x v="33"/>
    <m/>
    <x v="1"/>
  </r>
  <r>
    <x v="0"/>
    <s v="Folic acid"/>
    <x v="33"/>
    <m/>
    <x v="1"/>
  </r>
  <r>
    <x v="0"/>
    <s v="Flags"/>
    <x v="34"/>
    <s v="Conc."/>
    <x v="2"/>
  </r>
  <r>
    <x v="0"/>
    <m/>
    <x v="0"/>
    <m/>
    <x v="0"/>
  </r>
  <r>
    <x v="0"/>
    <m/>
    <x v="1"/>
    <m/>
    <x v="0"/>
  </r>
  <r>
    <x v="0"/>
    <m/>
    <x v="2"/>
    <m/>
    <x v="0"/>
  </r>
  <r>
    <x v="0"/>
    <m/>
    <x v="3"/>
    <n v="0.44429999999999997"/>
    <x v="0"/>
  </r>
  <r>
    <x v="0"/>
    <m/>
    <x v="4"/>
    <n v="0.70989999999999998"/>
    <x v="0"/>
  </r>
  <r>
    <x v="0"/>
    <m/>
    <x v="5"/>
    <n v="0.96360000000000001"/>
    <x v="0"/>
  </r>
  <r>
    <x v="0"/>
    <m/>
    <x v="6"/>
    <n v="3.9849999999999999"/>
    <x v="0"/>
  </r>
  <r>
    <x v="0"/>
    <m/>
    <x v="7"/>
    <n v="10.497199999999999"/>
    <x v="0"/>
  </r>
  <r>
    <x v="0"/>
    <m/>
    <x v="0"/>
    <m/>
    <x v="0"/>
  </r>
  <r>
    <x v="0"/>
    <m/>
    <x v="8"/>
    <m/>
    <x v="0"/>
  </r>
  <r>
    <x v="0"/>
    <m/>
    <x v="9"/>
    <m/>
    <x v="0"/>
  </r>
  <r>
    <x v="0"/>
    <m/>
    <x v="10"/>
    <m/>
    <x v="0"/>
  </r>
  <r>
    <x v="0"/>
    <m/>
    <x v="11"/>
    <m/>
    <x v="0"/>
  </r>
  <r>
    <x v="0"/>
    <m/>
    <x v="12"/>
    <m/>
    <x v="0"/>
  </r>
  <r>
    <x v="0"/>
    <m/>
    <x v="13"/>
    <m/>
    <x v="0"/>
  </r>
  <r>
    <x v="0"/>
    <m/>
    <x v="14"/>
    <m/>
    <x v="0"/>
  </r>
  <r>
    <x v="0"/>
    <m/>
    <x v="0"/>
    <m/>
    <x v="0"/>
  </r>
  <r>
    <x v="26"/>
    <m/>
    <x v="15"/>
    <m/>
    <x v="0"/>
  </r>
  <r>
    <x v="26"/>
    <m/>
    <x v="16"/>
    <m/>
    <x v="0"/>
  </r>
  <r>
    <x v="26"/>
    <m/>
    <x v="17"/>
    <m/>
    <x v="0"/>
  </r>
  <r>
    <x v="26"/>
    <m/>
    <x v="18"/>
    <m/>
    <x v="0"/>
  </r>
  <r>
    <x v="26"/>
    <m/>
    <x v="19"/>
    <n v="0.43530000000000002"/>
    <x v="0"/>
  </r>
  <r>
    <x v="26"/>
    <m/>
    <x v="20"/>
    <m/>
    <x v="0"/>
  </r>
  <r>
    <x v="26"/>
    <m/>
    <x v="21"/>
    <m/>
    <x v="0"/>
  </r>
  <r>
    <x v="26"/>
    <m/>
    <x v="22"/>
    <m/>
    <x v="0"/>
  </r>
  <r>
    <x v="26"/>
    <m/>
    <x v="23"/>
    <m/>
    <x v="0"/>
  </r>
  <r>
    <x v="26"/>
    <m/>
    <x v="24"/>
    <m/>
    <x v="0"/>
  </r>
  <r>
    <x v="26"/>
    <m/>
    <x v="25"/>
    <m/>
    <x v="0"/>
  </r>
  <r>
    <x v="26"/>
    <m/>
    <x v="26"/>
    <m/>
    <x v="0"/>
  </r>
  <r>
    <x v="26"/>
    <m/>
    <x v="27"/>
    <m/>
    <x v="0"/>
  </r>
  <r>
    <x v="26"/>
    <m/>
    <x v="28"/>
    <m/>
    <x v="0"/>
  </r>
  <r>
    <x v="26"/>
    <m/>
    <x v="29"/>
    <m/>
    <x v="0"/>
  </r>
  <r>
    <x v="26"/>
    <m/>
    <x v="30"/>
    <m/>
    <x v="0"/>
  </r>
  <r>
    <x v="26"/>
    <m/>
    <x v="31"/>
    <m/>
    <x v="0"/>
  </r>
  <r>
    <x v="26"/>
    <m/>
    <x v="32"/>
    <m/>
    <x v="0"/>
  </r>
  <r>
    <x v="0"/>
    <m/>
    <x v="33"/>
    <m/>
    <x v="1"/>
  </r>
  <r>
    <x v="0"/>
    <m/>
    <x v="33"/>
    <m/>
    <x v="1"/>
  </r>
  <r>
    <x v="0"/>
    <s v="Biotin B7"/>
    <x v="33"/>
    <m/>
    <x v="1"/>
  </r>
  <r>
    <x v="0"/>
    <s v="Flags"/>
    <x v="34"/>
    <s v="Conc."/>
    <x v="2"/>
  </r>
  <r>
    <x v="0"/>
    <m/>
    <x v="0"/>
    <m/>
    <x v="0"/>
  </r>
  <r>
    <x v="0"/>
    <m/>
    <x v="1"/>
    <n v="0.1729"/>
    <x v="0"/>
  </r>
  <r>
    <x v="0"/>
    <m/>
    <x v="2"/>
    <n v="0.19839999999999999"/>
    <x v="0"/>
  </r>
  <r>
    <x v="0"/>
    <m/>
    <x v="3"/>
    <n v="0.23269999999999999"/>
    <x v="0"/>
  </r>
  <r>
    <x v="0"/>
    <m/>
    <x v="4"/>
    <n v="0.47170000000000001"/>
    <x v="0"/>
  </r>
  <r>
    <x v="0"/>
    <m/>
    <x v="5"/>
    <n v="0.80079999999999996"/>
    <x v="0"/>
  </r>
  <r>
    <x v="0"/>
    <m/>
    <x v="6"/>
    <n v="4.5288000000000004"/>
    <x v="0"/>
  </r>
  <r>
    <x v="0"/>
    <m/>
    <x v="7"/>
    <n v="10.2547"/>
    <x v="0"/>
  </r>
  <r>
    <x v="0"/>
    <m/>
    <x v="0"/>
    <n v="0.16919999999999999"/>
    <x v="0"/>
  </r>
  <r>
    <x v="0"/>
    <m/>
    <x v="8"/>
    <m/>
    <x v="0"/>
  </r>
  <r>
    <x v="0"/>
    <m/>
    <x v="9"/>
    <m/>
    <x v="0"/>
  </r>
  <r>
    <x v="0"/>
    <m/>
    <x v="10"/>
    <m/>
    <x v="0"/>
  </r>
  <r>
    <x v="0"/>
    <m/>
    <x v="11"/>
    <n v="0.1699"/>
    <x v="0"/>
  </r>
  <r>
    <x v="0"/>
    <m/>
    <x v="12"/>
    <m/>
    <x v="0"/>
  </r>
  <r>
    <x v="0"/>
    <m/>
    <x v="13"/>
    <m/>
    <x v="0"/>
  </r>
  <r>
    <x v="0"/>
    <m/>
    <x v="14"/>
    <m/>
    <x v="0"/>
  </r>
  <r>
    <x v="0"/>
    <m/>
    <x v="0"/>
    <n v="0.16889999999999999"/>
    <x v="0"/>
  </r>
  <r>
    <x v="27"/>
    <m/>
    <x v="15"/>
    <n v="0.17249999999999999"/>
    <x v="0"/>
  </r>
  <r>
    <x v="27"/>
    <m/>
    <x v="16"/>
    <n v="0.17230000000000001"/>
    <x v="0"/>
  </r>
  <r>
    <x v="27"/>
    <m/>
    <x v="17"/>
    <n v="0.17150000000000001"/>
    <x v="0"/>
  </r>
  <r>
    <x v="27"/>
    <m/>
    <x v="18"/>
    <n v="0.1741"/>
    <x v="0"/>
  </r>
  <r>
    <x v="27"/>
    <m/>
    <x v="19"/>
    <n v="0.1736"/>
    <x v="0"/>
  </r>
  <r>
    <x v="27"/>
    <m/>
    <x v="20"/>
    <n v="0.1731"/>
    <x v="0"/>
  </r>
  <r>
    <x v="27"/>
    <m/>
    <x v="21"/>
    <n v="0.17380000000000001"/>
    <x v="0"/>
  </r>
  <r>
    <x v="27"/>
    <m/>
    <x v="22"/>
    <n v="0.17269999999999999"/>
    <x v="0"/>
  </r>
  <r>
    <x v="27"/>
    <m/>
    <x v="23"/>
    <n v="0.1729"/>
    <x v="0"/>
  </r>
  <r>
    <x v="27"/>
    <m/>
    <x v="24"/>
    <n v="0.17419999999999999"/>
    <x v="0"/>
  </r>
  <r>
    <x v="27"/>
    <m/>
    <x v="25"/>
    <n v="0.17430000000000001"/>
    <x v="0"/>
  </r>
  <r>
    <x v="27"/>
    <m/>
    <x v="26"/>
    <n v="0.17560000000000001"/>
    <x v="0"/>
  </r>
  <r>
    <x v="27"/>
    <m/>
    <x v="27"/>
    <n v="0.1739"/>
    <x v="0"/>
  </r>
  <r>
    <x v="27"/>
    <m/>
    <x v="28"/>
    <n v="0.1724"/>
    <x v="0"/>
  </r>
  <r>
    <x v="27"/>
    <m/>
    <x v="29"/>
    <n v="0.17069999999999999"/>
    <x v="0"/>
  </r>
  <r>
    <x v="27"/>
    <m/>
    <x v="30"/>
    <n v="0.17199999999999999"/>
    <x v="0"/>
  </r>
  <r>
    <x v="27"/>
    <m/>
    <x v="31"/>
    <n v="0.17130000000000001"/>
    <x v="0"/>
  </r>
  <r>
    <x v="27"/>
    <m/>
    <x v="32"/>
    <n v="0.1721"/>
    <x v="0"/>
  </r>
  <r>
    <x v="0"/>
    <m/>
    <x v="33"/>
    <m/>
    <x v="1"/>
  </r>
  <r>
    <x v="0"/>
    <m/>
    <x v="33"/>
    <m/>
    <x v="1"/>
  </r>
  <r>
    <x v="0"/>
    <s v="Argininosuccinic acid"/>
    <x v="33"/>
    <m/>
    <x v="1"/>
  </r>
  <r>
    <x v="0"/>
    <s v="Flags"/>
    <x v="34"/>
    <s v="Conc."/>
    <x v="2"/>
  </r>
  <r>
    <x v="0"/>
    <m/>
    <x v="0"/>
    <m/>
    <x v="0"/>
  </r>
  <r>
    <x v="0"/>
    <m/>
    <x v="1"/>
    <m/>
    <x v="0"/>
  </r>
  <r>
    <x v="0"/>
    <m/>
    <x v="2"/>
    <m/>
    <x v="0"/>
  </r>
  <r>
    <x v="0"/>
    <m/>
    <x v="3"/>
    <m/>
    <x v="0"/>
  </r>
  <r>
    <x v="0"/>
    <m/>
    <x v="4"/>
    <m/>
    <x v="0"/>
  </r>
  <r>
    <x v="0"/>
    <m/>
    <x v="5"/>
    <m/>
    <x v="0"/>
  </r>
  <r>
    <x v="0"/>
    <m/>
    <x v="6"/>
    <m/>
    <x v="0"/>
  </r>
  <r>
    <x v="0"/>
    <m/>
    <x v="7"/>
    <m/>
    <x v="0"/>
  </r>
  <r>
    <x v="0"/>
    <m/>
    <x v="0"/>
    <m/>
    <x v="0"/>
  </r>
  <r>
    <x v="0"/>
    <m/>
    <x v="8"/>
    <m/>
    <x v="0"/>
  </r>
  <r>
    <x v="0"/>
    <m/>
    <x v="9"/>
    <m/>
    <x v="0"/>
  </r>
  <r>
    <x v="0"/>
    <m/>
    <x v="10"/>
    <m/>
    <x v="0"/>
  </r>
  <r>
    <x v="0"/>
    <m/>
    <x v="11"/>
    <m/>
    <x v="0"/>
  </r>
  <r>
    <x v="0"/>
    <m/>
    <x v="12"/>
    <m/>
    <x v="0"/>
  </r>
  <r>
    <x v="0"/>
    <m/>
    <x v="13"/>
    <m/>
    <x v="0"/>
  </r>
  <r>
    <x v="0"/>
    <m/>
    <x v="14"/>
    <m/>
    <x v="0"/>
  </r>
  <r>
    <x v="0"/>
    <m/>
    <x v="0"/>
    <m/>
    <x v="0"/>
  </r>
  <r>
    <x v="28"/>
    <m/>
    <x v="15"/>
    <m/>
    <x v="0"/>
  </r>
  <r>
    <x v="28"/>
    <m/>
    <x v="16"/>
    <m/>
    <x v="0"/>
  </r>
  <r>
    <x v="28"/>
    <m/>
    <x v="17"/>
    <m/>
    <x v="0"/>
  </r>
  <r>
    <x v="28"/>
    <m/>
    <x v="18"/>
    <m/>
    <x v="0"/>
  </r>
  <r>
    <x v="28"/>
    <m/>
    <x v="19"/>
    <m/>
    <x v="0"/>
  </r>
  <r>
    <x v="28"/>
    <m/>
    <x v="20"/>
    <m/>
    <x v="0"/>
  </r>
  <r>
    <x v="28"/>
    <m/>
    <x v="21"/>
    <m/>
    <x v="0"/>
  </r>
  <r>
    <x v="28"/>
    <m/>
    <x v="22"/>
    <m/>
    <x v="0"/>
  </r>
  <r>
    <x v="28"/>
    <m/>
    <x v="23"/>
    <m/>
    <x v="0"/>
  </r>
  <r>
    <x v="28"/>
    <m/>
    <x v="24"/>
    <m/>
    <x v="0"/>
  </r>
  <r>
    <x v="28"/>
    <m/>
    <x v="25"/>
    <m/>
    <x v="0"/>
  </r>
  <r>
    <x v="28"/>
    <m/>
    <x v="26"/>
    <m/>
    <x v="0"/>
  </r>
  <r>
    <x v="28"/>
    <m/>
    <x v="27"/>
    <m/>
    <x v="0"/>
  </r>
  <r>
    <x v="28"/>
    <m/>
    <x v="28"/>
    <m/>
    <x v="0"/>
  </r>
  <r>
    <x v="28"/>
    <m/>
    <x v="29"/>
    <m/>
    <x v="0"/>
  </r>
  <r>
    <x v="28"/>
    <m/>
    <x v="30"/>
    <m/>
    <x v="0"/>
  </r>
  <r>
    <x v="28"/>
    <m/>
    <x v="31"/>
    <m/>
    <x v="0"/>
  </r>
  <r>
    <x v="28"/>
    <m/>
    <x v="32"/>
    <m/>
    <x v="0"/>
  </r>
  <r>
    <x v="0"/>
    <m/>
    <x v="33"/>
    <m/>
    <x v="1"/>
  </r>
  <r>
    <x v="0"/>
    <m/>
    <x v="33"/>
    <m/>
    <x v="1"/>
  </r>
  <r>
    <x v="0"/>
    <s v="Carnitine"/>
    <x v="33"/>
    <m/>
    <x v="1"/>
  </r>
  <r>
    <x v="0"/>
    <s v="Flags"/>
    <x v="34"/>
    <s v="Conc."/>
    <x v="2"/>
  </r>
  <r>
    <x v="0"/>
    <m/>
    <x v="0"/>
    <m/>
    <x v="0"/>
  </r>
  <r>
    <x v="0"/>
    <m/>
    <x v="1"/>
    <m/>
    <x v="0"/>
  </r>
  <r>
    <x v="0"/>
    <m/>
    <x v="2"/>
    <m/>
    <x v="0"/>
  </r>
  <r>
    <x v="0"/>
    <m/>
    <x v="3"/>
    <m/>
    <x v="0"/>
  </r>
  <r>
    <x v="0"/>
    <m/>
    <x v="4"/>
    <m/>
    <x v="0"/>
  </r>
  <r>
    <x v="0"/>
    <m/>
    <x v="5"/>
    <m/>
    <x v="0"/>
  </r>
  <r>
    <x v="0"/>
    <m/>
    <x v="6"/>
    <m/>
    <x v="0"/>
  </r>
  <r>
    <x v="0"/>
    <m/>
    <x v="7"/>
    <m/>
    <x v="0"/>
  </r>
  <r>
    <x v="0"/>
    <m/>
    <x v="0"/>
    <m/>
    <x v="0"/>
  </r>
  <r>
    <x v="0"/>
    <m/>
    <x v="8"/>
    <m/>
    <x v="0"/>
  </r>
  <r>
    <x v="0"/>
    <m/>
    <x v="9"/>
    <m/>
    <x v="0"/>
  </r>
  <r>
    <x v="0"/>
    <m/>
    <x v="10"/>
    <m/>
    <x v="0"/>
  </r>
  <r>
    <x v="0"/>
    <m/>
    <x v="11"/>
    <m/>
    <x v="0"/>
  </r>
  <r>
    <x v="0"/>
    <m/>
    <x v="12"/>
    <m/>
    <x v="0"/>
  </r>
  <r>
    <x v="0"/>
    <m/>
    <x v="13"/>
    <m/>
    <x v="0"/>
  </r>
  <r>
    <x v="0"/>
    <m/>
    <x v="14"/>
    <m/>
    <x v="0"/>
  </r>
  <r>
    <x v="0"/>
    <m/>
    <x v="0"/>
    <m/>
    <x v="0"/>
  </r>
  <r>
    <x v="29"/>
    <m/>
    <x v="15"/>
    <m/>
    <x v="0"/>
  </r>
  <r>
    <x v="29"/>
    <m/>
    <x v="16"/>
    <m/>
    <x v="0"/>
  </r>
  <r>
    <x v="29"/>
    <m/>
    <x v="17"/>
    <m/>
    <x v="0"/>
  </r>
  <r>
    <x v="29"/>
    <m/>
    <x v="18"/>
    <m/>
    <x v="0"/>
  </r>
  <r>
    <x v="29"/>
    <m/>
    <x v="19"/>
    <m/>
    <x v="0"/>
  </r>
  <r>
    <x v="29"/>
    <m/>
    <x v="20"/>
    <m/>
    <x v="0"/>
  </r>
  <r>
    <x v="29"/>
    <m/>
    <x v="21"/>
    <m/>
    <x v="0"/>
  </r>
  <r>
    <x v="29"/>
    <m/>
    <x v="22"/>
    <m/>
    <x v="0"/>
  </r>
  <r>
    <x v="29"/>
    <m/>
    <x v="23"/>
    <m/>
    <x v="0"/>
  </r>
  <r>
    <x v="29"/>
    <m/>
    <x v="24"/>
    <m/>
    <x v="0"/>
  </r>
  <r>
    <x v="29"/>
    <m/>
    <x v="25"/>
    <m/>
    <x v="0"/>
  </r>
  <r>
    <x v="29"/>
    <m/>
    <x v="26"/>
    <m/>
    <x v="0"/>
  </r>
  <r>
    <x v="29"/>
    <m/>
    <x v="27"/>
    <m/>
    <x v="0"/>
  </r>
  <r>
    <x v="29"/>
    <m/>
    <x v="28"/>
    <m/>
    <x v="0"/>
  </r>
  <r>
    <x v="29"/>
    <m/>
    <x v="29"/>
    <m/>
    <x v="0"/>
  </r>
  <r>
    <x v="29"/>
    <m/>
    <x v="30"/>
    <m/>
    <x v="0"/>
  </r>
  <r>
    <x v="29"/>
    <m/>
    <x v="31"/>
    <m/>
    <x v="0"/>
  </r>
  <r>
    <x v="29"/>
    <m/>
    <x v="32"/>
    <m/>
    <x v="0"/>
  </r>
  <r>
    <x v="0"/>
    <m/>
    <x v="33"/>
    <m/>
    <x v="1"/>
  </r>
  <r>
    <x v="0"/>
    <m/>
    <x v="33"/>
    <m/>
    <x v="1"/>
  </r>
  <r>
    <x v="0"/>
    <s v="Adenosine"/>
    <x v="33"/>
    <m/>
    <x v="1"/>
  </r>
  <r>
    <x v="0"/>
    <s v="Flags"/>
    <x v="34"/>
    <s v="Conc."/>
    <x v="2"/>
  </r>
  <r>
    <x v="0"/>
    <m/>
    <x v="0"/>
    <n v="1.8200000000000001E-2"/>
    <x v="0"/>
  </r>
  <r>
    <x v="0"/>
    <m/>
    <x v="1"/>
    <n v="2.8899999999999999E-2"/>
    <x v="0"/>
  </r>
  <r>
    <x v="0"/>
    <m/>
    <x v="2"/>
    <n v="6.0699999999999997E-2"/>
    <x v="0"/>
  </r>
  <r>
    <x v="0"/>
    <m/>
    <x v="3"/>
    <n v="9.7900000000000001E-2"/>
    <x v="0"/>
  </r>
  <r>
    <x v="0"/>
    <m/>
    <x v="4"/>
    <n v="0.43580000000000002"/>
    <x v="0"/>
  </r>
  <r>
    <x v="0"/>
    <m/>
    <x v="5"/>
    <n v="0.89759999999999995"/>
    <x v="0"/>
  </r>
  <r>
    <x v="0"/>
    <m/>
    <x v="6"/>
    <n v="5.2514000000000003"/>
    <x v="0"/>
  </r>
  <r>
    <x v="0"/>
    <m/>
    <x v="7"/>
    <n v="9.8877000000000006"/>
    <x v="0"/>
  </r>
  <r>
    <x v="0"/>
    <m/>
    <x v="0"/>
    <n v="1.3899999999999999E-2"/>
    <x v="0"/>
  </r>
  <r>
    <x v="0"/>
    <m/>
    <x v="8"/>
    <n v="1.54E-2"/>
    <x v="0"/>
  </r>
  <r>
    <x v="0"/>
    <m/>
    <x v="9"/>
    <n v="1.2200000000000001E-2"/>
    <x v="0"/>
  </r>
  <r>
    <x v="0"/>
    <m/>
    <x v="10"/>
    <n v="1.3299999999999999E-2"/>
    <x v="0"/>
  </r>
  <r>
    <x v="0"/>
    <m/>
    <x v="11"/>
    <n v="1.3599999999999999E-2"/>
    <x v="0"/>
  </r>
  <r>
    <x v="0"/>
    <m/>
    <x v="12"/>
    <n v="1.41E-2"/>
    <x v="0"/>
  </r>
  <r>
    <x v="0"/>
    <m/>
    <x v="13"/>
    <n v="2.35E-2"/>
    <x v="0"/>
  </r>
  <r>
    <x v="0"/>
    <m/>
    <x v="14"/>
    <n v="3.5400000000000001E-2"/>
    <x v="0"/>
  </r>
  <r>
    <x v="0"/>
    <m/>
    <x v="0"/>
    <n v="1.0699999999999999E-2"/>
    <x v="0"/>
  </r>
  <r>
    <x v="30"/>
    <m/>
    <x v="15"/>
    <n v="2.07E-2"/>
    <x v="0"/>
  </r>
  <r>
    <x v="30"/>
    <m/>
    <x v="16"/>
    <n v="3.6999999999999998E-2"/>
    <x v="0"/>
  </r>
  <r>
    <x v="30"/>
    <m/>
    <x v="17"/>
    <n v="4.7300000000000002E-2"/>
    <x v="0"/>
  </r>
  <r>
    <x v="30"/>
    <m/>
    <x v="18"/>
    <n v="0.13800000000000001"/>
    <x v="0"/>
  </r>
  <r>
    <x v="30"/>
    <m/>
    <x v="19"/>
    <n v="5.5100000000000003E-2"/>
    <x v="0"/>
  </r>
  <r>
    <x v="30"/>
    <m/>
    <x v="20"/>
    <n v="7.3499999999999996E-2"/>
    <x v="0"/>
  </r>
  <r>
    <x v="30"/>
    <m/>
    <x v="21"/>
    <n v="2.7099999999999999E-2"/>
    <x v="0"/>
  </r>
  <r>
    <x v="30"/>
    <m/>
    <x v="22"/>
    <n v="6.2700000000000006E-2"/>
    <x v="0"/>
  </r>
  <r>
    <x v="30"/>
    <m/>
    <x v="23"/>
    <n v="0.08"/>
    <x v="0"/>
  </r>
  <r>
    <x v="30"/>
    <m/>
    <x v="24"/>
    <n v="0.1186"/>
    <x v="0"/>
  </r>
  <r>
    <x v="30"/>
    <m/>
    <x v="25"/>
    <n v="0.1012"/>
    <x v="0"/>
  </r>
  <r>
    <x v="30"/>
    <m/>
    <x v="26"/>
    <n v="9.1800000000000007E-2"/>
    <x v="0"/>
  </r>
  <r>
    <x v="30"/>
    <m/>
    <x v="27"/>
    <n v="3.6499999999999998E-2"/>
    <x v="0"/>
  </r>
  <r>
    <x v="30"/>
    <m/>
    <x v="28"/>
    <n v="9.2899999999999996E-2"/>
    <x v="0"/>
  </r>
  <r>
    <x v="30"/>
    <m/>
    <x v="29"/>
    <n v="7.1400000000000005E-2"/>
    <x v="0"/>
  </r>
  <r>
    <x v="30"/>
    <m/>
    <x v="30"/>
    <n v="0.10780000000000001"/>
    <x v="0"/>
  </r>
  <r>
    <x v="30"/>
    <m/>
    <x v="31"/>
    <n v="0.10150000000000001"/>
    <x v="0"/>
  </r>
  <r>
    <x v="30"/>
    <m/>
    <x v="32"/>
    <n v="0.20250000000000001"/>
    <x v="0"/>
  </r>
  <r>
    <x v="0"/>
    <m/>
    <x v="33"/>
    <m/>
    <x v="1"/>
  </r>
  <r>
    <x v="0"/>
    <m/>
    <x v="33"/>
    <m/>
    <x v="1"/>
  </r>
  <r>
    <x v="0"/>
    <s v="Adenine"/>
    <x v="33"/>
    <m/>
    <x v="1"/>
  </r>
  <r>
    <x v="0"/>
    <s v="Flags"/>
    <x v="34"/>
    <s v="Conc."/>
    <x v="2"/>
  </r>
  <r>
    <x v="0"/>
    <m/>
    <x v="0"/>
    <m/>
    <x v="0"/>
  </r>
  <r>
    <x v="0"/>
    <m/>
    <x v="1"/>
    <m/>
    <x v="0"/>
  </r>
  <r>
    <x v="0"/>
    <m/>
    <x v="2"/>
    <m/>
    <x v="0"/>
  </r>
  <r>
    <x v="0"/>
    <m/>
    <x v="3"/>
    <m/>
    <x v="0"/>
  </r>
  <r>
    <x v="0"/>
    <m/>
    <x v="4"/>
    <m/>
    <x v="0"/>
  </r>
  <r>
    <x v="0"/>
    <m/>
    <x v="5"/>
    <m/>
    <x v="0"/>
  </r>
  <r>
    <x v="0"/>
    <m/>
    <x v="6"/>
    <m/>
    <x v="0"/>
  </r>
  <r>
    <x v="0"/>
    <m/>
    <x v="7"/>
    <m/>
    <x v="0"/>
  </r>
  <r>
    <x v="0"/>
    <m/>
    <x v="0"/>
    <m/>
    <x v="0"/>
  </r>
  <r>
    <x v="0"/>
    <m/>
    <x v="8"/>
    <m/>
    <x v="0"/>
  </r>
  <r>
    <x v="0"/>
    <m/>
    <x v="9"/>
    <m/>
    <x v="0"/>
  </r>
  <r>
    <x v="0"/>
    <m/>
    <x v="10"/>
    <m/>
    <x v="0"/>
  </r>
  <r>
    <x v="0"/>
    <m/>
    <x v="11"/>
    <m/>
    <x v="0"/>
  </r>
  <r>
    <x v="0"/>
    <m/>
    <x v="12"/>
    <m/>
    <x v="0"/>
  </r>
  <r>
    <x v="0"/>
    <m/>
    <x v="13"/>
    <m/>
    <x v="0"/>
  </r>
  <r>
    <x v="0"/>
    <m/>
    <x v="14"/>
    <m/>
    <x v="0"/>
  </r>
  <r>
    <x v="0"/>
    <m/>
    <x v="0"/>
    <m/>
    <x v="0"/>
  </r>
  <r>
    <x v="31"/>
    <m/>
    <x v="15"/>
    <m/>
    <x v="0"/>
  </r>
  <r>
    <x v="31"/>
    <m/>
    <x v="16"/>
    <m/>
    <x v="0"/>
  </r>
  <r>
    <x v="31"/>
    <m/>
    <x v="17"/>
    <m/>
    <x v="0"/>
  </r>
  <r>
    <x v="31"/>
    <m/>
    <x v="18"/>
    <m/>
    <x v="0"/>
  </r>
  <r>
    <x v="31"/>
    <m/>
    <x v="19"/>
    <m/>
    <x v="0"/>
  </r>
  <r>
    <x v="31"/>
    <m/>
    <x v="20"/>
    <m/>
    <x v="0"/>
  </r>
  <r>
    <x v="31"/>
    <m/>
    <x v="21"/>
    <m/>
    <x v="0"/>
  </r>
  <r>
    <x v="31"/>
    <m/>
    <x v="22"/>
    <m/>
    <x v="0"/>
  </r>
  <r>
    <x v="31"/>
    <m/>
    <x v="23"/>
    <m/>
    <x v="0"/>
  </r>
  <r>
    <x v="31"/>
    <m/>
    <x v="24"/>
    <m/>
    <x v="0"/>
  </r>
  <r>
    <x v="31"/>
    <m/>
    <x v="25"/>
    <m/>
    <x v="0"/>
  </r>
  <r>
    <x v="31"/>
    <m/>
    <x v="26"/>
    <m/>
    <x v="0"/>
  </r>
  <r>
    <x v="31"/>
    <m/>
    <x v="27"/>
    <m/>
    <x v="0"/>
  </r>
  <r>
    <x v="31"/>
    <m/>
    <x v="28"/>
    <m/>
    <x v="0"/>
  </r>
  <r>
    <x v="31"/>
    <m/>
    <x v="29"/>
    <m/>
    <x v="0"/>
  </r>
  <r>
    <x v="31"/>
    <m/>
    <x v="30"/>
    <m/>
    <x v="0"/>
  </r>
  <r>
    <x v="31"/>
    <m/>
    <x v="31"/>
    <m/>
    <x v="0"/>
  </r>
  <r>
    <x v="31"/>
    <m/>
    <x v="32"/>
    <m/>
    <x v="0"/>
  </r>
  <r>
    <x v="0"/>
    <m/>
    <x v="33"/>
    <m/>
    <x v="1"/>
  </r>
  <r>
    <x v="0"/>
    <m/>
    <x v="33"/>
    <m/>
    <x v="1"/>
  </r>
  <r>
    <x v="0"/>
    <s v="Tryptophan"/>
    <x v="33"/>
    <m/>
    <x v="1"/>
  </r>
  <r>
    <x v="0"/>
    <s v="Flags"/>
    <x v="34"/>
    <s v="Conc."/>
    <x v="2"/>
  </r>
  <r>
    <x v="0"/>
    <m/>
    <x v="0"/>
    <n v="0.16089999999999999"/>
    <x v="3"/>
  </r>
  <r>
    <x v="0"/>
    <m/>
    <x v="1"/>
    <n v="0.1666"/>
    <x v="3"/>
  </r>
  <r>
    <x v="0"/>
    <m/>
    <x v="2"/>
    <n v="0.18459999999999999"/>
    <x v="3"/>
  </r>
  <r>
    <x v="0"/>
    <m/>
    <x v="3"/>
    <n v="0.21940000000000001"/>
    <x v="3"/>
  </r>
  <r>
    <x v="0"/>
    <m/>
    <x v="4"/>
    <n v="0.4798"/>
    <x v="3"/>
  </r>
  <r>
    <x v="0"/>
    <m/>
    <x v="5"/>
    <n v="0.81940000000000002"/>
    <x v="3"/>
  </r>
  <r>
    <x v="0"/>
    <m/>
    <x v="6"/>
    <n v="4.5462999999999996"/>
    <x v="3"/>
  </r>
  <r>
    <x v="0"/>
    <m/>
    <x v="7"/>
    <n v="10.2439"/>
    <x v="3"/>
  </r>
  <r>
    <x v="0"/>
    <m/>
    <x v="0"/>
    <n v="0.1623"/>
    <x v="3"/>
  </r>
  <r>
    <x v="0"/>
    <m/>
    <x v="8"/>
    <n v="0.16039999999999999"/>
    <x v="3"/>
  </r>
  <r>
    <x v="0"/>
    <m/>
    <x v="9"/>
    <n v="0.16070000000000001"/>
    <x v="3"/>
  </r>
  <r>
    <x v="0"/>
    <m/>
    <x v="10"/>
    <n v="0.1613"/>
    <x v="3"/>
  </r>
  <r>
    <x v="0"/>
    <m/>
    <x v="11"/>
    <n v="0.1605"/>
    <x v="3"/>
  </r>
  <r>
    <x v="0"/>
    <m/>
    <x v="12"/>
    <m/>
    <x v="3"/>
  </r>
  <r>
    <x v="0"/>
    <m/>
    <x v="13"/>
    <m/>
    <x v="3"/>
  </r>
  <r>
    <x v="0"/>
    <m/>
    <x v="14"/>
    <m/>
    <x v="3"/>
  </r>
  <r>
    <x v="0"/>
    <m/>
    <x v="0"/>
    <n v="0.1603"/>
    <x v="3"/>
  </r>
  <r>
    <x v="32"/>
    <m/>
    <x v="15"/>
    <n v="1.2645"/>
    <x v="3"/>
  </r>
  <r>
    <x v="32"/>
    <m/>
    <x v="16"/>
    <n v="1.5548"/>
    <x v="3"/>
  </r>
  <r>
    <x v="32"/>
    <m/>
    <x v="17"/>
    <n v="1.2563"/>
    <x v="3"/>
  </r>
  <r>
    <x v="32"/>
    <m/>
    <x v="18"/>
    <n v="1.4446000000000001"/>
    <x v="3"/>
  </r>
  <r>
    <x v="32"/>
    <m/>
    <x v="19"/>
    <n v="1.5773999999999999"/>
    <x v="3"/>
  </r>
  <r>
    <x v="32"/>
    <m/>
    <x v="20"/>
    <n v="1.2514000000000001"/>
    <x v="3"/>
  </r>
  <r>
    <x v="32"/>
    <m/>
    <x v="21"/>
    <n v="1.601"/>
    <x v="3"/>
  </r>
  <r>
    <x v="32"/>
    <m/>
    <x v="22"/>
    <n v="1.2032"/>
    <x v="3"/>
  </r>
  <r>
    <x v="32"/>
    <m/>
    <x v="23"/>
    <n v="1.6877"/>
    <x v="3"/>
  </r>
  <r>
    <x v="32"/>
    <m/>
    <x v="24"/>
    <n v="1.6352"/>
    <x v="3"/>
  </r>
  <r>
    <x v="32"/>
    <m/>
    <x v="25"/>
    <n v="1.3062"/>
    <x v="3"/>
  </r>
  <r>
    <x v="32"/>
    <m/>
    <x v="26"/>
    <n v="2.2467999999999999"/>
    <x v="3"/>
  </r>
  <r>
    <x v="32"/>
    <m/>
    <x v="27"/>
    <n v="0.79600000000000004"/>
    <x v="3"/>
  </r>
  <r>
    <x v="32"/>
    <m/>
    <x v="28"/>
    <n v="1.2010000000000001"/>
    <x v="3"/>
  </r>
  <r>
    <x v="32"/>
    <m/>
    <x v="29"/>
    <n v="0.95069999999999999"/>
    <x v="3"/>
  </r>
  <r>
    <x v="32"/>
    <m/>
    <x v="30"/>
    <n v="1.1183000000000001"/>
    <x v="3"/>
  </r>
  <r>
    <x v="32"/>
    <m/>
    <x v="31"/>
    <n v="1.0672999999999999"/>
    <x v="3"/>
  </r>
  <r>
    <x v="32"/>
    <m/>
    <x v="32"/>
    <n v="0.9899"/>
    <x v="3"/>
  </r>
  <r>
    <x v="0"/>
    <m/>
    <x v="33"/>
    <m/>
    <x v="1"/>
  </r>
  <r>
    <x v="0"/>
    <m/>
    <x v="33"/>
    <m/>
    <x v="1"/>
  </r>
  <r>
    <x v="0"/>
    <s v="Tyramine"/>
    <x v="33"/>
    <m/>
    <x v="1"/>
  </r>
  <r>
    <x v="0"/>
    <s v="Flags"/>
    <x v="34"/>
    <s v="Conc."/>
    <x v="2"/>
  </r>
  <r>
    <x v="0"/>
    <m/>
    <x v="0"/>
    <m/>
    <x v="0"/>
  </r>
  <r>
    <x v="0"/>
    <m/>
    <x v="1"/>
    <n v="0.28189999999999998"/>
    <x v="0"/>
  </r>
  <r>
    <x v="0"/>
    <m/>
    <x v="2"/>
    <n v="0.29089999999999999"/>
    <x v="0"/>
  </r>
  <r>
    <x v="0"/>
    <m/>
    <x v="3"/>
    <n v="0.32140000000000002"/>
    <x v="0"/>
  </r>
  <r>
    <x v="0"/>
    <m/>
    <x v="4"/>
    <n v="0.51249999999999996"/>
    <x v="0"/>
  </r>
  <r>
    <x v="0"/>
    <m/>
    <x v="5"/>
    <n v="0.78459999999999996"/>
    <x v="0"/>
  </r>
  <r>
    <x v="0"/>
    <m/>
    <x v="6"/>
    <n v="3.903"/>
    <x v="0"/>
  </r>
  <r>
    <x v="0"/>
    <m/>
    <x v="7"/>
    <n v="10.5657"/>
    <x v="0"/>
  </r>
  <r>
    <x v="0"/>
    <m/>
    <x v="0"/>
    <m/>
    <x v="0"/>
  </r>
  <r>
    <x v="0"/>
    <m/>
    <x v="8"/>
    <m/>
    <x v="0"/>
  </r>
  <r>
    <x v="0"/>
    <m/>
    <x v="9"/>
    <m/>
    <x v="0"/>
  </r>
  <r>
    <x v="0"/>
    <m/>
    <x v="10"/>
    <m/>
    <x v="0"/>
  </r>
  <r>
    <x v="0"/>
    <m/>
    <x v="11"/>
    <m/>
    <x v="0"/>
  </r>
  <r>
    <x v="0"/>
    <m/>
    <x v="12"/>
    <m/>
    <x v="0"/>
  </r>
  <r>
    <x v="0"/>
    <m/>
    <x v="13"/>
    <m/>
    <x v="0"/>
  </r>
  <r>
    <x v="0"/>
    <m/>
    <x v="14"/>
    <m/>
    <x v="0"/>
  </r>
  <r>
    <x v="0"/>
    <m/>
    <x v="0"/>
    <m/>
    <x v="0"/>
  </r>
  <r>
    <x v="33"/>
    <m/>
    <x v="15"/>
    <m/>
    <x v="0"/>
  </r>
  <r>
    <x v="33"/>
    <m/>
    <x v="16"/>
    <m/>
    <x v="0"/>
  </r>
  <r>
    <x v="33"/>
    <m/>
    <x v="17"/>
    <m/>
    <x v="0"/>
  </r>
  <r>
    <x v="33"/>
    <m/>
    <x v="18"/>
    <n v="0.28160000000000002"/>
    <x v="0"/>
  </r>
  <r>
    <x v="33"/>
    <m/>
    <x v="19"/>
    <m/>
    <x v="0"/>
  </r>
  <r>
    <x v="33"/>
    <m/>
    <x v="20"/>
    <n v="0.28039999999999998"/>
    <x v="0"/>
  </r>
  <r>
    <x v="33"/>
    <m/>
    <x v="21"/>
    <m/>
    <x v="0"/>
  </r>
  <r>
    <x v="33"/>
    <m/>
    <x v="22"/>
    <n v="0.28110000000000002"/>
    <x v="0"/>
  </r>
  <r>
    <x v="33"/>
    <m/>
    <x v="23"/>
    <m/>
    <x v="0"/>
  </r>
  <r>
    <x v="33"/>
    <m/>
    <x v="24"/>
    <m/>
    <x v="0"/>
  </r>
  <r>
    <x v="33"/>
    <m/>
    <x v="25"/>
    <m/>
    <x v="0"/>
  </r>
  <r>
    <x v="33"/>
    <m/>
    <x v="26"/>
    <m/>
    <x v="0"/>
  </r>
  <r>
    <x v="33"/>
    <m/>
    <x v="27"/>
    <m/>
    <x v="0"/>
  </r>
  <r>
    <x v="33"/>
    <m/>
    <x v="28"/>
    <m/>
    <x v="0"/>
  </r>
  <r>
    <x v="33"/>
    <m/>
    <x v="29"/>
    <m/>
    <x v="0"/>
  </r>
  <r>
    <x v="33"/>
    <m/>
    <x v="30"/>
    <m/>
    <x v="0"/>
  </r>
  <r>
    <x v="33"/>
    <m/>
    <x v="31"/>
    <n v="0.28249999999999997"/>
    <x v="0"/>
  </r>
  <r>
    <x v="33"/>
    <m/>
    <x v="32"/>
    <m/>
    <x v="0"/>
  </r>
  <r>
    <x v="0"/>
    <m/>
    <x v="33"/>
    <m/>
    <x v="1"/>
  </r>
  <r>
    <x v="0"/>
    <m/>
    <x v="33"/>
    <m/>
    <x v="1"/>
  </r>
  <r>
    <x v="0"/>
    <s v="Kynurenine"/>
    <x v="33"/>
    <m/>
    <x v="1"/>
  </r>
  <r>
    <x v="0"/>
    <s v="Flags"/>
    <x v="34"/>
    <s v="Conc."/>
    <x v="2"/>
  </r>
  <r>
    <x v="0"/>
    <m/>
    <x v="0"/>
    <n v="0.1052"/>
    <x v="3"/>
  </r>
  <r>
    <x v="0"/>
    <m/>
    <x v="1"/>
    <n v="0.11210000000000001"/>
    <x v="3"/>
  </r>
  <r>
    <x v="0"/>
    <m/>
    <x v="2"/>
    <n v="0.14269999999999999"/>
    <x v="3"/>
  </r>
  <r>
    <x v="0"/>
    <m/>
    <x v="3"/>
    <n v="0.17480000000000001"/>
    <x v="3"/>
  </r>
  <r>
    <x v="0"/>
    <m/>
    <x v="4"/>
    <n v="0.48780000000000001"/>
    <x v="3"/>
  </r>
  <r>
    <x v="0"/>
    <m/>
    <x v="5"/>
    <n v="0.92500000000000004"/>
    <x v="3"/>
  </r>
  <r>
    <x v="0"/>
    <m/>
    <x v="6"/>
    <n v="4.6215999999999999"/>
    <x v="3"/>
  </r>
  <r>
    <x v="0"/>
    <m/>
    <x v="7"/>
    <n v="10.196"/>
    <x v="3"/>
  </r>
  <r>
    <x v="0"/>
    <m/>
    <x v="0"/>
    <n v="0.1106"/>
    <x v="3"/>
  </r>
  <r>
    <x v="0"/>
    <m/>
    <x v="8"/>
    <n v="0.105"/>
    <x v="3"/>
  </r>
  <r>
    <x v="0"/>
    <m/>
    <x v="9"/>
    <n v="0.1071"/>
    <x v="3"/>
  </r>
  <r>
    <x v="0"/>
    <m/>
    <x v="10"/>
    <n v="0.108"/>
    <x v="3"/>
  </r>
  <r>
    <x v="0"/>
    <m/>
    <x v="11"/>
    <m/>
    <x v="3"/>
  </r>
  <r>
    <x v="0"/>
    <m/>
    <x v="12"/>
    <n v="0.1072"/>
    <x v="3"/>
  </r>
  <r>
    <x v="0"/>
    <m/>
    <x v="13"/>
    <m/>
    <x v="3"/>
  </r>
  <r>
    <x v="0"/>
    <m/>
    <x v="14"/>
    <m/>
    <x v="3"/>
  </r>
  <r>
    <x v="0"/>
    <m/>
    <x v="0"/>
    <n v="0.10539999999999999"/>
    <x v="3"/>
  </r>
  <r>
    <x v="34"/>
    <m/>
    <x v="15"/>
    <n v="8.0774000000000008"/>
    <x v="3"/>
  </r>
  <r>
    <x v="34"/>
    <m/>
    <x v="16"/>
    <n v="7.8285999999999998"/>
    <x v="3"/>
  </r>
  <r>
    <x v="34"/>
    <m/>
    <x v="17"/>
    <n v="6.3573000000000004"/>
    <x v="3"/>
  </r>
  <r>
    <x v="34"/>
    <m/>
    <x v="18"/>
    <n v="6.5857999999999999"/>
    <x v="3"/>
  </r>
  <r>
    <x v="34"/>
    <m/>
    <x v="19"/>
    <n v="6.1646999999999998"/>
    <x v="3"/>
  </r>
  <r>
    <x v="34"/>
    <m/>
    <x v="20"/>
    <n v="7.4726999999999997"/>
    <x v="3"/>
  </r>
  <r>
    <x v="34"/>
    <m/>
    <x v="21"/>
    <n v="11.6709"/>
    <x v="3"/>
  </r>
  <r>
    <x v="34"/>
    <m/>
    <x v="22"/>
    <n v="11.337999999999999"/>
    <x v="3"/>
  </r>
  <r>
    <x v="34"/>
    <m/>
    <x v="23"/>
    <n v="10.7159"/>
    <x v="3"/>
  </r>
  <r>
    <x v="34"/>
    <m/>
    <x v="24"/>
    <n v="15.1881"/>
    <x v="3"/>
  </r>
  <r>
    <x v="34"/>
    <m/>
    <x v="25"/>
    <n v="10.3864"/>
    <x v="3"/>
  </r>
  <r>
    <x v="34"/>
    <m/>
    <x v="26"/>
    <n v="19.388000000000002"/>
    <x v="3"/>
  </r>
  <r>
    <x v="34"/>
    <m/>
    <x v="27"/>
    <n v="3.2913000000000001"/>
    <x v="3"/>
  </r>
  <r>
    <x v="34"/>
    <m/>
    <x v="28"/>
    <n v="5.6227999999999998"/>
    <x v="3"/>
  </r>
  <r>
    <x v="34"/>
    <m/>
    <x v="29"/>
    <n v="3.4177"/>
    <x v="3"/>
  </r>
  <r>
    <x v="34"/>
    <m/>
    <x v="30"/>
    <n v="7.3215000000000003"/>
    <x v="3"/>
  </r>
  <r>
    <x v="34"/>
    <m/>
    <x v="31"/>
    <n v="5.0929000000000002"/>
    <x v="3"/>
  </r>
  <r>
    <x v="34"/>
    <m/>
    <x v="32"/>
    <n v="4.5587"/>
    <x v="3"/>
  </r>
  <r>
    <x v="0"/>
    <m/>
    <x v="33"/>
    <m/>
    <x v="1"/>
  </r>
  <r>
    <x v="0"/>
    <m/>
    <x v="33"/>
    <m/>
    <x v="1"/>
  </r>
  <r>
    <x v="0"/>
    <s v="Phenylalanine"/>
    <x v="33"/>
    <m/>
    <x v="1"/>
  </r>
  <r>
    <x v="0"/>
    <s v="Flags"/>
    <x v="34"/>
    <s v="Conc."/>
    <x v="2"/>
  </r>
  <r>
    <x v="0"/>
    <m/>
    <x v="0"/>
    <n v="3.7400000000000003E-2"/>
    <x v="3"/>
  </r>
  <r>
    <x v="0"/>
    <m/>
    <x v="1"/>
    <n v="4.1799999999999997E-2"/>
    <x v="3"/>
  </r>
  <r>
    <x v="0"/>
    <m/>
    <x v="2"/>
    <n v="7.8100000000000003E-2"/>
    <x v="3"/>
  </r>
  <r>
    <x v="0"/>
    <m/>
    <x v="3"/>
    <n v="0.1221"/>
    <x v="3"/>
  </r>
  <r>
    <x v="0"/>
    <m/>
    <x v="4"/>
    <n v="0.49809999999999999"/>
    <x v="3"/>
  </r>
  <r>
    <x v="0"/>
    <m/>
    <x v="5"/>
    <n v="1.0257000000000001"/>
    <x v="3"/>
  </r>
  <r>
    <x v="0"/>
    <m/>
    <x v="6"/>
    <n v="4.7942"/>
    <x v="3"/>
  </r>
  <r>
    <x v="0"/>
    <m/>
    <x v="7"/>
    <n v="10.1"/>
    <x v="3"/>
  </r>
  <r>
    <x v="0"/>
    <m/>
    <x v="0"/>
    <n v="4.0500000000000001E-2"/>
    <x v="3"/>
  </r>
  <r>
    <x v="0"/>
    <m/>
    <x v="8"/>
    <n v="3.3000000000000002E-2"/>
    <x v="3"/>
  </r>
  <r>
    <x v="0"/>
    <m/>
    <x v="9"/>
    <n v="4.2099999999999999E-2"/>
    <x v="3"/>
  </r>
  <r>
    <x v="0"/>
    <m/>
    <x v="10"/>
    <n v="2.92E-2"/>
    <x v="3"/>
  </r>
  <r>
    <x v="0"/>
    <m/>
    <x v="11"/>
    <n v="4.0599999999999997E-2"/>
    <x v="3"/>
  </r>
  <r>
    <x v="0"/>
    <m/>
    <x v="12"/>
    <n v="3.6799999999999999E-2"/>
    <x v="3"/>
  </r>
  <r>
    <x v="0"/>
    <m/>
    <x v="13"/>
    <m/>
    <x v="3"/>
  </r>
  <r>
    <x v="0"/>
    <m/>
    <x v="14"/>
    <n v="3.4099999999999998E-2"/>
    <x v="3"/>
  </r>
  <r>
    <x v="0"/>
    <m/>
    <x v="0"/>
    <n v="3.44E-2"/>
    <x v="3"/>
  </r>
  <r>
    <x v="35"/>
    <m/>
    <x v="15"/>
    <n v="2.2955999999999999"/>
    <x v="3"/>
  </r>
  <r>
    <x v="35"/>
    <m/>
    <x v="16"/>
    <n v="3.0057999999999998"/>
    <x v="3"/>
  </r>
  <r>
    <x v="35"/>
    <m/>
    <x v="17"/>
    <n v="2.0724999999999998"/>
    <x v="3"/>
  </r>
  <r>
    <x v="35"/>
    <m/>
    <x v="18"/>
    <n v="2.4274"/>
    <x v="3"/>
  </r>
  <r>
    <x v="35"/>
    <m/>
    <x v="19"/>
    <n v="3.0790999999999999"/>
    <x v="3"/>
  </r>
  <r>
    <x v="35"/>
    <m/>
    <x v="20"/>
    <n v="1.8260000000000001"/>
    <x v="3"/>
  </r>
  <r>
    <x v="35"/>
    <m/>
    <x v="21"/>
    <n v="2.1783000000000001"/>
    <x v="3"/>
  </r>
  <r>
    <x v="35"/>
    <m/>
    <x v="22"/>
    <n v="2.0366"/>
    <x v="3"/>
  </r>
  <r>
    <x v="35"/>
    <m/>
    <x v="23"/>
    <n v="2.5045000000000002"/>
    <x v="3"/>
  </r>
  <r>
    <x v="35"/>
    <m/>
    <x v="24"/>
    <n v="1.5126999999999999"/>
    <x v="3"/>
  </r>
  <r>
    <x v="35"/>
    <m/>
    <x v="25"/>
    <n v="1.7648999999999999"/>
    <x v="3"/>
  </r>
  <r>
    <x v="35"/>
    <m/>
    <x v="26"/>
    <n v="2.3102"/>
    <x v="3"/>
  </r>
  <r>
    <x v="35"/>
    <m/>
    <x v="27"/>
    <n v="5.1086999999999998"/>
    <x v="3"/>
  </r>
  <r>
    <x v="35"/>
    <m/>
    <x v="28"/>
    <n v="2.7669000000000001"/>
    <x v="3"/>
  </r>
  <r>
    <x v="35"/>
    <m/>
    <x v="29"/>
    <n v="5.1212999999999997"/>
    <x v="3"/>
  </r>
  <r>
    <x v="35"/>
    <m/>
    <x v="30"/>
    <n v="4.3040000000000003"/>
    <x v="3"/>
  </r>
  <r>
    <x v="35"/>
    <m/>
    <x v="31"/>
    <n v="3.3386999999999998"/>
    <x v="3"/>
  </r>
  <r>
    <x v="35"/>
    <m/>
    <x v="32"/>
    <n v="3.3997999999999999"/>
    <x v="3"/>
  </r>
  <r>
    <x v="0"/>
    <m/>
    <x v="33"/>
    <m/>
    <x v="1"/>
  </r>
  <r>
    <x v="0"/>
    <m/>
    <x v="33"/>
    <m/>
    <x v="1"/>
  </r>
  <r>
    <x v="0"/>
    <s v="S-Adenosylhomocysteine"/>
    <x v="33"/>
    <m/>
    <x v="1"/>
  </r>
  <r>
    <x v="0"/>
    <s v="Flags"/>
    <x v="34"/>
    <s v="Conc."/>
    <x v="2"/>
  </r>
  <r>
    <x v="0"/>
    <m/>
    <x v="0"/>
    <m/>
    <x v="3"/>
  </r>
  <r>
    <x v="0"/>
    <m/>
    <x v="1"/>
    <m/>
    <x v="3"/>
  </r>
  <r>
    <x v="0"/>
    <m/>
    <x v="2"/>
    <n v="0.35370000000000001"/>
    <x v="3"/>
  </r>
  <r>
    <x v="0"/>
    <m/>
    <x v="3"/>
    <n v="0.36330000000000001"/>
    <x v="3"/>
  </r>
  <r>
    <x v="0"/>
    <m/>
    <x v="4"/>
    <n v="0.54090000000000005"/>
    <x v="3"/>
  </r>
  <r>
    <x v="0"/>
    <m/>
    <x v="5"/>
    <n v="0.77070000000000005"/>
    <x v="3"/>
  </r>
  <r>
    <x v="0"/>
    <m/>
    <x v="6"/>
    <n v="4.2095000000000002"/>
    <x v="3"/>
  </r>
  <r>
    <x v="0"/>
    <m/>
    <x v="7"/>
    <n v="10.412000000000001"/>
    <x v="3"/>
  </r>
  <r>
    <x v="0"/>
    <m/>
    <x v="0"/>
    <m/>
    <x v="3"/>
  </r>
  <r>
    <x v="0"/>
    <m/>
    <x v="8"/>
    <m/>
    <x v="3"/>
  </r>
  <r>
    <x v="0"/>
    <m/>
    <x v="9"/>
    <m/>
    <x v="3"/>
  </r>
  <r>
    <x v="0"/>
    <m/>
    <x v="10"/>
    <m/>
    <x v="3"/>
  </r>
  <r>
    <x v="0"/>
    <m/>
    <x v="11"/>
    <n v="0.34379999999999999"/>
    <x v="3"/>
  </r>
  <r>
    <x v="0"/>
    <m/>
    <x v="12"/>
    <n v="0.35039999999999999"/>
    <x v="3"/>
  </r>
  <r>
    <x v="0"/>
    <m/>
    <x v="13"/>
    <n v="0.42609999999999998"/>
    <x v="3"/>
  </r>
  <r>
    <x v="0"/>
    <m/>
    <x v="14"/>
    <n v="0.66620000000000001"/>
    <x v="3"/>
  </r>
  <r>
    <x v="0"/>
    <m/>
    <x v="0"/>
    <m/>
    <x v="3"/>
  </r>
  <r>
    <x v="36"/>
    <m/>
    <x v="15"/>
    <n v="0.34489999999999998"/>
    <x v="3"/>
  </r>
  <r>
    <x v="36"/>
    <m/>
    <x v="16"/>
    <n v="0.34799999999999998"/>
    <x v="3"/>
  </r>
  <r>
    <x v="36"/>
    <m/>
    <x v="17"/>
    <n v="0.3448"/>
    <x v="3"/>
  </r>
  <r>
    <x v="36"/>
    <m/>
    <x v="18"/>
    <n v="0.34810000000000002"/>
    <x v="3"/>
  </r>
  <r>
    <x v="36"/>
    <m/>
    <x v="19"/>
    <n v="0.3372"/>
    <x v="3"/>
  </r>
  <r>
    <x v="36"/>
    <m/>
    <x v="20"/>
    <n v="0.34970000000000001"/>
    <x v="3"/>
  </r>
  <r>
    <x v="36"/>
    <m/>
    <x v="21"/>
    <n v="0.35470000000000002"/>
    <x v="3"/>
  </r>
  <r>
    <x v="36"/>
    <m/>
    <x v="22"/>
    <n v="0.33710000000000001"/>
    <x v="3"/>
  </r>
  <r>
    <x v="36"/>
    <m/>
    <x v="23"/>
    <n v="0.34489999999999998"/>
    <x v="3"/>
  </r>
  <r>
    <x v="36"/>
    <m/>
    <x v="24"/>
    <n v="0.35580000000000001"/>
    <x v="3"/>
  </r>
  <r>
    <x v="36"/>
    <m/>
    <x v="25"/>
    <n v="0.35470000000000002"/>
    <x v="3"/>
  </r>
  <r>
    <x v="36"/>
    <m/>
    <x v="26"/>
    <n v="0.35139999999999999"/>
    <x v="3"/>
  </r>
  <r>
    <x v="36"/>
    <m/>
    <x v="27"/>
    <n v="0.34379999999999999"/>
    <x v="3"/>
  </r>
  <r>
    <x v="36"/>
    <m/>
    <x v="28"/>
    <n v="0.34260000000000002"/>
    <x v="3"/>
  </r>
  <r>
    <x v="36"/>
    <m/>
    <x v="29"/>
    <n v="0.34699999999999998"/>
    <x v="3"/>
  </r>
  <r>
    <x v="36"/>
    <m/>
    <x v="30"/>
    <n v="0.34589999999999999"/>
    <x v="3"/>
  </r>
  <r>
    <x v="36"/>
    <m/>
    <x v="31"/>
    <n v="0.35360000000000003"/>
    <x v="3"/>
  </r>
  <r>
    <x v="36"/>
    <m/>
    <x v="32"/>
    <n v="0.34260000000000002"/>
    <x v="3"/>
  </r>
  <r>
    <x v="0"/>
    <m/>
    <x v="33"/>
    <m/>
    <x v="1"/>
  </r>
  <r>
    <x v="0"/>
    <m/>
    <x v="33"/>
    <m/>
    <x v="1"/>
  </r>
  <r>
    <x v="0"/>
    <s v="Tyrosine"/>
    <x v="33"/>
    <m/>
    <x v="1"/>
  </r>
  <r>
    <x v="0"/>
    <s v="Flags"/>
    <x v="34"/>
    <s v="Conc."/>
    <x v="2"/>
  </r>
  <r>
    <x v="0"/>
    <m/>
    <x v="0"/>
    <n v="-0.12690000000000001"/>
    <x v="3"/>
  </r>
  <r>
    <x v="0"/>
    <m/>
    <x v="1"/>
    <n v="-0.1196"/>
    <x v="3"/>
  </r>
  <r>
    <x v="0"/>
    <m/>
    <x v="2"/>
    <n v="-6.7299999999999999E-2"/>
    <x v="3"/>
  </r>
  <r>
    <x v="0"/>
    <m/>
    <x v="3"/>
    <n v="3.5000000000000001E-3"/>
    <x v="3"/>
  </r>
  <r>
    <x v="0"/>
    <m/>
    <x v="4"/>
    <n v="0.53369999999999995"/>
    <x v="3"/>
  </r>
  <r>
    <x v="0"/>
    <m/>
    <x v="5"/>
    <n v="1.1718999999999999"/>
    <x v="3"/>
  </r>
  <r>
    <x v="0"/>
    <m/>
    <x v="6"/>
    <n v="5.31"/>
    <x v="3"/>
  </r>
  <r>
    <x v="0"/>
    <m/>
    <x v="7"/>
    <n v="9.8277999999999999"/>
    <x v="3"/>
  </r>
  <r>
    <x v="0"/>
    <m/>
    <x v="0"/>
    <n v="-0.1283"/>
    <x v="3"/>
  </r>
  <r>
    <x v="0"/>
    <m/>
    <x v="8"/>
    <n v="-0.1346"/>
    <x v="3"/>
  </r>
  <r>
    <x v="0"/>
    <m/>
    <x v="9"/>
    <n v="-0.1356"/>
    <x v="3"/>
  </r>
  <r>
    <x v="0"/>
    <m/>
    <x v="10"/>
    <n v="-0.13170000000000001"/>
    <x v="3"/>
  </r>
  <r>
    <x v="0"/>
    <m/>
    <x v="11"/>
    <n v="-9.7900000000000001E-2"/>
    <x v="3"/>
  </r>
  <r>
    <x v="0"/>
    <m/>
    <x v="12"/>
    <n v="-4.99E-2"/>
    <x v="3"/>
  </r>
  <r>
    <x v="0"/>
    <m/>
    <x v="13"/>
    <n v="0.26350000000000001"/>
    <x v="3"/>
  </r>
  <r>
    <x v="0"/>
    <m/>
    <x v="14"/>
    <n v="0.70909999999999995"/>
    <x v="3"/>
  </r>
  <r>
    <x v="0"/>
    <m/>
    <x v="0"/>
    <n v="-0.13320000000000001"/>
    <x v="3"/>
  </r>
  <r>
    <x v="37"/>
    <m/>
    <x v="15"/>
    <n v="10.406000000000001"/>
    <x v="3"/>
  </r>
  <r>
    <x v="37"/>
    <m/>
    <x v="16"/>
    <n v="10.837899999999999"/>
    <x v="3"/>
  </r>
  <r>
    <x v="37"/>
    <m/>
    <x v="17"/>
    <n v="9.0940999999999992"/>
    <x v="3"/>
  </r>
  <r>
    <x v="37"/>
    <m/>
    <x v="18"/>
    <n v="10.735300000000001"/>
    <x v="3"/>
  </r>
  <r>
    <x v="37"/>
    <m/>
    <x v="19"/>
    <n v="11.464600000000001"/>
    <x v="3"/>
  </r>
  <r>
    <x v="37"/>
    <m/>
    <x v="20"/>
    <n v="10.0572"/>
    <x v="3"/>
  </r>
  <r>
    <x v="37"/>
    <m/>
    <x v="21"/>
    <n v="1.8966000000000001"/>
    <x v="3"/>
  </r>
  <r>
    <x v="37"/>
    <m/>
    <x v="22"/>
    <n v="1.9545999999999999"/>
    <x v="3"/>
  </r>
  <r>
    <x v="37"/>
    <m/>
    <x v="23"/>
    <n v="2.4582999999999999"/>
    <x v="3"/>
  </r>
  <r>
    <x v="37"/>
    <m/>
    <x v="24"/>
    <n v="2.6084000000000001"/>
    <x v="3"/>
  </r>
  <r>
    <x v="37"/>
    <m/>
    <x v="25"/>
    <n v="2.6126999999999998"/>
    <x v="3"/>
  </r>
  <r>
    <x v="37"/>
    <m/>
    <x v="26"/>
    <n v="2.9558"/>
    <x v="3"/>
  </r>
  <r>
    <x v="37"/>
    <m/>
    <x v="27"/>
    <n v="20.0855"/>
    <x v="3"/>
  </r>
  <r>
    <x v="37"/>
    <m/>
    <x v="28"/>
    <n v="9.2215000000000007"/>
    <x v="3"/>
  </r>
  <r>
    <x v="37"/>
    <m/>
    <x v="29"/>
    <n v="22.902699999999999"/>
    <x v="3"/>
  </r>
  <r>
    <x v="37"/>
    <m/>
    <x v="30"/>
    <n v="16.2103"/>
    <x v="3"/>
  </r>
  <r>
    <x v="37"/>
    <m/>
    <x v="31"/>
    <n v="12.275700000000001"/>
    <x v="3"/>
  </r>
  <r>
    <x v="37"/>
    <m/>
    <x v="32"/>
    <n v="13.561"/>
    <x v="3"/>
  </r>
  <r>
    <x v="0"/>
    <m/>
    <x v="33"/>
    <m/>
    <x v="1"/>
  </r>
  <r>
    <x v="0"/>
    <m/>
    <x v="33"/>
    <m/>
    <x v="1"/>
  </r>
  <r>
    <x v="0"/>
    <s v="Valine"/>
    <x v="33"/>
    <m/>
    <x v="1"/>
  </r>
  <r>
    <x v="0"/>
    <s v="Flags"/>
    <x v="34"/>
    <s v="Conc."/>
    <x v="2"/>
  </r>
  <r>
    <x v="0"/>
    <m/>
    <x v="0"/>
    <m/>
    <x v="3"/>
  </r>
  <r>
    <x v="0"/>
    <m/>
    <x v="1"/>
    <n v="0.14349999999999999"/>
    <x v="3"/>
  </r>
  <r>
    <x v="0"/>
    <m/>
    <x v="2"/>
    <n v="0.17299999999999999"/>
    <x v="3"/>
  </r>
  <r>
    <x v="0"/>
    <m/>
    <x v="3"/>
    <n v="0.2152"/>
    <x v="3"/>
  </r>
  <r>
    <x v="0"/>
    <m/>
    <x v="4"/>
    <n v="0.4975"/>
    <x v="3"/>
  </r>
  <r>
    <x v="0"/>
    <m/>
    <x v="5"/>
    <n v="0.83150000000000002"/>
    <x v="3"/>
  </r>
  <r>
    <x v="0"/>
    <m/>
    <x v="6"/>
    <n v="4.5686"/>
    <x v="3"/>
  </r>
  <r>
    <x v="0"/>
    <m/>
    <x v="7"/>
    <n v="10.2308"/>
    <x v="3"/>
  </r>
  <r>
    <x v="0"/>
    <m/>
    <x v="0"/>
    <m/>
    <x v="3"/>
  </r>
  <r>
    <x v="0"/>
    <m/>
    <x v="8"/>
    <m/>
    <x v="3"/>
  </r>
  <r>
    <x v="0"/>
    <m/>
    <x v="9"/>
    <n v="0.13919999999999999"/>
    <x v="3"/>
  </r>
  <r>
    <x v="0"/>
    <m/>
    <x v="10"/>
    <m/>
    <x v="3"/>
  </r>
  <r>
    <x v="0"/>
    <m/>
    <x v="11"/>
    <m/>
    <x v="3"/>
  </r>
  <r>
    <x v="0"/>
    <m/>
    <x v="12"/>
    <m/>
    <x v="3"/>
  </r>
  <r>
    <x v="0"/>
    <m/>
    <x v="13"/>
    <n v="0.14630000000000001"/>
    <x v="3"/>
  </r>
  <r>
    <x v="0"/>
    <m/>
    <x v="14"/>
    <n v="0.15240000000000001"/>
    <x v="3"/>
  </r>
  <r>
    <x v="0"/>
    <m/>
    <x v="0"/>
    <n v="0.13750000000000001"/>
    <x v="3"/>
  </r>
  <r>
    <x v="38"/>
    <m/>
    <x v="15"/>
    <n v="3.6835"/>
    <x v="3"/>
  </r>
  <r>
    <x v="38"/>
    <m/>
    <x v="16"/>
    <n v="5.4753999999999996"/>
    <x v="3"/>
  </r>
  <r>
    <x v="38"/>
    <m/>
    <x v="17"/>
    <n v="3.5668000000000002"/>
    <x v="3"/>
  </r>
  <r>
    <x v="38"/>
    <m/>
    <x v="18"/>
    <n v="4.0686999999999998"/>
    <x v="3"/>
  </r>
  <r>
    <x v="38"/>
    <m/>
    <x v="19"/>
    <n v="5.7610000000000001"/>
    <x v="3"/>
  </r>
  <r>
    <x v="38"/>
    <m/>
    <x v="20"/>
    <n v="2.7602000000000002"/>
    <x v="3"/>
  </r>
  <r>
    <x v="38"/>
    <m/>
    <x v="21"/>
    <n v="6.2805"/>
    <x v="3"/>
  </r>
  <r>
    <x v="38"/>
    <m/>
    <x v="22"/>
    <n v="5.7241999999999997"/>
    <x v="3"/>
  </r>
  <r>
    <x v="38"/>
    <m/>
    <x v="23"/>
    <n v="6.0641999999999996"/>
    <x v="3"/>
  </r>
  <r>
    <x v="38"/>
    <m/>
    <x v="24"/>
    <n v="4.6398999999999999"/>
    <x v="3"/>
  </r>
  <r>
    <x v="38"/>
    <m/>
    <x v="25"/>
    <n v="5.3367000000000004"/>
    <x v="3"/>
  </r>
  <r>
    <x v="38"/>
    <m/>
    <x v="26"/>
    <n v="7.2531999999999996"/>
    <x v="3"/>
  </r>
  <r>
    <x v="38"/>
    <m/>
    <x v="27"/>
    <n v="2.956"/>
    <x v="3"/>
  </r>
  <r>
    <x v="38"/>
    <m/>
    <x v="28"/>
    <n v="2.8367"/>
    <x v="3"/>
  </r>
  <r>
    <x v="38"/>
    <m/>
    <x v="29"/>
    <n v="3.6442000000000001"/>
    <x v="3"/>
  </r>
  <r>
    <x v="38"/>
    <m/>
    <x v="30"/>
    <n v="2.8163"/>
    <x v="3"/>
  </r>
  <r>
    <x v="38"/>
    <m/>
    <x v="31"/>
    <n v="2.9729000000000001"/>
    <x v="3"/>
  </r>
  <r>
    <x v="38"/>
    <m/>
    <x v="32"/>
    <n v="2.5173000000000001"/>
    <x v="3"/>
  </r>
  <r>
    <x v="0"/>
    <m/>
    <x v="33"/>
    <m/>
    <x v="1"/>
  </r>
  <r>
    <x v="0"/>
    <m/>
    <x v="33"/>
    <m/>
    <x v="1"/>
  </r>
  <r>
    <x v="0"/>
    <s v="Arginine"/>
    <x v="33"/>
    <m/>
    <x v="1"/>
  </r>
  <r>
    <x v="0"/>
    <s v="Flags"/>
    <x v="34"/>
    <s v="Conc."/>
    <x v="2"/>
  </r>
  <r>
    <x v="0"/>
    <m/>
    <x v="0"/>
    <m/>
    <x v="3"/>
  </r>
  <r>
    <x v="0"/>
    <m/>
    <x v="1"/>
    <n v="0.14530000000000001"/>
    <x v="3"/>
  </r>
  <r>
    <x v="0"/>
    <m/>
    <x v="2"/>
    <n v="0.1762"/>
    <x v="3"/>
  </r>
  <r>
    <x v="0"/>
    <m/>
    <x v="3"/>
    <n v="0.20480000000000001"/>
    <x v="3"/>
  </r>
  <r>
    <x v="0"/>
    <m/>
    <x v="4"/>
    <n v="0.4617"/>
    <x v="3"/>
  </r>
  <r>
    <x v="0"/>
    <m/>
    <x v="5"/>
    <n v="0.78910000000000002"/>
    <x v="3"/>
  </r>
  <r>
    <x v="0"/>
    <m/>
    <x v="6"/>
    <n v="4.7233999999999998"/>
    <x v="3"/>
  </r>
  <r>
    <x v="0"/>
    <m/>
    <x v="7"/>
    <n v="10.1595"/>
    <x v="3"/>
  </r>
  <r>
    <x v="0"/>
    <m/>
    <x v="0"/>
    <m/>
    <x v="3"/>
  </r>
  <r>
    <x v="0"/>
    <m/>
    <x v="8"/>
    <m/>
    <x v="3"/>
  </r>
  <r>
    <x v="0"/>
    <m/>
    <x v="9"/>
    <m/>
    <x v="3"/>
  </r>
  <r>
    <x v="0"/>
    <m/>
    <x v="10"/>
    <m/>
    <x v="3"/>
  </r>
  <r>
    <x v="0"/>
    <m/>
    <x v="11"/>
    <m/>
    <x v="3"/>
  </r>
  <r>
    <x v="0"/>
    <m/>
    <x v="12"/>
    <m/>
    <x v="3"/>
  </r>
  <r>
    <x v="0"/>
    <m/>
    <x v="13"/>
    <m/>
    <x v="3"/>
  </r>
  <r>
    <x v="0"/>
    <m/>
    <x v="14"/>
    <n v="0.16489999999999999"/>
    <x v="3"/>
  </r>
  <r>
    <x v="0"/>
    <m/>
    <x v="0"/>
    <m/>
    <x v="3"/>
  </r>
  <r>
    <x v="39"/>
    <m/>
    <x v="15"/>
    <n v="6.1501000000000001"/>
    <x v="3"/>
  </r>
  <r>
    <x v="39"/>
    <m/>
    <x v="16"/>
    <n v="8.7805"/>
    <x v="3"/>
  </r>
  <r>
    <x v="39"/>
    <m/>
    <x v="17"/>
    <n v="7.4485000000000001"/>
    <x v="3"/>
  </r>
  <r>
    <x v="39"/>
    <m/>
    <x v="18"/>
    <n v="16.3888"/>
    <x v="3"/>
  </r>
  <r>
    <x v="39"/>
    <m/>
    <x v="19"/>
    <n v="10.093999999999999"/>
    <x v="3"/>
  </r>
  <r>
    <x v="39"/>
    <m/>
    <x v="20"/>
    <n v="9.7601999999999993"/>
    <x v="3"/>
  </r>
  <r>
    <x v="39"/>
    <m/>
    <x v="21"/>
    <n v="6.9759000000000002"/>
    <x v="3"/>
  </r>
  <r>
    <x v="39"/>
    <m/>
    <x v="22"/>
    <n v="8.6968999999999994"/>
    <x v="3"/>
  </r>
  <r>
    <x v="39"/>
    <m/>
    <x v="23"/>
    <n v="12.781000000000001"/>
    <x v="3"/>
  </r>
  <r>
    <x v="39"/>
    <m/>
    <x v="24"/>
    <n v="9.0265000000000004"/>
    <x v="3"/>
  </r>
  <r>
    <x v="39"/>
    <m/>
    <x v="25"/>
    <n v="10.261900000000001"/>
    <x v="3"/>
  </r>
  <r>
    <x v="39"/>
    <m/>
    <x v="26"/>
    <n v="10.731199999999999"/>
    <x v="3"/>
  </r>
  <r>
    <x v="39"/>
    <m/>
    <x v="27"/>
    <n v="6.5023"/>
    <x v="3"/>
  </r>
  <r>
    <x v="39"/>
    <m/>
    <x v="28"/>
    <n v="9.5599000000000007"/>
    <x v="3"/>
  </r>
  <r>
    <x v="39"/>
    <m/>
    <x v="29"/>
    <n v="9.0203000000000007"/>
    <x v="3"/>
  </r>
  <r>
    <x v="39"/>
    <m/>
    <x v="30"/>
    <n v="14.222799999999999"/>
    <x v="3"/>
  </r>
  <r>
    <x v="39"/>
    <m/>
    <x v="31"/>
    <n v="13.374599999999999"/>
    <x v="3"/>
  </r>
  <r>
    <x v="39"/>
    <m/>
    <x v="32"/>
    <n v="9.8939000000000004"/>
    <x v="3"/>
  </r>
  <r>
    <x v="0"/>
    <m/>
    <x v="33"/>
    <m/>
    <x v="1"/>
  </r>
  <r>
    <x v="0"/>
    <m/>
    <x v="33"/>
    <m/>
    <x v="1"/>
  </r>
  <r>
    <x v="0"/>
    <s v="Lysine"/>
    <x v="33"/>
    <m/>
    <x v="1"/>
  </r>
  <r>
    <x v="0"/>
    <s v="Flags"/>
    <x v="34"/>
    <s v="Conc."/>
    <x v="2"/>
  </r>
  <r>
    <x v="0"/>
    <m/>
    <x v="0"/>
    <n v="-0.45340000000000003"/>
    <x v="3"/>
  </r>
  <r>
    <x v="0"/>
    <m/>
    <x v="1"/>
    <n v="-0.42009999999999997"/>
    <x v="3"/>
  </r>
  <r>
    <x v="0"/>
    <m/>
    <x v="2"/>
    <n v="-0.35049999999999998"/>
    <x v="3"/>
  </r>
  <r>
    <x v="0"/>
    <m/>
    <x v="3"/>
    <n v="-0.22700000000000001"/>
    <x v="3"/>
  </r>
  <r>
    <x v="0"/>
    <m/>
    <x v="4"/>
    <n v="0.57130000000000003"/>
    <x v="3"/>
  </r>
  <r>
    <x v="0"/>
    <m/>
    <x v="5"/>
    <n v="1.5754999999999999"/>
    <x v="3"/>
  </r>
  <r>
    <x v="0"/>
    <m/>
    <x v="6"/>
    <n v="6.1325000000000003"/>
    <x v="3"/>
  </r>
  <r>
    <x v="0"/>
    <m/>
    <x v="7"/>
    <n v="9.3783999999999992"/>
    <x v="3"/>
  </r>
  <r>
    <x v="0"/>
    <m/>
    <x v="0"/>
    <n v="-0.4501"/>
    <x v="3"/>
  </r>
  <r>
    <x v="0"/>
    <m/>
    <x v="8"/>
    <n v="-0.45100000000000001"/>
    <x v="3"/>
  </r>
  <r>
    <x v="0"/>
    <m/>
    <x v="9"/>
    <n v="-0.4476"/>
    <x v="3"/>
  </r>
  <r>
    <x v="0"/>
    <m/>
    <x v="10"/>
    <n v="-0.4551"/>
    <x v="3"/>
  </r>
  <r>
    <x v="0"/>
    <m/>
    <x v="11"/>
    <n v="-0.45200000000000001"/>
    <x v="3"/>
  </r>
  <r>
    <x v="0"/>
    <m/>
    <x v="12"/>
    <n v="-0.45100000000000001"/>
    <x v="3"/>
  </r>
  <r>
    <x v="0"/>
    <m/>
    <x v="13"/>
    <n v="-0.4516"/>
    <x v="3"/>
  </r>
  <r>
    <x v="0"/>
    <m/>
    <x v="14"/>
    <n v="-0.42759999999999998"/>
    <x v="3"/>
  </r>
  <r>
    <x v="0"/>
    <m/>
    <x v="0"/>
    <n v="-0.44800000000000001"/>
    <x v="3"/>
  </r>
  <r>
    <x v="40"/>
    <m/>
    <x v="15"/>
    <n v="8.5891999999999999"/>
    <x v="3"/>
  </r>
  <r>
    <x v="40"/>
    <m/>
    <x v="16"/>
    <n v="11.002599999999999"/>
    <x v="3"/>
  </r>
  <r>
    <x v="40"/>
    <m/>
    <x v="17"/>
    <n v="8.0063999999999993"/>
    <x v="3"/>
  </r>
  <r>
    <x v="40"/>
    <m/>
    <x v="18"/>
    <n v="10.1191"/>
    <x v="3"/>
  </r>
  <r>
    <x v="40"/>
    <m/>
    <x v="19"/>
    <n v="11.7575"/>
    <x v="3"/>
  </r>
  <r>
    <x v="40"/>
    <m/>
    <x v="20"/>
    <n v="8.8582000000000001"/>
    <x v="3"/>
  </r>
  <r>
    <x v="40"/>
    <m/>
    <x v="21"/>
    <n v="15.586399999999999"/>
    <x v="3"/>
  </r>
  <r>
    <x v="40"/>
    <m/>
    <x v="22"/>
    <n v="14.9558"/>
    <x v="3"/>
  </r>
  <r>
    <x v="40"/>
    <m/>
    <x v="23"/>
    <n v="16.400200000000002"/>
    <x v="3"/>
  </r>
  <r>
    <x v="40"/>
    <m/>
    <x v="24"/>
    <n v="17.547499999999999"/>
    <x v="3"/>
  </r>
  <r>
    <x v="40"/>
    <m/>
    <x v="25"/>
    <n v="14.172800000000001"/>
    <x v="3"/>
  </r>
  <r>
    <x v="40"/>
    <m/>
    <x v="26"/>
    <n v="21.506799999999998"/>
    <x v="3"/>
  </r>
  <r>
    <x v="40"/>
    <m/>
    <x v="27"/>
    <n v="7.5914000000000001"/>
    <x v="3"/>
  </r>
  <r>
    <x v="40"/>
    <m/>
    <x v="28"/>
    <n v="6.9721000000000002"/>
    <x v="3"/>
  </r>
  <r>
    <x v="40"/>
    <m/>
    <x v="29"/>
    <n v="8.4262999999999995"/>
    <x v="3"/>
  </r>
  <r>
    <x v="40"/>
    <m/>
    <x v="30"/>
    <n v="11.0777"/>
    <x v="3"/>
  </r>
  <r>
    <x v="40"/>
    <m/>
    <x v="31"/>
    <n v="9.6974999999999998"/>
    <x v="3"/>
  </r>
  <r>
    <x v="40"/>
    <m/>
    <x v="32"/>
    <n v="7.4562999999999997"/>
    <x v="3"/>
  </r>
  <r>
    <x v="0"/>
    <m/>
    <x v="33"/>
    <m/>
    <x v="1"/>
  </r>
  <r>
    <x v="0"/>
    <m/>
    <x v="33"/>
    <m/>
    <x v="1"/>
  </r>
  <r>
    <x v="0"/>
    <s v="Histidine"/>
    <x v="33"/>
    <m/>
    <x v="1"/>
  </r>
  <r>
    <x v="0"/>
    <s v="Flags"/>
    <x v="34"/>
    <s v="Conc."/>
    <x v="2"/>
  </r>
  <r>
    <x v="0"/>
    <m/>
    <x v="0"/>
    <n v="-0.40539999999999998"/>
    <x v="3"/>
  </r>
  <r>
    <x v="0"/>
    <m/>
    <x v="1"/>
    <n v="-0.39850000000000002"/>
    <x v="3"/>
  </r>
  <r>
    <x v="0"/>
    <m/>
    <x v="2"/>
    <n v="-0.30030000000000001"/>
    <x v="3"/>
  </r>
  <r>
    <x v="0"/>
    <m/>
    <x v="3"/>
    <n v="-0.20480000000000001"/>
    <x v="3"/>
  </r>
  <r>
    <x v="0"/>
    <m/>
    <x v="4"/>
    <n v="0.57779999999999998"/>
    <x v="3"/>
  </r>
  <r>
    <x v="0"/>
    <m/>
    <x v="5"/>
    <n v="1.4451000000000001"/>
    <x v="3"/>
  </r>
  <r>
    <x v="0"/>
    <m/>
    <x v="6"/>
    <n v="6.1679000000000004"/>
    <x v="3"/>
  </r>
  <r>
    <x v="0"/>
    <m/>
    <x v="7"/>
    <n v="9.3728999999999996"/>
    <x v="3"/>
  </r>
  <r>
    <x v="0"/>
    <m/>
    <x v="0"/>
    <m/>
    <x v="3"/>
  </r>
  <r>
    <x v="0"/>
    <m/>
    <x v="8"/>
    <m/>
    <x v="3"/>
  </r>
  <r>
    <x v="0"/>
    <m/>
    <x v="9"/>
    <n v="-0.41260000000000002"/>
    <x v="3"/>
  </r>
  <r>
    <x v="0"/>
    <m/>
    <x v="10"/>
    <m/>
    <x v="3"/>
  </r>
  <r>
    <x v="0"/>
    <m/>
    <x v="11"/>
    <m/>
    <x v="3"/>
  </r>
  <r>
    <x v="0"/>
    <m/>
    <x v="12"/>
    <m/>
    <x v="3"/>
  </r>
  <r>
    <x v="0"/>
    <m/>
    <x v="13"/>
    <m/>
    <x v="3"/>
  </r>
  <r>
    <x v="0"/>
    <m/>
    <x v="14"/>
    <n v="-0.35780000000000001"/>
    <x v="3"/>
  </r>
  <r>
    <x v="0"/>
    <m/>
    <x v="0"/>
    <n v="-0.41710000000000003"/>
    <x v="3"/>
  </r>
  <r>
    <x v="41"/>
    <m/>
    <x v="15"/>
    <n v="96.061599999999999"/>
    <x v="3"/>
  </r>
  <r>
    <x v="41"/>
    <m/>
    <x v="16"/>
    <n v="102.124"/>
    <x v="3"/>
  </r>
  <r>
    <x v="41"/>
    <m/>
    <x v="17"/>
    <n v="84.151799999999994"/>
    <x v="3"/>
  </r>
  <r>
    <x v="41"/>
    <m/>
    <x v="18"/>
    <n v="96.357600000000005"/>
    <x v="3"/>
  </r>
  <r>
    <x v="41"/>
    <m/>
    <x v="19"/>
    <n v="99.006500000000003"/>
    <x v="3"/>
  </r>
  <r>
    <x v="41"/>
    <m/>
    <x v="20"/>
    <n v="93.487499999999997"/>
    <x v="3"/>
  </r>
  <r>
    <x v="41"/>
    <m/>
    <x v="21"/>
    <n v="80.944199999999995"/>
    <x v="3"/>
  </r>
  <r>
    <x v="41"/>
    <m/>
    <x v="22"/>
    <n v="91.167900000000003"/>
    <x v="3"/>
  </r>
  <r>
    <x v="41"/>
    <m/>
    <x v="23"/>
    <n v="80.152600000000007"/>
    <x v="3"/>
  </r>
  <r>
    <x v="41"/>
    <m/>
    <x v="24"/>
    <n v="76.401700000000005"/>
    <x v="3"/>
  </r>
  <r>
    <x v="41"/>
    <m/>
    <x v="25"/>
    <n v="93.255899999999997"/>
    <x v="3"/>
  </r>
  <r>
    <x v="41"/>
    <m/>
    <x v="26"/>
    <n v="89.719200000000001"/>
    <x v="3"/>
  </r>
  <r>
    <x v="41"/>
    <m/>
    <x v="27"/>
    <n v="86.819199999999995"/>
    <x v="3"/>
  </r>
  <r>
    <x v="41"/>
    <m/>
    <x v="28"/>
    <n v="112.1439"/>
    <x v="3"/>
  </r>
  <r>
    <x v="41"/>
    <m/>
    <x v="29"/>
    <n v="98.418700000000001"/>
    <x v="3"/>
  </r>
  <r>
    <x v="41"/>
    <m/>
    <x v="30"/>
    <n v="97.940200000000004"/>
    <x v="3"/>
  </r>
  <r>
    <x v="41"/>
    <m/>
    <x v="31"/>
    <n v="92.570499999999996"/>
    <x v="3"/>
  </r>
  <r>
    <x v="41"/>
    <m/>
    <x v="32"/>
    <n v="99.204499999999996"/>
    <x v="3"/>
  </r>
  <r>
    <x v="0"/>
    <m/>
    <x v="33"/>
    <m/>
    <x v="1"/>
  </r>
  <r>
    <x v="0"/>
    <m/>
    <x v="33"/>
    <m/>
    <x v="1"/>
  </r>
  <r>
    <x v="0"/>
    <s v="Glutamic acid"/>
    <x v="33"/>
    <m/>
    <x v="1"/>
  </r>
  <r>
    <x v="0"/>
    <s v="Flags"/>
    <x v="34"/>
    <s v="Conc."/>
    <x v="2"/>
  </r>
  <r>
    <x v="0"/>
    <m/>
    <x v="0"/>
    <m/>
    <x v="3"/>
  </r>
  <r>
    <x v="0"/>
    <m/>
    <x v="1"/>
    <n v="-0.13370000000000001"/>
    <x v="3"/>
  </r>
  <r>
    <x v="0"/>
    <m/>
    <x v="2"/>
    <n v="-7.4700000000000003E-2"/>
    <x v="3"/>
  </r>
  <r>
    <x v="0"/>
    <m/>
    <x v="3"/>
    <n v="-1.8E-3"/>
    <x v="3"/>
  </r>
  <r>
    <x v="0"/>
    <m/>
    <x v="4"/>
    <n v="0.56789999999999996"/>
    <x v="3"/>
  </r>
  <r>
    <x v="0"/>
    <m/>
    <x v="5"/>
    <n v="1.1265000000000001"/>
    <x v="3"/>
  </r>
  <r>
    <x v="0"/>
    <m/>
    <x v="6"/>
    <n v="5.3803000000000001"/>
    <x v="3"/>
  </r>
  <r>
    <x v="0"/>
    <m/>
    <x v="7"/>
    <n v="9.7956000000000003"/>
    <x v="3"/>
  </r>
  <r>
    <x v="0"/>
    <m/>
    <x v="0"/>
    <n v="-0.1484"/>
    <x v="3"/>
  </r>
  <r>
    <x v="0"/>
    <m/>
    <x v="8"/>
    <m/>
    <x v="3"/>
  </r>
  <r>
    <x v="0"/>
    <m/>
    <x v="9"/>
    <m/>
    <x v="3"/>
  </r>
  <r>
    <x v="0"/>
    <m/>
    <x v="10"/>
    <n v="-0.15240000000000001"/>
    <x v="3"/>
  </r>
  <r>
    <x v="0"/>
    <m/>
    <x v="11"/>
    <m/>
    <x v="3"/>
  </r>
  <r>
    <x v="0"/>
    <m/>
    <x v="12"/>
    <n v="-0.14940000000000001"/>
    <x v="3"/>
  </r>
  <r>
    <x v="0"/>
    <m/>
    <x v="13"/>
    <n v="-0.13059999999999999"/>
    <x v="3"/>
  </r>
  <r>
    <x v="0"/>
    <m/>
    <x v="14"/>
    <n v="-0.1134"/>
    <x v="3"/>
  </r>
  <r>
    <x v="0"/>
    <m/>
    <x v="0"/>
    <m/>
    <x v="3"/>
  </r>
  <r>
    <x v="42"/>
    <m/>
    <x v="15"/>
    <n v="30.598099999999999"/>
    <x v="3"/>
  </r>
  <r>
    <x v="42"/>
    <m/>
    <x v="16"/>
    <n v="31.684899999999999"/>
    <x v="3"/>
  </r>
  <r>
    <x v="42"/>
    <m/>
    <x v="17"/>
    <n v="29.959800000000001"/>
    <x v="3"/>
  </r>
  <r>
    <x v="42"/>
    <m/>
    <x v="18"/>
    <n v="30.804400000000001"/>
    <x v="3"/>
  </r>
  <r>
    <x v="42"/>
    <m/>
    <x v="19"/>
    <n v="29.141500000000001"/>
    <x v="3"/>
  </r>
  <r>
    <x v="42"/>
    <m/>
    <x v="20"/>
    <n v="30.986899999999999"/>
    <x v="3"/>
  </r>
  <r>
    <x v="42"/>
    <m/>
    <x v="21"/>
    <n v="28.0443"/>
    <x v="3"/>
  </r>
  <r>
    <x v="42"/>
    <m/>
    <x v="22"/>
    <n v="26.846900000000002"/>
    <x v="3"/>
  </r>
  <r>
    <x v="42"/>
    <m/>
    <x v="23"/>
    <n v="26.21"/>
    <x v="3"/>
  </r>
  <r>
    <x v="42"/>
    <m/>
    <x v="24"/>
    <n v="24.9876"/>
    <x v="3"/>
  </r>
  <r>
    <x v="42"/>
    <m/>
    <x v="25"/>
    <n v="25.296600000000002"/>
    <x v="3"/>
  </r>
  <r>
    <x v="42"/>
    <m/>
    <x v="26"/>
    <n v="29.13"/>
    <x v="3"/>
  </r>
  <r>
    <x v="42"/>
    <m/>
    <x v="27"/>
    <n v="33.635399999999997"/>
    <x v="3"/>
  </r>
  <r>
    <x v="42"/>
    <m/>
    <x v="28"/>
    <n v="31.459900000000001"/>
    <x v="3"/>
  </r>
  <r>
    <x v="42"/>
    <m/>
    <x v="29"/>
    <n v="31.689299999999999"/>
    <x v="3"/>
  </r>
  <r>
    <x v="42"/>
    <m/>
    <x v="30"/>
    <n v="32.234200000000001"/>
    <x v="3"/>
  </r>
  <r>
    <x v="42"/>
    <m/>
    <x v="31"/>
    <n v="31.1556"/>
    <x v="3"/>
  </r>
  <r>
    <x v="42"/>
    <m/>
    <x v="32"/>
    <n v="28.542999999999999"/>
    <x v="3"/>
  </r>
  <r>
    <x v="0"/>
    <m/>
    <x v="33"/>
    <m/>
    <x v="1"/>
  </r>
  <r>
    <x v="0"/>
    <m/>
    <x v="33"/>
    <m/>
    <x v="1"/>
  </r>
  <r>
    <x v="0"/>
    <s v="Methionine sulfoxide"/>
    <x v="33"/>
    <m/>
    <x v="1"/>
  </r>
  <r>
    <x v="0"/>
    <s v="Flags"/>
    <x v="34"/>
    <s v="Conc."/>
    <x v="2"/>
  </r>
  <r>
    <x v="0"/>
    <m/>
    <x v="0"/>
    <m/>
    <x v="3"/>
  </r>
  <r>
    <x v="0"/>
    <m/>
    <x v="1"/>
    <n v="-0.15920000000000001"/>
    <x v="3"/>
  </r>
  <r>
    <x v="0"/>
    <m/>
    <x v="2"/>
    <n v="-0.10879999999999999"/>
    <x v="3"/>
  </r>
  <r>
    <x v="0"/>
    <m/>
    <x v="3"/>
    <n v="-5.21E-2"/>
    <x v="3"/>
  </r>
  <r>
    <x v="0"/>
    <m/>
    <x v="4"/>
    <n v="0.49030000000000001"/>
    <x v="3"/>
  </r>
  <r>
    <x v="0"/>
    <m/>
    <x v="5"/>
    <n v="1.1897"/>
    <x v="3"/>
  </r>
  <r>
    <x v="0"/>
    <m/>
    <x v="6"/>
    <n v="5.6322999999999999"/>
    <x v="3"/>
  </r>
  <r>
    <x v="0"/>
    <m/>
    <x v="7"/>
    <n v="9.6678999999999995"/>
    <x v="3"/>
  </r>
  <r>
    <x v="0"/>
    <m/>
    <x v="0"/>
    <m/>
    <x v="3"/>
  </r>
  <r>
    <x v="0"/>
    <m/>
    <x v="8"/>
    <m/>
    <x v="3"/>
  </r>
  <r>
    <x v="0"/>
    <m/>
    <x v="9"/>
    <m/>
    <x v="3"/>
  </r>
  <r>
    <x v="0"/>
    <m/>
    <x v="10"/>
    <m/>
    <x v="3"/>
  </r>
  <r>
    <x v="0"/>
    <m/>
    <x v="11"/>
    <m/>
    <x v="3"/>
  </r>
  <r>
    <x v="0"/>
    <m/>
    <x v="12"/>
    <m/>
    <x v="3"/>
  </r>
  <r>
    <x v="0"/>
    <m/>
    <x v="13"/>
    <n v="-0.16200000000000001"/>
    <x v="3"/>
  </r>
  <r>
    <x v="0"/>
    <m/>
    <x v="14"/>
    <n v="-0.14410000000000001"/>
    <x v="3"/>
  </r>
  <r>
    <x v="0"/>
    <m/>
    <x v="0"/>
    <n v="-0.1734"/>
    <x v="3"/>
  </r>
  <r>
    <x v="43"/>
    <m/>
    <x v="15"/>
    <n v="80.799599999999998"/>
    <x v="3"/>
  </r>
  <r>
    <x v="43"/>
    <m/>
    <x v="16"/>
    <n v="89.877200000000002"/>
    <x v="3"/>
  </r>
  <r>
    <x v="43"/>
    <m/>
    <x v="17"/>
    <n v="83.160399999999996"/>
    <x v="3"/>
  </r>
  <r>
    <x v="43"/>
    <m/>
    <x v="18"/>
    <n v="91.222399999999993"/>
    <x v="3"/>
  </r>
  <r>
    <x v="43"/>
    <m/>
    <x v="19"/>
    <n v="88.932900000000004"/>
    <x v="3"/>
  </r>
  <r>
    <x v="43"/>
    <m/>
    <x v="20"/>
    <n v="100.9676"/>
    <x v="3"/>
  </r>
  <r>
    <x v="43"/>
    <m/>
    <x v="21"/>
    <n v="102.9422"/>
    <x v="3"/>
  </r>
  <r>
    <x v="43"/>
    <m/>
    <x v="22"/>
    <n v="103.44499999999999"/>
    <x v="3"/>
  </r>
  <r>
    <x v="43"/>
    <m/>
    <x v="23"/>
    <n v="104.0544"/>
    <x v="3"/>
  </r>
  <r>
    <x v="43"/>
    <m/>
    <x v="24"/>
    <n v="105.7045"/>
    <x v="3"/>
  </r>
  <r>
    <x v="43"/>
    <m/>
    <x v="25"/>
    <n v="111.6995"/>
    <x v="3"/>
  </r>
  <r>
    <x v="43"/>
    <m/>
    <x v="26"/>
    <n v="113.6126"/>
    <x v="3"/>
  </r>
  <r>
    <x v="43"/>
    <m/>
    <x v="27"/>
    <n v="72.137600000000006"/>
    <x v="3"/>
  </r>
  <r>
    <x v="43"/>
    <m/>
    <x v="28"/>
    <n v="83.986400000000003"/>
    <x v="3"/>
  </r>
  <r>
    <x v="43"/>
    <m/>
    <x v="29"/>
    <n v="80.251599999999996"/>
    <x v="3"/>
  </r>
  <r>
    <x v="43"/>
    <m/>
    <x v="30"/>
    <n v="87.852599999999995"/>
    <x v="3"/>
  </r>
  <r>
    <x v="43"/>
    <m/>
    <x v="31"/>
    <n v="82.258200000000002"/>
    <x v="3"/>
  </r>
  <r>
    <x v="43"/>
    <m/>
    <x v="32"/>
    <n v="75.765100000000004"/>
    <x v="3"/>
  </r>
  <r>
    <x v="0"/>
    <m/>
    <x v="33"/>
    <m/>
    <x v="1"/>
  </r>
  <r>
    <x v="0"/>
    <m/>
    <x v="33"/>
    <m/>
    <x v="1"/>
  </r>
  <r>
    <x v="0"/>
    <s v="Cholesterol"/>
    <x v="33"/>
    <m/>
    <x v="1"/>
  </r>
  <r>
    <x v="0"/>
    <s v="Flags"/>
    <x v="34"/>
    <s v="Conc."/>
    <x v="2"/>
  </r>
  <r>
    <x v="0"/>
    <m/>
    <x v="0"/>
    <n v="3.4099999999999998E-2"/>
    <x v="0"/>
  </r>
  <r>
    <x v="0"/>
    <m/>
    <x v="1"/>
    <n v="0.10780000000000001"/>
    <x v="0"/>
  </r>
  <r>
    <x v="0"/>
    <m/>
    <x v="2"/>
    <n v="9.1600000000000001E-2"/>
    <x v="0"/>
  </r>
  <r>
    <x v="0"/>
    <m/>
    <x v="3"/>
    <n v="5.7000000000000002E-2"/>
    <x v="0"/>
  </r>
  <r>
    <x v="0"/>
    <m/>
    <x v="4"/>
    <n v="0.36270000000000002"/>
    <x v="0"/>
  </r>
  <r>
    <x v="0"/>
    <m/>
    <x v="5"/>
    <n v="0.88270000000000004"/>
    <x v="0"/>
  </r>
  <r>
    <x v="0"/>
    <m/>
    <x v="6"/>
    <n v="5.2789999999999999"/>
    <x v="0"/>
  </r>
  <r>
    <x v="0"/>
    <m/>
    <x v="7"/>
    <n v="9.8792000000000009"/>
    <x v="0"/>
  </r>
  <r>
    <x v="0"/>
    <m/>
    <x v="0"/>
    <n v="2.8899999999999999E-2"/>
    <x v="0"/>
  </r>
  <r>
    <x v="0"/>
    <m/>
    <x v="8"/>
    <n v="4.1000000000000002E-2"/>
    <x v="0"/>
  </r>
  <r>
    <x v="0"/>
    <m/>
    <x v="9"/>
    <n v="3.27E-2"/>
    <x v="0"/>
  </r>
  <r>
    <x v="0"/>
    <m/>
    <x v="10"/>
    <n v="2.8899999999999999E-2"/>
    <x v="0"/>
  </r>
  <r>
    <x v="0"/>
    <m/>
    <x v="11"/>
    <n v="0.1157"/>
    <x v="0"/>
  </r>
  <r>
    <x v="0"/>
    <m/>
    <x v="12"/>
    <n v="0.30640000000000001"/>
    <x v="0"/>
  </r>
  <r>
    <x v="0"/>
    <m/>
    <x v="13"/>
    <n v="0.76490000000000002"/>
    <x v="0"/>
  </r>
  <r>
    <x v="0"/>
    <m/>
    <x v="14"/>
    <n v="1.7043999999999999"/>
    <x v="0"/>
  </r>
  <r>
    <x v="0"/>
    <m/>
    <x v="0"/>
    <n v="4.4900000000000002E-2"/>
    <x v="0"/>
  </r>
  <r>
    <x v="44"/>
    <m/>
    <x v="15"/>
    <n v="5.5300000000000002E-2"/>
    <x v="0"/>
  </r>
  <r>
    <x v="44"/>
    <m/>
    <x v="16"/>
    <n v="2.0799999999999999E-2"/>
    <x v="0"/>
  </r>
  <r>
    <x v="44"/>
    <m/>
    <x v="17"/>
    <n v="4.3400000000000001E-2"/>
    <x v="0"/>
  </r>
  <r>
    <x v="44"/>
    <m/>
    <x v="18"/>
    <n v="3.5400000000000001E-2"/>
    <x v="0"/>
  </r>
  <r>
    <x v="44"/>
    <m/>
    <x v="19"/>
    <n v="2.6200000000000001E-2"/>
    <x v="0"/>
  </r>
  <r>
    <x v="44"/>
    <m/>
    <x v="20"/>
    <n v="5.2699999999999997E-2"/>
    <x v="0"/>
  </r>
  <r>
    <x v="44"/>
    <m/>
    <x v="21"/>
    <n v="3.4099999999999998E-2"/>
    <x v="0"/>
  </r>
  <r>
    <x v="44"/>
    <m/>
    <x v="22"/>
    <n v="6.3399999999999998E-2"/>
    <x v="0"/>
  </r>
  <r>
    <x v="44"/>
    <m/>
    <x v="23"/>
    <n v="8.4599999999999995E-2"/>
    <x v="0"/>
  </r>
  <r>
    <x v="44"/>
    <m/>
    <x v="24"/>
    <n v="3.5400000000000001E-2"/>
    <x v="0"/>
  </r>
  <r>
    <x v="44"/>
    <m/>
    <x v="25"/>
    <n v="4.0800000000000003E-2"/>
    <x v="0"/>
  </r>
  <r>
    <x v="44"/>
    <m/>
    <x v="26"/>
    <n v="1.8200000000000001E-2"/>
    <x v="0"/>
  </r>
  <r>
    <x v="44"/>
    <m/>
    <x v="27"/>
    <n v="2.8799999999999999E-2"/>
    <x v="0"/>
  </r>
  <r>
    <x v="44"/>
    <m/>
    <x v="28"/>
    <n v="2.35E-2"/>
    <x v="0"/>
  </r>
  <r>
    <x v="44"/>
    <m/>
    <x v="29"/>
    <n v="2.6200000000000001E-2"/>
    <x v="0"/>
  </r>
  <r>
    <x v="44"/>
    <m/>
    <x v="30"/>
    <n v="2.7400000000000001E-2"/>
    <x v="0"/>
  </r>
  <r>
    <x v="44"/>
    <m/>
    <x v="31"/>
    <n v="1.8200000000000001E-2"/>
    <x v="0"/>
  </r>
  <r>
    <x v="44"/>
    <m/>
    <x v="32"/>
    <n v="2.75E-2"/>
    <x v="0"/>
  </r>
  <r>
    <x v="0"/>
    <m/>
    <x v="33"/>
    <m/>
    <x v="1"/>
  </r>
  <r>
    <x v="0"/>
    <m/>
    <x v="33"/>
    <m/>
    <x v="1"/>
  </r>
  <r>
    <x v="0"/>
    <s v="Uric acid"/>
    <x v="33"/>
    <m/>
    <x v="1"/>
  </r>
  <r>
    <x v="0"/>
    <s v="Flags"/>
    <x v="34"/>
    <s v="Conc."/>
    <x v="2"/>
  </r>
  <r>
    <x v="0"/>
    <m/>
    <x v="0"/>
    <m/>
    <x v="0"/>
  </r>
  <r>
    <x v="0"/>
    <m/>
    <x v="1"/>
    <m/>
    <x v="0"/>
  </r>
  <r>
    <x v="0"/>
    <m/>
    <x v="2"/>
    <n v="0.05"/>
    <x v="0"/>
  </r>
  <r>
    <x v="0"/>
    <m/>
    <x v="3"/>
    <m/>
    <x v="0"/>
  </r>
  <r>
    <x v="0"/>
    <m/>
    <x v="4"/>
    <m/>
    <x v="0"/>
  </r>
  <r>
    <x v="0"/>
    <m/>
    <x v="5"/>
    <m/>
    <x v="0"/>
  </r>
  <r>
    <x v="0"/>
    <m/>
    <x v="6"/>
    <m/>
    <x v="0"/>
  </r>
  <r>
    <x v="0"/>
    <m/>
    <x v="7"/>
    <n v="10"/>
    <x v="0"/>
  </r>
  <r>
    <x v="0"/>
    <m/>
    <x v="0"/>
    <m/>
    <x v="0"/>
  </r>
  <r>
    <x v="0"/>
    <m/>
    <x v="8"/>
    <m/>
    <x v="0"/>
  </r>
  <r>
    <x v="0"/>
    <m/>
    <x v="9"/>
    <m/>
    <x v="0"/>
  </r>
  <r>
    <x v="0"/>
    <m/>
    <x v="10"/>
    <m/>
    <x v="0"/>
  </r>
  <r>
    <x v="0"/>
    <m/>
    <x v="11"/>
    <n v="129.5187"/>
    <x v="0"/>
  </r>
  <r>
    <x v="0"/>
    <m/>
    <x v="12"/>
    <n v="763.8415"/>
    <x v="0"/>
  </r>
  <r>
    <x v="0"/>
    <m/>
    <x v="13"/>
    <n v="3177.8418999999999"/>
    <x v="0"/>
  </r>
  <r>
    <x v="0"/>
    <m/>
    <x v="14"/>
    <n v="8576.4354000000003"/>
    <x v="0"/>
  </r>
  <r>
    <x v="0"/>
    <m/>
    <x v="0"/>
    <m/>
    <x v="0"/>
  </r>
  <r>
    <x v="45"/>
    <m/>
    <x v="15"/>
    <m/>
    <x v="0"/>
  </r>
  <r>
    <x v="45"/>
    <m/>
    <x v="16"/>
    <m/>
    <x v="0"/>
  </r>
  <r>
    <x v="45"/>
    <m/>
    <x v="17"/>
    <m/>
    <x v="0"/>
  </r>
  <r>
    <x v="45"/>
    <m/>
    <x v="18"/>
    <m/>
    <x v="0"/>
  </r>
  <r>
    <x v="45"/>
    <m/>
    <x v="19"/>
    <m/>
    <x v="0"/>
  </r>
  <r>
    <x v="45"/>
    <m/>
    <x v="20"/>
    <m/>
    <x v="0"/>
  </r>
  <r>
    <x v="45"/>
    <m/>
    <x v="21"/>
    <m/>
    <x v="0"/>
  </r>
  <r>
    <x v="45"/>
    <m/>
    <x v="22"/>
    <m/>
    <x v="0"/>
  </r>
  <r>
    <x v="45"/>
    <m/>
    <x v="23"/>
    <m/>
    <x v="0"/>
  </r>
  <r>
    <x v="45"/>
    <m/>
    <x v="24"/>
    <m/>
    <x v="0"/>
  </r>
  <r>
    <x v="45"/>
    <m/>
    <x v="25"/>
    <m/>
    <x v="0"/>
  </r>
  <r>
    <x v="45"/>
    <m/>
    <x v="26"/>
    <m/>
    <x v="0"/>
  </r>
  <r>
    <x v="45"/>
    <m/>
    <x v="27"/>
    <m/>
    <x v="0"/>
  </r>
  <r>
    <x v="45"/>
    <m/>
    <x v="28"/>
    <m/>
    <x v="0"/>
  </r>
  <r>
    <x v="45"/>
    <m/>
    <x v="29"/>
    <m/>
    <x v="0"/>
  </r>
  <r>
    <x v="45"/>
    <m/>
    <x v="30"/>
    <m/>
    <x v="0"/>
  </r>
  <r>
    <x v="45"/>
    <m/>
    <x v="31"/>
    <m/>
    <x v="0"/>
  </r>
  <r>
    <x v="45"/>
    <m/>
    <x v="32"/>
    <m/>
    <x v="0"/>
  </r>
  <r>
    <x v="0"/>
    <m/>
    <x v="33"/>
    <m/>
    <x v="1"/>
  </r>
  <r>
    <x v="0"/>
    <m/>
    <x v="33"/>
    <m/>
    <x v="1"/>
  </r>
  <r>
    <x v="0"/>
    <s v="Homogentisic acid"/>
    <x v="33"/>
    <m/>
    <x v="1"/>
  </r>
  <r>
    <x v="0"/>
    <s v="Flags"/>
    <x v="34"/>
    <s v="Conc."/>
    <x v="2"/>
  </r>
  <r>
    <x v="0"/>
    <m/>
    <x v="0"/>
    <m/>
    <x v="0"/>
  </r>
  <r>
    <x v="0"/>
    <m/>
    <x v="1"/>
    <n v="0.01"/>
    <x v="0"/>
  </r>
  <r>
    <x v="0"/>
    <m/>
    <x v="2"/>
    <m/>
    <x v="0"/>
  </r>
  <r>
    <x v="0"/>
    <m/>
    <x v="3"/>
    <m/>
    <x v="0"/>
  </r>
  <r>
    <x v="0"/>
    <m/>
    <x v="4"/>
    <m/>
    <x v="0"/>
  </r>
  <r>
    <x v="0"/>
    <m/>
    <x v="5"/>
    <m/>
    <x v="0"/>
  </r>
  <r>
    <x v="0"/>
    <m/>
    <x v="6"/>
    <n v="5"/>
    <x v="0"/>
  </r>
  <r>
    <x v="0"/>
    <m/>
    <x v="7"/>
    <m/>
    <x v="0"/>
  </r>
  <r>
    <x v="0"/>
    <m/>
    <x v="0"/>
    <m/>
    <x v="0"/>
  </r>
  <r>
    <x v="0"/>
    <m/>
    <x v="8"/>
    <m/>
    <x v="0"/>
  </r>
  <r>
    <x v="0"/>
    <m/>
    <x v="9"/>
    <m/>
    <x v="0"/>
  </r>
  <r>
    <x v="0"/>
    <m/>
    <x v="10"/>
    <n v="-110.9567"/>
    <x v="0"/>
  </r>
  <r>
    <x v="0"/>
    <m/>
    <x v="11"/>
    <n v="-306.28469999999999"/>
    <x v="0"/>
  </r>
  <r>
    <x v="0"/>
    <m/>
    <x v="12"/>
    <n v="-1741.7367999999999"/>
    <x v="0"/>
  </r>
  <r>
    <x v="0"/>
    <m/>
    <x v="13"/>
    <n v="-9894.7628999999997"/>
    <x v="0"/>
  </r>
  <r>
    <x v="0"/>
    <m/>
    <x v="14"/>
    <n v="-20431.701000000001"/>
    <x v="0"/>
  </r>
  <r>
    <x v="0"/>
    <m/>
    <x v="0"/>
    <m/>
    <x v="0"/>
  </r>
  <r>
    <x v="46"/>
    <m/>
    <x v="15"/>
    <m/>
    <x v="0"/>
  </r>
  <r>
    <x v="46"/>
    <m/>
    <x v="16"/>
    <m/>
    <x v="0"/>
  </r>
  <r>
    <x v="46"/>
    <m/>
    <x v="17"/>
    <m/>
    <x v="0"/>
  </r>
  <r>
    <x v="46"/>
    <m/>
    <x v="18"/>
    <m/>
    <x v="0"/>
  </r>
  <r>
    <x v="46"/>
    <m/>
    <x v="19"/>
    <m/>
    <x v="0"/>
  </r>
  <r>
    <x v="46"/>
    <m/>
    <x v="20"/>
    <m/>
    <x v="0"/>
  </r>
  <r>
    <x v="46"/>
    <m/>
    <x v="21"/>
    <m/>
    <x v="0"/>
  </r>
  <r>
    <x v="46"/>
    <m/>
    <x v="22"/>
    <m/>
    <x v="0"/>
  </r>
  <r>
    <x v="46"/>
    <m/>
    <x v="23"/>
    <m/>
    <x v="0"/>
  </r>
  <r>
    <x v="46"/>
    <m/>
    <x v="24"/>
    <m/>
    <x v="0"/>
  </r>
  <r>
    <x v="46"/>
    <m/>
    <x v="25"/>
    <n v="-1.2222"/>
    <x v="0"/>
  </r>
  <r>
    <x v="46"/>
    <m/>
    <x v="26"/>
    <m/>
    <x v="0"/>
  </r>
  <r>
    <x v="46"/>
    <m/>
    <x v="27"/>
    <m/>
    <x v="0"/>
  </r>
  <r>
    <x v="46"/>
    <m/>
    <x v="28"/>
    <m/>
    <x v="0"/>
  </r>
  <r>
    <x v="46"/>
    <m/>
    <x v="29"/>
    <m/>
    <x v="0"/>
  </r>
  <r>
    <x v="46"/>
    <m/>
    <x v="30"/>
    <m/>
    <x v="0"/>
  </r>
  <r>
    <x v="46"/>
    <m/>
    <x v="31"/>
    <n v="19.311299999999999"/>
    <x v="0"/>
  </r>
  <r>
    <x v="46"/>
    <m/>
    <x v="32"/>
    <m/>
    <x v="0"/>
  </r>
  <r>
    <x v="0"/>
    <m/>
    <x v="33"/>
    <m/>
    <x v="1"/>
  </r>
  <r>
    <x v="0"/>
    <m/>
    <x v="33"/>
    <m/>
    <x v="1"/>
  </r>
  <r>
    <x v="0"/>
    <s v="4-Hydroxypheylpyrvic acid"/>
    <x v="33"/>
    <m/>
    <x v="1"/>
  </r>
  <r>
    <x v="0"/>
    <s v="Flags"/>
    <x v="34"/>
    <s v="Conc."/>
    <x v="2"/>
  </r>
  <r>
    <x v="0"/>
    <m/>
    <x v="0"/>
    <m/>
    <x v="0"/>
  </r>
  <r>
    <x v="0"/>
    <m/>
    <x v="1"/>
    <m/>
    <x v="0"/>
  </r>
  <r>
    <x v="0"/>
    <m/>
    <x v="2"/>
    <m/>
    <x v="0"/>
  </r>
  <r>
    <x v="0"/>
    <m/>
    <x v="3"/>
    <m/>
    <x v="0"/>
  </r>
  <r>
    <x v="0"/>
    <m/>
    <x v="4"/>
    <m/>
    <x v="0"/>
  </r>
  <r>
    <x v="0"/>
    <m/>
    <x v="5"/>
    <m/>
    <x v="0"/>
  </r>
  <r>
    <x v="0"/>
    <m/>
    <x v="6"/>
    <m/>
    <x v="0"/>
  </r>
  <r>
    <x v="0"/>
    <m/>
    <x v="7"/>
    <m/>
    <x v="0"/>
  </r>
  <r>
    <x v="0"/>
    <m/>
    <x v="0"/>
    <m/>
    <x v="0"/>
  </r>
  <r>
    <x v="0"/>
    <m/>
    <x v="8"/>
    <m/>
    <x v="0"/>
  </r>
  <r>
    <x v="0"/>
    <m/>
    <x v="9"/>
    <m/>
    <x v="0"/>
  </r>
  <r>
    <x v="0"/>
    <m/>
    <x v="10"/>
    <m/>
    <x v="0"/>
  </r>
  <r>
    <x v="0"/>
    <m/>
    <x v="11"/>
    <m/>
    <x v="0"/>
  </r>
  <r>
    <x v="0"/>
    <m/>
    <x v="12"/>
    <m/>
    <x v="0"/>
  </r>
  <r>
    <x v="0"/>
    <m/>
    <x v="13"/>
    <m/>
    <x v="0"/>
  </r>
  <r>
    <x v="0"/>
    <m/>
    <x v="14"/>
    <m/>
    <x v="0"/>
  </r>
  <r>
    <x v="0"/>
    <m/>
    <x v="0"/>
    <m/>
    <x v="0"/>
  </r>
  <r>
    <x v="47"/>
    <m/>
    <x v="15"/>
    <m/>
    <x v="0"/>
  </r>
  <r>
    <x v="47"/>
    <m/>
    <x v="16"/>
    <m/>
    <x v="0"/>
  </r>
  <r>
    <x v="47"/>
    <m/>
    <x v="17"/>
    <m/>
    <x v="0"/>
  </r>
  <r>
    <x v="47"/>
    <m/>
    <x v="18"/>
    <m/>
    <x v="0"/>
  </r>
  <r>
    <x v="47"/>
    <m/>
    <x v="19"/>
    <m/>
    <x v="0"/>
  </r>
  <r>
    <x v="47"/>
    <m/>
    <x v="20"/>
    <m/>
    <x v="0"/>
  </r>
  <r>
    <x v="47"/>
    <m/>
    <x v="21"/>
    <m/>
    <x v="0"/>
  </r>
  <r>
    <x v="47"/>
    <m/>
    <x v="22"/>
    <m/>
    <x v="0"/>
  </r>
  <r>
    <x v="47"/>
    <m/>
    <x v="23"/>
    <m/>
    <x v="0"/>
  </r>
  <r>
    <x v="47"/>
    <m/>
    <x v="24"/>
    <m/>
    <x v="0"/>
  </r>
  <r>
    <x v="47"/>
    <m/>
    <x v="25"/>
    <m/>
    <x v="0"/>
  </r>
  <r>
    <x v="47"/>
    <m/>
    <x v="26"/>
    <m/>
    <x v="0"/>
  </r>
  <r>
    <x v="47"/>
    <m/>
    <x v="27"/>
    <m/>
    <x v="0"/>
  </r>
  <r>
    <x v="47"/>
    <m/>
    <x v="28"/>
    <m/>
    <x v="0"/>
  </r>
  <r>
    <x v="47"/>
    <m/>
    <x v="29"/>
    <m/>
    <x v="0"/>
  </r>
  <r>
    <x v="47"/>
    <m/>
    <x v="30"/>
    <m/>
    <x v="0"/>
  </r>
  <r>
    <x v="47"/>
    <m/>
    <x v="31"/>
    <m/>
    <x v="0"/>
  </r>
  <r>
    <x v="47"/>
    <m/>
    <x v="32"/>
    <m/>
    <x v="0"/>
  </r>
  <r>
    <x v="0"/>
    <m/>
    <x v="33"/>
    <m/>
    <x v="1"/>
  </r>
  <r>
    <x v="0"/>
    <m/>
    <x v="33"/>
    <m/>
    <x v="1"/>
  </r>
  <r>
    <x v="0"/>
    <s v="2-Morpholinoethanesulfonic acid"/>
    <x v="33"/>
    <m/>
    <x v="1"/>
  </r>
  <r>
    <x v="0"/>
    <s v="Flags"/>
    <x v="34"/>
    <s v="Conc."/>
    <x v="2"/>
  </r>
  <r>
    <x v="0"/>
    <m/>
    <x v="0"/>
    <m/>
    <x v="0"/>
  </r>
  <r>
    <x v="0"/>
    <m/>
    <x v="1"/>
    <m/>
    <x v="0"/>
  </r>
  <r>
    <x v="0"/>
    <m/>
    <x v="2"/>
    <m/>
    <x v="0"/>
  </r>
  <r>
    <x v="0"/>
    <m/>
    <x v="3"/>
    <m/>
    <x v="0"/>
  </r>
  <r>
    <x v="0"/>
    <m/>
    <x v="4"/>
    <m/>
    <x v="0"/>
  </r>
  <r>
    <x v="0"/>
    <m/>
    <x v="5"/>
    <m/>
    <x v="0"/>
  </r>
  <r>
    <x v="0"/>
    <m/>
    <x v="6"/>
    <m/>
    <x v="0"/>
  </r>
  <r>
    <x v="0"/>
    <m/>
    <x v="7"/>
    <m/>
    <x v="0"/>
  </r>
  <r>
    <x v="0"/>
    <m/>
    <x v="0"/>
    <m/>
    <x v="0"/>
  </r>
  <r>
    <x v="0"/>
    <m/>
    <x v="8"/>
    <m/>
    <x v="0"/>
  </r>
  <r>
    <x v="0"/>
    <m/>
    <x v="9"/>
    <m/>
    <x v="0"/>
  </r>
  <r>
    <x v="0"/>
    <m/>
    <x v="10"/>
    <m/>
    <x v="0"/>
  </r>
  <r>
    <x v="0"/>
    <m/>
    <x v="11"/>
    <m/>
    <x v="0"/>
  </r>
  <r>
    <x v="0"/>
    <m/>
    <x v="12"/>
    <m/>
    <x v="0"/>
  </r>
  <r>
    <x v="0"/>
    <m/>
    <x v="13"/>
    <m/>
    <x v="0"/>
  </r>
  <r>
    <x v="0"/>
    <m/>
    <x v="14"/>
    <m/>
    <x v="0"/>
  </r>
  <r>
    <x v="0"/>
    <m/>
    <x v="0"/>
    <m/>
    <x v="0"/>
  </r>
  <r>
    <x v="48"/>
    <m/>
    <x v="15"/>
    <m/>
    <x v="0"/>
  </r>
  <r>
    <x v="48"/>
    <m/>
    <x v="16"/>
    <m/>
    <x v="0"/>
  </r>
  <r>
    <x v="48"/>
    <m/>
    <x v="17"/>
    <m/>
    <x v="0"/>
  </r>
  <r>
    <x v="48"/>
    <m/>
    <x v="18"/>
    <m/>
    <x v="0"/>
  </r>
  <r>
    <x v="48"/>
    <m/>
    <x v="19"/>
    <m/>
    <x v="0"/>
  </r>
  <r>
    <x v="48"/>
    <m/>
    <x v="20"/>
    <m/>
    <x v="0"/>
  </r>
  <r>
    <x v="48"/>
    <m/>
    <x v="21"/>
    <m/>
    <x v="0"/>
  </r>
  <r>
    <x v="48"/>
    <m/>
    <x v="22"/>
    <m/>
    <x v="0"/>
  </r>
  <r>
    <x v="48"/>
    <m/>
    <x v="23"/>
    <m/>
    <x v="0"/>
  </r>
  <r>
    <x v="48"/>
    <m/>
    <x v="24"/>
    <m/>
    <x v="0"/>
  </r>
  <r>
    <x v="48"/>
    <m/>
    <x v="25"/>
    <m/>
    <x v="0"/>
  </r>
  <r>
    <x v="48"/>
    <m/>
    <x v="26"/>
    <m/>
    <x v="0"/>
  </r>
  <r>
    <x v="48"/>
    <m/>
    <x v="27"/>
    <m/>
    <x v="0"/>
  </r>
  <r>
    <x v="48"/>
    <m/>
    <x v="28"/>
    <m/>
    <x v="0"/>
  </r>
  <r>
    <x v="48"/>
    <m/>
    <x v="29"/>
    <m/>
    <x v="0"/>
  </r>
  <r>
    <x v="48"/>
    <m/>
    <x v="30"/>
    <m/>
    <x v="0"/>
  </r>
  <r>
    <x v="48"/>
    <m/>
    <x v="31"/>
    <m/>
    <x v="0"/>
  </r>
  <r>
    <x v="48"/>
    <m/>
    <x v="32"/>
    <m/>
    <x v="0"/>
  </r>
  <r>
    <x v="0"/>
    <m/>
    <x v="33"/>
    <m/>
    <x v="1"/>
  </r>
  <r>
    <x v="0"/>
    <m/>
    <x v="33"/>
    <m/>
    <x v="1"/>
  </r>
  <r>
    <x v="0"/>
    <s v="Uracil"/>
    <x v="33"/>
    <m/>
    <x v="1"/>
  </r>
  <r>
    <x v="0"/>
    <s v="Flags"/>
    <x v="34"/>
    <s v="Conc."/>
    <x v="2"/>
  </r>
  <r>
    <x v="0"/>
    <m/>
    <x v="0"/>
    <m/>
    <x v="0"/>
  </r>
  <r>
    <x v="0"/>
    <m/>
    <x v="1"/>
    <m/>
    <x v="0"/>
  </r>
  <r>
    <x v="0"/>
    <m/>
    <x v="2"/>
    <m/>
    <x v="0"/>
  </r>
  <r>
    <x v="0"/>
    <m/>
    <x v="3"/>
    <m/>
    <x v="0"/>
  </r>
  <r>
    <x v="0"/>
    <m/>
    <x v="4"/>
    <n v="1.3144"/>
    <x v="0"/>
  </r>
  <r>
    <x v="0"/>
    <m/>
    <x v="5"/>
    <n v="1.3144"/>
    <x v="0"/>
  </r>
  <r>
    <x v="0"/>
    <m/>
    <x v="6"/>
    <n v="2.8868"/>
    <x v="0"/>
  </r>
  <r>
    <x v="0"/>
    <m/>
    <x v="7"/>
    <n v="10.984400000000001"/>
    <x v="0"/>
  </r>
  <r>
    <x v="0"/>
    <m/>
    <x v="0"/>
    <m/>
    <x v="0"/>
  </r>
  <r>
    <x v="0"/>
    <m/>
    <x v="8"/>
    <m/>
    <x v="0"/>
  </r>
  <r>
    <x v="0"/>
    <m/>
    <x v="9"/>
    <m/>
    <x v="0"/>
  </r>
  <r>
    <x v="0"/>
    <m/>
    <x v="10"/>
    <m/>
    <x v="0"/>
  </r>
  <r>
    <x v="0"/>
    <m/>
    <x v="11"/>
    <m/>
    <x v="0"/>
  </r>
  <r>
    <x v="0"/>
    <m/>
    <x v="12"/>
    <m/>
    <x v="0"/>
  </r>
  <r>
    <x v="0"/>
    <m/>
    <x v="13"/>
    <n v="2.4361000000000002"/>
    <x v="0"/>
  </r>
  <r>
    <x v="0"/>
    <m/>
    <x v="14"/>
    <n v="4.2363999999999997"/>
    <x v="0"/>
  </r>
  <r>
    <x v="0"/>
    <m/>
    <x v="0"/>
    <m/>
    <x v="0"/>
  </r>
  <r>
    <x v="49"/>
    <m/>
    <x v="15"/>
    <m/>
    <x v="0"/>
  </r>
  <r>
    <x v="49"/>
    <m/>
    <x v="16"/>
    <m/>
    <x v="0"/>
  </r>
  <r>
    <x v="49"/>
    <m/>
    <x v="17"/>
    <m/>
    <x v="0"/>
  </r>
  <r>
    <x v="49"/>
    <m/>
    <x v="18"/>
    <n v="1.3144"/>
    <x v="0"/>
  </r>
  <r>
    <x v="49"/>
    <m/>
    <x v="19"/>
    <m/>
    <x v="0"/>
  </r>
  <r>
    <x v="49"/>
    <m/>
    <x v="20"/>
    <m/>
    <x v="0"/>
  </r>
  <r>
    <x v="49"/>
    <m/>
    <x v="21"/>
    <m/>
    <x v="0"/>
  </r>
  <r>
    <x v="49"/>
    <m/>
    <x v="22"/>
    <m/>
    <x v="0"/>
  </r>
  <r>
    <x v="49"/>
    <m/>
    <x v="23"/>
    <m/>
    <x v="0"/>
  </r>
  <r>
    <x v="49"/>
    <m/>
    <x v="24"/>
    <m/>
    <x v="0"/>
  </r>
  <r>
    <x v="49"/>
    <m/>
    <x v="25"/>
    <m/>
    <x v="0"/>
  </r>
  <r>
    <x v="49"/>
    <m/>
    <x v="26"/>
    <m/>
    <x v="0"/>
  </r>
  <r>
    <x v="49"/>
    <m/>
    <x v="27"/>
    <m/>
    <x v="0"/>
  </r>
  <r>
    <x v="49"/>
    <m/>
    <x v="28"/>
    <m/>
    <x v="0"/>
  </r>
  <r>
    <x v="49"/>
    <m/>
    <x v="29"/>
    <m/>
    <x v="0"/>
  </r>
  <r>
    <x v="49"/>
    <m/>
    <x v="30"/>
    <m/>
    <x v="0"/>
  </r>
  <r>
    <x v="49"/>
    <m/>
    <x v="31"/>
    <m/>
    <x v="0"/>
  </r>
  <r>
    <x v="49"/>
    <m/>
    <x v="32"/>
    <m/>
    <x v="0"/>
  </r>
  <r>
    <x v="0"/>
    <m/>
    <x v="33"/>
    <m/>
    <x v="1"/>
  </r>
  <r>
    <x v="0"/>
    <m/>
    <x v="33"/>
    <m/>
    <x v="1"/>
  </r>
  <r>
    <x v="0"/>
    <s v="Indoxiyl sulfate"/>
    <x v="33"/>
    <m/>
    <x v="1"/>
  </r>
  <r>
    <x v="0"/>
    <s v="Flags"/>
    <x v="34"/>
    <s v="Conc."/>
    <x v="2"/>
  </r>
  <r>
    <x v="0"/>
    <m/>
    <x v="0"/>
    <m/>
    <x v="0"/>
  </r>
  <r>
    <x v="0"/>
    <m/>
    <x v="1"/>
    <m/>
    <x v="0"/>
  </r>
  <r>
    <x v="0"/>
    <m/>
    <x v="2"/>
    <n v="0.36059999999999998"/>
    <x v="0"/>
  </r>
  <r>
    <x v="0"/>
    <m/>
    <x v="3"/>
    <n v="0.40660000000000002"/>
    <x v="0"/>
  </r>
  <r>
    <x v="0"/>
    <m/>
    <x v="4"/>
    <n v="0.56469999999999998"/>
    <x v="0"/>
  </r>
  <r>
    <x v="0"/>
    <m/>
    <x v="5"/>
    <n v="0.83550000000000002"/>
    <x v="0"/>
  </r>
  <r>
    <x v="0"/>
    <m/>
    <x v="6"/>
    <n v="3.9483000000000001"/>
    <x v="0"/>
  </r>
  <r>
    <x v="0"/>
    <m/>
    <x v="7"/>
    <n v="10.5344"/>
    <x v="0"/>
  </r>
  <r>
    <x v="0"/>
    <m/>
    <x v="0"/>
    <m/>
    <x v="0"/>
  </r>
  <r>
    <x v="0"/>
    <m/>
    <x v="8"/>
    <m/>
    <x v="0"/>
  </r>
  <r>
    <x v="0"/>
    <m/>
    <x v="9"/>
    <m/>
    <x v="0"/>
  </r>
  <r>
    <x v="0"/>
    <m/>
    <x v="10"/>
    <m/>
    <x v="0"/>
  </r>
  <r>
    <x v="0"/>
    <m/>
    <x v="11"/>
    <m/>
    <x v="0"/>
  </r>
  <r>
    <x v="0"/>
    <m/>
    <x v="12"/>
    <m/>
    <x v="0"/>
  </r>
  <r>
    <x v="0"/>
    <m/>
    <x v="13"/>
    <m/>
    <x v="0"/>
  </r>
  <r>
    <x v="0"/>
    <m/>
    <x v="14"/>
    <m/>
    <x v="0"/>
  </r>
  <r>
    <x v="0"/>
    <m/>
    <x v="0"/>
    <m/>
    <x v="0"/>
  </r>
  <r>
    <x v="50"/>
    <m/>
    <x v="15"/>
    <m/>
    <x v="0"/>
  </r>
  <r>
    <x v="50"/>
    <m/>
    <x v="16"/>
    <m/>
    <x v="0"/>
  </r>
  <r>
    <x v="50"/>
    <m/>
    <x v="17"/>
    <m/>
    <x v="0"/>
  </r>
  <r>
    <x v="50"/>
    <m/>
    <x v="18"/>
    <m/>
    <x v="0"/>
  </r>
  <r>
    <x v="50"/>
    <m/>
    <x v="19"/>
    <m/>
    <x v="0"/>
  </r>
  <r>
    <x v="50"/>
    <m/>
    <x v="20"/>
    <m/>
    <x v="0"/>
  </r>
  <r>
    <x v="50"/>
    <m/>
    <x v="21"/>
    <m/>
    <x v="0"/>
  </r>
  <r>
    <x v="50"/>
    <m/>
    <x v="22"/>
    <m/>
    <x v="0"/>
  </r>
  <r>
    <x v="50"/>
    <m/>
    <x v="23"/>
    <m/>
    <x v="0"/>
  </r>
  <r>
    <x v="50"/>
    <m/>
    <x v="24"/>
    <m/>
    <x v="0"/>
  </r>
  <r>
    <x v="50"/>
    <m/>
    <x v="25"/>
    <m/>
    <x v="0"/>
  </r>
  <r>
    <x v="50"/>
    <m/>
    <x v="26"/>
    <m/>
    <x v="0"/>
  </r>
  <r>
    <x v="50"/>
    <m/>
    <x v="27"/>
    <m/>
    <x v="0"/>
  </r>
  <r>
    <x v="50"/>
    <m/>
    <x v="28"/>
    <m/>
    <x v="0"/>
  </r>
  <r>
    <x v="50"/>
    <m/>
    <x v="29"/>
    <m/>
    <x v="0"/>
  </r>
  <r>
    <x v="50"/>
    <m/>
    <x v="30"/>
    <m/>
    <x v="0"/>
  </r>
  <r>
    <x v="50"/>
    <m/>
    <x v="31"/>
    <m/>
    <x v="0"/>
  </r>
  <r>
    <x v="50"/>
    <m/>
    <x v="32"/>
    <m/>
    <x v="0"/>
  </r>
  <r>
    <x v="0"/>
    <m/>
    <x v="33"/>
    <m/>
    <x v="1"/>
  </r>
  <r>
    <x v="0"/>
    <m/>
    <x v="33"/>
    <m/>
    <x v="1"/>
  </r>
  <r>
    <x v="0"/>
    <s v="Inosine"/>
    <x v="33"/>
    <m/>
    <x v="1"/>
  </r>
  <r>
    <x v="0"/>
    <s v="Flags"/>
    <x v="34"/>
    <s v="Conc."/>
    <x v="2"/>
  </r>
  <r>
    <x v="0"/>
    <m/>
    <x v="0"/>
    <m/>
    <x v="0"/>
  </r>
  <r>
    <x v="0"/>
    <m/>
    <x v="1"/>
    <n v="8.9499999999999996E-2"/>
    <x v="0"/>
  </r>
  <r>
    <x v="0"/>
    <m/>
    <x v="2"/>
    <n v="0.12790000000000001"/>
    <x v="0"/>
  </r>
  <r>
    <x v="0"/>
    <m/>
    <x v="3"/>
    <n v="0.17749999999999999"/>
    <x v="0"/>
  </r>
  <r>
    <x v="0"/>
    <m/>
    <x v="4"/>
    <n v="0.5242"/>
    <x v="0"/>
  </r>
  <r>
    <x v="0"/>
    <m/>
    <x v="5"/>
    <n v="0.873"/>
    <x v="0"/>
  </r>
  <r>
    <x v="0"/>
    <m/>
    <x v="6"/>
    <n v="4.7153"/>
    <x v="0"/>
  </r>
  <r>
    <x v="0"/>
    <m/>
    <x v="7"/>
    <n v="10.1526"/>
    <x v="0"/>
  </r>
  <r>
    <x v="0"/>
    <m/>
    <x v="0"/>
    <m/>
    <x v="0"/>
  </r>
  <r>
    <x v="0"/>
    <m/>
    <x v="8"/>
    <m/>
    <x v="0"/>
  </r>
  <r>
    <x v="0"/>
    <m/>
    <x v="9"/>
    <n v="9.4899999999999998E-2"/>
    <x v="0"/>
  </r>
  <r>
    <x v="0"/>
    <m/>
    <x v="10"/>
    <n v="9.1200000000000003E-2"/>
    <x v="0"/>
  </r>
  <r>
    <x v="0"/>
    <m/>
    <x v="11"/>
    <n v="0.10639999999999999"/>
    <x v="0"/>
  </r>
  <r>
    <x v="0"/>
    <m/>
    <x v="12"/>
    <n v="9.8500000000000004E-2"/>
    <x v="0"/>
  </r>
  <r>
    <x v="0"/>
    <m/>
    <x v="13"/>
    <n v="0.1036"/>
    <x v="0"/>
  </r>
  <r>
    <x v="0"/>
    <m/>
    <x v="14"/>
    <m/>
    <x v="0"/>
  </r>
  <r>
    <x v="0"/>
    <m/>
    <x v="0"/>
    <m/>
    <x v="0"/>
  </r>
  <r>
    <x v="51"/>
    <m/>
    <x v="15"/>
    <n v="0.15859999999999999"/>
    <x v="0"/>
  </r>
  <r>
    <x v="51"/>
    <m/>
    <x v="16"/>
    <n v="0.35420000000000001"/>
    <x v="0"/>
  </r>
  <r>
    <x v="51"/>
    <m/>
    <x v="17"/>
    <n v="0.29770000000000002"/>
    <x v="0"/>
  </r>
  <r>
    <x v="51"/>
    <m/>
    <x v="18"/>
    <n v="0.32650000000000001"/>
    <x v="0"/>
  </r>
  <r>
    <x v="51"/>
    <m/>
    <x v="19"/>
    <n v="0.56430000000000002"/>
    <x v="0"/>
  </r>
  <r>
    <x v="51"/>
    <m/>
    <x v="20"/>
    <n v="0.36559999999999998"/>
    <x v="0"/>
  </r>
  <r>
    <x v="51"/>
    <m/>
    <x v="21"/>
    <n v="0.36620000000000003"/>
    <x v="0"/>
  </r>
  <r>
    <x v="51"/>
    <m/>
    <x v="22"/>
    <n v="0.54820000000000002"/>
    <x v="0"/>
  </r>
  <r>
    <x v="51"/>
    <m/>
    <x v="23"/>
    <n v="0.60699999999999998"/>
    <x v="0"/>
  </r>
  <r>
    <x v="51"/>
    <m/>
    <x v="24"/>
    <n v="0.62119999999999997"/>
    <x v="0"/>
  </r>
  <r>
    <x v="51"/>
    <m/>
    <x v="25"/>
    <n v="0.62350000000000005"/>
    <x v="0"/>
  </r>
  <r>
    <x v="51"/>
    <m/>
    <x v="26"/>
    <n v="0.81530000000000002"/>
    <x v="0"/>
  </r>
  <r>
    <x v="51"/>
    <m/>
    <x v="27"/>
    <n v="0.1696"/>
    <x v="0"/>
  </r>
  <r>
    <x v="51"/>
    <m/>
    <x v="28"/>
    <n v="0.20250000000000001"/>
    <x v="0"/>
  </r>
  <r>
    <x v="51"/>
    <m/>
    <x v="29"/>
    <n v="0.17960000000000001"/>
    <x v="0"/>
  </r>
  <r>
    <x v="51"/>
    <m/>
    <x v="30"/>
    <n v="0.28439999999999999"/>
    <x v="0"/>
  </r>
  <r>
    <x v="51"/>
    <m/>
    <x v="31"/>
    <n v="0.37559999999999999"/>
    <x v="0"/>
  </r>
  <r>
    <x v="51"/>
    <m/>
    <x v="32"/>
    <n v="0.3402"/>
    <x v="0"/>
  </r>
  <r>
    <x v="0"/>
    <m/>
    <x v="33"/>
    <m/>
    <x v="1"/>
  </r>
  <r>
    <x v="0"/>
    <m/>
    <x v="33"/>
    <m/>
    <x v="1"/>
  </r>
  <r>
    <x v="0"/>
    <s v="Fumaric acid"/>
    <x v="33"/>
    <m/>
    <x v="1"/>
  </r>
  <r>
    <x v="0"/>
    <s v="Flags"/>
    <x v="34"/>
    <s v="Conc."/>
    <x v="2"/>
  </r>
  <r>
    <x v="0"/>
    <m/>
    <x v="0"/>
    <m/>
    <x v="0"/>
  </r>
  <r>
    <x v="0"/>
    <m/>
    <x v="1"/>
    <m/>
    <x v="0"/>
  </r>
  <r>
    <x v="0"/>
    <m/>
    <x v="2"/>
    <m/>
    <x v="0"/>
  </r>
  <r>
    <x v="0"/>
    <m/>
    <x v="3"/>
    <m/>
    <x v="0"/>
  </r>
  <r>
    <x v="0"/>
    <m/>
    <x v="4"/>
    <m/>
    <x v="0"/>
  </r>
  <r>
    <x v="0"/>
    <m/>
    <x v="5"/>
    <n v="1.6155999999999999"/>
    <x v="0"/>
  </r>
  <r>
    <x v="0"/>
    <m/>
    <x v="6"/>
    <n v="3.8919000000000001"/>
    <x v="0"/>
  </r>
  <r>
    <x v="0"/>
    <m/>
    <x v="7"/>
    <n v="10.4925"/>
    <x v="0"/>
  </r>
  <r>
    <x v="0"/>
    <m/>
    <x v="0"/>
    <m/>
    <x v="0"/>
  </r>
  <r>
    <x v="0"/>
    <m/>
    <x v="8"/>
    <m/>
    <x v="0"/>
  </r>
  <r>
    <x v="0"/>
    <m/>
    <x v="9"/>
    <m/>
    <x v="0"/>
  </r>
  <r>
    <x v="0"/>
    <m/>
    <x v="10"/>
    <n v="1.3745000000000001"/>
    <x v="0"/>
  </r>
  <r>
    <x v="0"/>
    <m/>
    <x v="11"/>
    <m/>
    <x v="0"/>
  </r>
  <r>
    <x v="0"/>
    <m/>
    <x v="12"/>
    <m/>
    <x v="0"/>
  </r>
  <r>
    <x v="0"/>
    <m/>
    <x v="13"/>
    <m/>
    <x v="0"/>
  </r>
  <r>
    <x v="0"/>
    <m/>
    <x v="14"/>
    <n v="1.5287999999999999"/>
    <x v="0"/>
  </r>
  <r>
    <x v="0"/>
    <m/>
    <x v="0"/>
    <m/>
    <x v="0"/>
  </r>
  <r>
    <x v="52"/>
    <m/>
    <x v="15"/>
    <n v="1.8938999999999999"/>
    <x v="0"/>
  </r>
  <r>
    <x v="52"/>
    <m/>
    <x v="16"/>
    <n v="2.0455999999999999"/>
    <x v="0"/>
  </r>
  <r>
    <x v="52"/>
    <m/>
    <x v="17"/>
    <n v="2.4655999999999998"/>
    <x v="0"/>
  </r>
  <r>
    <x v="52"/>
    <m/>
    <x v="18"/>
    <n v="2.8927999999999998"/>
    <x v="0"/>
  </r>
  <r>
    <x v="52"/>
    <m/>
    <x v="19"/>
    <n v="3.6093000000000002"/>
    <x v="0"/>
  </r>
  <r>
    <x v="52"/>
    <m/>
    <x v="20"/>
    <n v="2.0392000000000001"/>
    <x v="0"/>
  </r>
  <r>
    <x v="52"/>
    <m/>
    <x v="21"/>
    <n v="2.4655999999999998"/>
    <x v="0"/>
  </r>
  <r>
    <x v="52"/>
    <m/>
    <x v="22"/>
    <n v="2.8193999999999999"/>
    <x v="0"/>
  </r>
  <r>
    <x v="52"/>
    <m/>
    <x v="23"/>
    <n v="2.7461000000000002"/>
    <x v="0"/>
  </r>
  <r>
    <x v="52"/>
    <m/>
    <x v="24"/>
    <n v="2.3254000000000001"/>
    <x v="0"/>
  </r>
  <r>
    <x v="52"/>
    <m/>
    <x v="25"/>
    <n v="2.0463"/>
    <x v="0"/>
  </r>
  <r>
    <x v="52"/>
    <m/>
    <x v="26"/>
    <n v="2.1873"/>
    <x v="0"/>
  </r>
  <r>
    <x v="52"/>
    <m/>
    <x v="27"/>
    <m/>
    <x v="0"/>
  </r>
  <r>
    <x v="52"/>
    <m/>
    <x v="28"/>
    <m/>
    <x v="0"/>
  </r>
  <r>
    <x v="52"/>
    <m/>
    <x v="29"/>
    <n v="2.3271000000000002"/>
    <x v="0"/>
  </r>
  <r>
    <x v="52"/>
    <m/>
    <x v="30"/>
    <n v="2.3311000000000002"/>
    <x v="0"/>
  </r>
  <r>
    <x v="52"/>
    <m/>
    <x v="31"/>
    <m/>
    <x v="0"/>
  </r>
  <r>
    <x v="52"/>
    <m/>
    <x v="32"/>
    <m/>
    <x v="0"/>
  </r>
  <r>
    <x v="0"/>
    <m/>
    <x v="33"/>
    <m/>
    <x v="1"/>
  </r>
  <r>
    <x v="0"/>
    <m/>
    <x v="33"/>
    <m/>
    <x v="1"/>
  </r>
  <r>
    <x v="0"/>
    <s v="Guanosine"/>
    <x v="33"/>
    <m/>
    <x v="1"/>
  </r>
  <r>
    <x v="0"/>
    <s v="Flags"/>
    <x v="34"/>
    <s v="Conc."/>
    <x v="2"/>
  </r>
  <r>
    <x v="0"/>
    <m/>
    <x v="0"/>
    <m/>
    <x v="0"/>
  </r>
  <r>
    <x v="0"/>
    <m/>
    <x v="1"/>
    <n v="6.9199999999999998E-2"/>
    <x v="0"/>
  </r>
  <r>
    <x v="0"/>
    <m/>
    <x v="2"/>
    <n v="0.1"/>
    <x v="0"/>
  </r>
  <r>
    <x v="0"/>
    <m/>
    <x v="3"/>
    <n v="0.13400000000000001"/>
    <x v="0"/>
  </r>
  <r>
    <x v="0"/>
    <m/>
    <x v="4"/>
    <n v="0.53559999999999997"/>
    <x v="0"/>
  </r>
  <r>
    <x v="0"/>
    <m/>
    <x v="5"/>
    <n v="0.79559999999999997"/>
    <x v="0"/>
  </r>
  <r>
    <x v="0"/>
    <m/>
    <x v="6"/>
    <n v="5.0148999999999999"/>
    <x v="0"/>
  </r>
  <r>
    <x v="0"/>
    <m/>
    <x v="7"/>
    <n v="10.0105"/>
    <x v="0"/>
  </r>
  <r>
    <x v="0"/>
    <m/>
    <x v="0"/>
    <n v="6.2E-2"/>
    <x v="0"/>
  </r>
  <r>
    <x v="0"/>
    <m/>
    <x v="8"/>
    <n v="6.2199999999999998E-2"/>
    <x v="0"/>
  </r>
  <r>
    <x v="0"/>
    <m/>
    <x v="9"/>
    <m/>
    <x v="0"/>
  </r>
  <r>
    <x v="0"/>
    <m/>
    <x v="10"/>
    <m/>
    <x v="0"/>
  </r>
  <r>
    <x v="0"/>
    <m/>
    <x v="11"/>
    <m/>
    <x v="0"/>
  </r>
  <r>
    <x v="0"/>
    <m/>
    <x v="12"/>
    <n v="6.2300000000000001E-2"/>
    <x v="0"/>
  </r>
  <r>
    <x v="0"/>
    <m/>
    <x v="13"/>
    <m/>
    <x v="0"/>
  </r>
  <r>
    <x v="0"/>
    <m/>
    <x v="14"/>
    <n v="6.2100000000000002E-2"/>
    <x v="0"/>
  </r>
  <r>
    <x v="0"/>
    <m/>
    <x v="0"/>
    <m/>
    <x v="0"/>
  </r>
  <r>
    <x v="53"/>
    <m/>
    <x v="15"/>
    <n v="0.17660000000000001"/>
    <x v="0"/>
  </r>
  <r>
    <x v="53"/>
    <m/>
    <x v="16"/>
    <n v="0.1489"/>
    <x v="0"/>
  </r>
  <r>
    <x v="53"/>
    <m/>
    <x v="17"/>
    <n v="0.13819999999999999"/>
    <x v="0"/>
  </r>
  <r>
    <x v="53"/>
    <m/>
    <x v="18"/>
    <n v="0.223"/>
    <x v="0"/>
  </r>
  <r>
    <x v="53"/>
    <m/>
    <x v="19"/>
    <n v="0.25950000000000001"/>
    <x v="0"/>
  </r>
  <r>
    <x v="53"/>
    <m/>
    <x v="20"/>
    <n v="0.14080000000000001"/>
    <x v="0"/>
  </r>
  <r>
    <x v="53"/>
    <m/>
    <x v="21"/>
    <n v="0.3871"/>
    <x v="0"/>
  </r>
  <r>
    <x v="53"/>
    <m/>
    <x v="22"/>
    <n v="0.4"/>
    <x v="0"/>
  </r>
  <r>
    <x v="53"/>
    <m/>
    <x v="23"/>
    <n v="0.39539999999999997"/>
    <x v="0"/>
  </r>
  <r>
    <x v="53"/>
    <m/>
    <x v="24"/>
    <n v="0.33829999999999999"/>
    <x v="0"/>
  </r>
  <r>
    <x v="53"/>
    <m/>
    <x v="25"/>
    <n v="0.3352"/>
    <x v="0"/>
  </r>
  <r>
    <x v="53"/>
    <m/>
    <x v="26"/>
    <n v="0.34639999999999999"/>
    <x v="0"/>
  </r>
  <r>
    <x v="53"/>
    <m/>
    <x v="27"/>
    <n v="0.1731"/>
    <x v="0"/>
  </r>
  <r>
    <x v="53"/>
    <m/>
    <x v="28"/>
    <n v="0.1721"/>
    <x v="0"/>
  </r>
  <r>
    <x v="53"/>
    <m/>
    <x v="29"/>
    <n v="0.2326"/>
    <x v="0"/>
  </r>
  <r>
    <x v="53"/>
    <m/>
    <x v="30"/>
    <n v="0.21879999999999999"/>
    <x v="0"/>
  </r>
  <r>
    <x v="53"/>
    <m/>
    <x v="31"/>
    <n v="0.1731"/>
    <x v="0"/>
  </r>
  <r>
    <x v="53"/>
    <m/>
    <x v="32"/>
    <n v="0.13120000000000001"/>
    <x v="0"/>
  </r>
  <r>
    <x v="0"/>
    <m/>
    <x v="33"/>
    <m/>
    <x v="1"/>
  </r>
  <r>
    <x v="0"/>
    <m/>
    <x v="33"/>
    <m/>
    <x v="1"/>
  </r>
  <r>
    <x v="0"/>
    <s v="Guanosine 3,5-cyclicmonophophate"/>
    <x v="33"/>
    <m/>
    <x v="1"/>
  </r>
  <r>
    <x v="0"/>
    <s v="Flags"/>
    <x v="34"/>
    <s v="Conc."/>
    <x v="2"/>
  </r>
  <r>
    <x v="0"/>
    <m/>
    <x v="0"/>
    <m/>
    <x v="0"/>
  </r>
  <r>
    <x v="0"/>
    <m/>
    <x v="1"/>
    <m/>
    <x v="0"/>
  </r>
  <r>
    <x v="0"/>
    <m/>
    <x v="2"/>
    <m/>
    <x v="0"/>
  </r>
  <r>
    <x v="0"/>
    <m/>
    <x v="3"/>
    <m/>
    <x v="0"/>
  </r>
  <r>
    <x v="0"/>
    <m/>
    <x v="4"/>
    <m/>
    <x v="0"/>
  </r>
  <r>
    <x v="0"/>
    <m/>
    <x v="5"/>
    <m/>
    <x v="0"/>
  </r>
  <r>
    <x v="0"/>
    <m/>
    <x v="6"/>
    <m/>
    <x v="0"/>
  </r>
  <r>
    <x v="0"/>
    <m/>
    <x v="7"/>
    <m/>
    <x v="0"/>
  </r>
  <r>
    <x v="0"/>
    <m/>
    <x v="0"/>
    <m/>
    <x v="0"/>
  </r>
  <r>
    <x v="0"/>
    <m/>
    <x v="8"/>
    <m/>
    <x v="0"/>
  </r>
  <r>
    <x v="0"/>
    <m/>
    <x v="9"/>
    <m/>
    <x v="0"/>
  </r>
  <r>
    <x v="0"/>
    <m/>
    <x v="10"/>
    <m/>
    <x v="0"/>
  </r>
  <r>
    <x v="0"/>
    <m/>
    <x v="11"/>
    <m/>
    <x v="0"/>
  </r>
  <r>
    <x v="0"/>
    <m/>
    <x v="12"/>
    <m/>
    <x v="0"/>
  </r>
  <r>
    <x v="0"/>
    <m/>
    <x v="13"/>
    <m/>
    <x v="0"/>
  </r>
  <r>
    <x v="0"/>
    <m/>
    <x v="14"/>
    <m/>
    <x v="0"/>
  </r>
  <r>
    <x v="0"/>
    <m/>
    <x v="0"/>
    <m/>
    <x v="0"/>
  </r>
  <r>
    <x v="54"/>
    <m/>
    <x v="15"/>
    <m/>
    <x v="0"/>
  </r>
  <r>
    <x v="54"/>
    <m/>
    <x v="16"/>
    <m/>
    <x v="0"/>
  </r>
  <r>
    <x v="54"/>
    <m/>
    <x v="17"/>
    <m/>
    <x v="0"/>
  </r>
  <r>
    <x v="54"/>
    <m/>
    <x v="18"/>
    <m/>
    <x v="0"/>
  </r>
  <r>
    <x v="54"/>
    <m/>
    <x v="19"/>
    <m/>
    <x v="0"/>
  </r>
  <r>
    <x v="54"/>
    <m/>
    <x v="20"/>
    <m/>
    <x v="0"/>
  </r>
  <r>
    <x v="54"/>
    <m/>
    <x v="21"/>
    <m/>
    <x v="0"/>
  </r>
  <r>
    <x v="54"/>
    <m/>
    <x v="22"/>
    <m/>
    <x v="0"/>
  </r>
  <r>
    <x v="54"/>
    <m/>
    <x v="23"/>
    <m/>
    <x v="0"/>
  </r>
  <r>
    <x v="54"/>
    <m/>
    <x v="24"/>
    <m/>
    <x v="0"/>
  </r>
  <r>
    <x v="54"/>
    <m/>
    <x v="25"/>
    <m/>
    <x v="0"/>
  </r>
  <r>
    <x v="54"/>
    <m/>
    <x v="26"/>
    <m/>
    <x v="0"/>
  </r>
  <r>
    <x v="54"/>
    <m/>
    <x v="27"/>
    <m/>
    <x v="0"/>
  </r>
  <r>
    <x v="54"/>
    <m/>
    <x v="28"/>
    <m/>
    <x v="0"/>
  </r>
  <r>
    <x v="54"/>
    <m/>
    <x v="29"/>
    <m/>
    <x v="0"/>
  </r>
  <r>
    <x v="54"/>
    <m/>
    <x v="30"/>
    <m/>
    <x v="0"/>
  </r>
  <r>
    <x v="54"/>
    <m/>
    <x v="31"/>
    <m/>
    <x v="0"/>
  </r>
  <r>
    <x v="54"/>
    <m/>
    <x v="32"/>
    <m/>
    <x v="0"/>
  </r>
  <r>
    <x v="0"/>
    <m/>
    <x v="33"/>
    <m/>
    <x v="1"/>
  </r>
  <r>
    <x v="0"/>
    <m/>
    <x v="33"/>
    <m/>
    <x v="1"/>
  </r>
  <r>
    <x v="0"/>
    <s v="L-Carnosine"/>
    <x v="33"/>
    <m/>
    <x v="1"/>
  </r>
  <r>
    <x v="0"/>
    <s v="Flags"/>
    <x v="34"/>
    <s v="Conc."/>
    <x v="2"/>
  </r>
  <r>
    <x v="0"/>
    <m/>
    <x v="0"/>
    <m/>
    <x v="0"/>
  </r>
  <r>
    <x v="0"/>
    <m/>
    <x v="1"/>
    <m/>
    <x v="0"/>
  </r>
  <r>
    <x v="0"/>
    <m/>
    <x v="2"/>
    <m/>
    <x v="0"/>
  </r>
  <r>
    <x v="0"/>
    <m/>
    <x v="3"/>
    <m/>
    <x v="0"/>
  </r>
  <r>
    <x v="0"/>
    <m/>
    <x v="4"/>
    <m/>
    <x v="0"/>
  </r>
  <r>
    <x v="0"/>
    <m/>
    <x v="5"/>
    <m/>
    <x v="0"/>
  </r>
  <r>
    <x v="0"/>
    <m/>
    <x v="6"/>
    <m/>
    <x v="0"/>
  </r>
  <r>
    <x v="0"/>
    <m/>
    <x v="7"/>
    <m/>
    <x v="0"/>
  </r>
  <r>
    <x v="0"/>
    <m/>
    <x v="0"/>
    <m/>
    <x v="0"/>
  </r>
  <r>
    <x v="0"/>
    <m/>
    <x v="8"/>
    <m/>
    <x v="0"/>
  </r>
  <r>
    <x v="0"/>
    <m/>
    <x v="9"/>
    <m/>
    <x v="0"/>
  </r>
  <r>
    <x v="0"/>
    <m/>
    <x v="10"/>
    <m/>
    <x v="0"/>
  </r>
  <r>
    <x v="0"/>
    <m/>
    <x v="11"/>
    <m/>
    <x v="0"/>
  </r>
  <r>
    <x v="0"/>
    <m/>
    <x v="12"/>
    <m/>
    <x v="0"/>
  </r>
  <r>
    <x v="0"/>
    <m/>
    <x v="13"/>
    <m/>
    <x v="0"/>
  </r>
  <r>
    <x v="0"/>
    <m/>
    <x v="14"/>
    <m/>
    <x v="0"/>
  </r>
  <r>
    <x v="0"/>
    <m/>
    <x v="0"/>
    <m/>
    <x v="0"/>
  </r>
  <r>
    <x v="55"/>
    <m/>
    <x v="15"/>
    <m/>
    <x v="0"/>
  </r>
  <r>
    <x v="55"/>
    <m/>
    <x v="16"/>
    <m/>
    <x v="0"/>
  </r>
  <r>
    <x v="55"/>
    <m/>
    <x v="17"/>
    <m/>
    <x v="0"/>
  </r>
  <r>
    <x v="55"/>
    <m/>
    <x v="18"/>
    <m/>
    <x v="0"/>
  </r>
  <r>
    <x v="55"/>
    <m/>
    <x v="19"/>
    <m/>
    <x v="0"/>
  </r>
  <r>
    <x v="55"/>
    <m/>
    <x v="20"/>
    <m/>
    <x v="0"/>
  </r>
  <r>
    <x v="55"/>
    <m/>
    <x v="21"/>
    <m/>
    <x v="0"/>
  </r>
  <r>
    <x v="55"/>
    <m/>
    <x v="22"/>
    <m/>
    <x v="0"/>
  </r>
  <r>
    <x v="55"/>
    <m/>
    <x v="23"/>
    <m/>
    <x v="0"/>
  </r>
  <r>
    <x v="55"/>
    <m/>
    <x v="24"/>
    <m/>
    <x v="0"/>
  </r>
  <r>
    <x v="55"/>
    <m/>
    <x v="25"/>
    <m/>
    <x v="0"/>
  </r>
  <r>
    <x v="55"/>
    <m/>
    <x v="26"/>
    <m/>
    <x v="0"/>
  </r>
  <r>
    <x v="55"/>
    <m/>
    <x v="27"/>
    <m/>
    <x v="0"/>
  </r>
  <r>
    <x v="55"/>
    <m/>
    <x v="28"/>
    <m/>
    <x v="0"/>
  </r>
  <r>
    <x v="55"/>
    <m/>
    <x v="29"/>
    <m/>
    <x v="0"/>
  </r>
  <r>
    <x v="55"/>
    <m/>
    <x v="30"/>
    <m/>
    <x v="0"/>
  </r>
  <r>
    <x v="55"/>
    <m/>
    <x v="31"/>
    <m/>
    <x v="0"/>
  </r>
  <r>
    <x v="55"/>
    <m/>
    <x v="32"/>
    <m/>
    <x v="0"/>
  </r>
  <r>
    <x v="0"/>
    <m/>
    <x v="33"/>
    <m/>
    <x v="1"/>
  </r>
  <r>
    <x v="0"/>
    <m/>
    <x v="33"/>
    <m/>
    <x v="1"/>
  </r>
  <r>
    <x v="0"/>
    <s v="Adenosine 3,5-cyclicmonophospahte"/>
    <x v="33"/>
    <m/>
    <x v="1"/>
  </r>
  <r>
    <x v="0"/>
    <s v="Flags"/>
    <x v="34"/>
    <s v="Conc."/>
    <x v="2"/>
  </r>
  <r>
    <x v="0"/>
    <m/>
    <x v="0"/>
    <m/>
    <x v="0"/>
  </r>
  <r>
    <x v="0"/>
    <m/>
    <x v="1"/>
    <n v="0.30830000000000002"/>
    <x v="0"/>
  </r>
  <r>
    <x v="0"/>
    <m/>
    <x v="2"/>
    <n v="0.3301"/>
    <x v="0"/>
  </r>
  <r>
    <x v="0"/>
    <m/>
    <x v="3"/>
    <n v="0.35049999999999998"/>
    <x v="0"/>
  </r>
  <r>
    <x v="0"/>
    <m/>
    <x v="4"/>
    <n v="0.55000000000000004"/>
    <x v="0"/>
  </r>
  <r>
    <x v="0"/>
    <m/>
    <x v="5"/>
    <n v="0.80149999999999999"/>
    <x v="0"/>
  </r>
  <r>
    <x v="0"/>
    <m/>
    <x v="6"/>
    <n v="3.6128"/>
    <x v="0"/>
  </r>
  <r>
    <x v="0"/>
    <m/>
    <x v="7"/>
    <n v="10.7067"/>
    <x v="0"/>
  </r>
  <r>
    <x v="0"/>
    <m/>
    <x v="0"/>
    <m/>
    <x v="0"/>
  </r>
  <r>
    <x v="0"/>
    <m/>
    <x v="8"/>
    <m/>
    <x v="0"/>
  </r>
  <r>
    <x v="0"/>
    <m/>
    <x v="9"/>
    <m/>
    <x v="0"/>
  </r>
  <r>
    <x v="0"/>
    <m/>
    <x v="10"/>
    <m/>
    <x v="0"/>
  </r>
  <r>
    <x v="0"/>
    <m/>
    <x v="11"/>
    <m/>
    <x v="0"/>
  </r>
  <r>
    <x v="0"/>
    <m/>
    <x v="12"/>
    <m/>
    <x v="0"/>
  </r>
  <r>
    <x v="0"/>
    <m/>
    <x v="13"/>
    <n v="0.30980000000000002"/>
    <x v="0"/>
  </r>
  <r>
    <x v="0"/>
    <m/>
    <x v="14"/>
    <m/>
    <x v="0"/>
  </r>
  <r>
    <x v="0"/>
    <m/>
    <x v="0"/>
    <m/>
    <x v="0"/>
  </r>
  <r>
    <x v="56"/>
    <m/>
    <x v="15"/>
    <n v="0.30980000000000002"/>
    <x v="0"/>
  </r>
  <r>
    <x v="56"/>
    <m/>
    <x v="16"/>
    <m/>
    <x v="0"/>
  </r>
  <r>
    <x v="56"/>
    <m/>
    <x v="17"/>
    <n v="0.3105"/>
    <x v="0"/>
  </r>
  <r>
    <x v="56"/>
    <m/>
    <x v="18"/>
    <n v="0.309"/>
    <x v="0"/>
  </r>
  <r>
    <x v="56"/>
    <m/>
    <x v="19"/>
    <n v="0.30890000000000001"/>
    <x v="0"/>
  </r>
  <r>
    <x v="56"/>
    <m/>
    <x v="20"/>
    <n v="0.31509999999999999"/>
    <x v="0"/>
  </r>
  <r>
    <x v="56"/>
    <m/>
    <x v="21"/>
    <n v="0.3075"/>
    <x v="0"/>
  </r>
  <r>
    <x v="56"/>
    <m/>
    <x v="22"/>
    <n v="0.30919999999999997"/>
    <x v="0"/>
  </r>
  <r>
    <x v="56"/>
    <m/>
    <x v="23"/>
    <n v="0.309"/>
    <x v="0"/>
  </r>
  <r>
    <x v="56"/>
    <m/>
    <x v="24"/>
    <n v="0.31059999999999999"/>
    <x v="0"/>
  </r>
  <r>
    <x v="56"/>
    <m/>
    <x v="25"/>
    <n v="0.30830000000000002"/>
    <x v="0"/>
  </r>
  <r>
    <x v="56"/>
    <m/>
    <x v="26"/>
    <n v="0.30980000000000002"/>
    <x v="0"/>
  </r>
  <r>
    <x v="56"/>
    <m/>
    <x v="27"/>
    <n v="0.3075"/>
    <x v="0"/>
  </r>
  <r>
    <x v="56"/>
    <m/>
    <x v="28"/>
    <n v="0.30980000000000002"/>
    <x v="0"/>
  </r>
  <r>
    <x v="56"/>
    <m/>
    <x v="29"/>
    <n v="0.30830000000000002"/>
    <x v="0"/>
  </r>
  <r>
    <x v="56"/>
    <m/>
    <x v="30"/>
    <n v="0.31380000000000002"/>
    <x v="0"/>
  </r>
  <r>
    <x v="56"/>
    <m/>
    <x v="31"/>
    <n v="0.31130000000000002"/>
    <x v="0"/>
  </r>
  <r>
    <x v="56"/>
    <m/>
    <x v="32"/>
    <n v="0.30980000000000002"/>
    <x v="0"/>
  </r>
  <r>
    <x v="0"/>
    <m/>
    <x v="33"/>
    <m/>
    <x v="1"/>
  </r>
  <r>
    <x v="0"/>
    <m/>
    <x v="33"/>
    <m/>
    <x v="1"/>
  </r>
  <r>
    <x v="0"/>
    <s v="Xanthine"/>
    <x v="33"/>
    <m/>
    <x v="1"/>
  </r>
  <r>
    <x v="0"/>
    <s v="Flags"/>
    <x v="34"/>
    <s v="Conc."/>
    <x v="2"/>
  </r>
  <r>
    <x v="0"/>
    <m/>
    <x v="0"/>
    <m/>
    <x v="0"/>
  </r>
  <r>
    <x v="0"/>
    <m/>
    <x v="1"/>
    <m/>
    <x v="0"/>
  </r>
  <r>
    <x v="0"/>
    <m/>
    <x v="2"/>
    <m/>
    <x v="0"/>
  </r>
  <r>
    <x v="0"/>
    <m/>
    <x v="3"/>
    <n v="0.48159999999999997"/>
    <x v="0"/>
  </r>
  <r>
    <x v="0"/>
    <m/>
    <x v="4"/>
    <n v="0.48099999999999998"/>
    <x v="0"/>
  </r>
  <r>
    <x v="0"/>
    <m/>
    <x v="5"/>
    <n v="1.2193000000000001"/>
    <x v="0"/>
  </r>
  <r>
    <x v="0"/>
    <m/>
    <x v="6"/>
    <n v="3.8856999999999999"/>
    <x v="0"/>
  </r>
  <r>
    <x v="0"/>
    <m/>
    <x v="7"/>
    <n v="10.532299999999999"/>
    <x v="0"/>
  </r>
  <r>
    <x v="0"/>
    <m/>
    <x v="0"/>
    <m/>
    <x v="0"/>
  </r>
  <r>
    <x v="0"/>
    <m/>
    <x v="8"/>
    <m/>
    <x v="0"/>
  </r>
  <r>
    <x v="0"/>
    <m/>
    <x v="9"/>
    <m/>
    <x v="0"/>
  </r>
  <r>
    <x v="0"/>
    <m/>
    <x v="10"/>
    <m/>
    <x v="0"/>
  </r>
  <r>
    <x v="0"/>
    <m/>
    <x v="11"/>
    <m/>
    <x v="0"/>
  </r>
  <r>
    <x v="0"/>
    <m/>
    <x v="12"/>
    <m/>
    <x v="0"/>
  </r>
  <r>
    <x v="0"/>
    <m/>
    <x v="13"/>
    <m/>
    <x v="0"/>
  </r>
  <r>
    <x v="0"/>
    <m/>
    <x v="14"/>
    <m/>
    <x v="0"/>
  </r>
  <r>
    <x v="0"/>
    <m/>
    <x v="0"/>
    <m/>
    <x v="0"/>
  </r>
  <r>
    <x v="57"/>
    <m/>
    <x v="15"/>
    <n v="0.38100000000000001"/>
    <x v="0"/>
  </r>
  <r>
    <x v="57"/>
    <m/>
    <x v="16"/>
    <n v="0.54890000000000005"/>
    <x v="0"/>
  </r>
  <r>
    <x v="57"/>
    <m/>
    <x v="17"/>
    <m/>
    <x v="0"/>
  </r>
  <r>
    <x v="57"/>
    <m/>
    <x v="18"/>
    <n v="0.58230000000000004"/>
    <x v="0"/>
  </r>
  <r>
    <x v="57"/>
    <m/>
    <x v="19"/>
    <n v="0.48110000000000003"/>
    <x v="0"/>
  </r>
  <r>
    <x v="57"/>
    <m/>
    <x v="20"/>
    <n v="0.74909999999999999"/>
    <x v="0"/>
  </r>
  <r>
    <x v="57"/>
    <m/>
    <x v="21"/>
    <m/>
    <x v="0"/>
  </r>
  <r>
    <x v="57"/>
    <m/>
    <x v="22"/>
    <n v="0.4486"/>
    <x v="0"/>
  </r>
  <r>
    <x v="57"/>
    <m/>
    <x v="23"/>
    <n v="0.48159999999999997"/>
    <x v="0"/>
  </r>
  <r>
    <x v="57"/>
    <m/>
    <x v="24"/>
    <n v="0.68300000000000005"/>
    <x v="0"/>
  </r>
  <r>
    <x v="57"/>
    <m/>
    <x v="25"/>
    <n v="0.54890000000000005"/>
    <x v="0"/>
  </r>
  <r>
    <x v="57"/>
    <m/>
    <x v="26"/>
    <n v="0.78380000000000005"/>
    <x v="0"/>
  </r>
  <r>
    <x v="57"/>
    <m/>
    <x v="27"/>
    <n v="0.58150000000000002"/>
    <x v="0"/>
  </r>
  <r>
    <x v="57"/>
    <m/>
    <x v="28"/>
    <n v="0.51780000000000004"/>
    <x v="0"/>
  </r>
  <r>
    <x v="57"/>
    <m/>
    <x v="29"/>
    <m/>
    <x v="0"/>
  </r>
  <r>
    <x v="57"/>
    <m/>
    <x v="30"/>
    <n v="0.48099999999999998"/>
    <x v="0"/>
  </r>
  <r>
    <x v="57"/>
    <m/>
    <x v="31"/>
    <n v="0.5161"/>
    <x v="0"/>
  </r>
  <r>
    <x v="57"/>
    <m/>
    <x v="32"/>
    <n v="0.61729999999999996"/>
    <x v="0"/>
  </r>
  <r>
    <x v="0"/>
    <m/>
    <x v="33"/>
    <m/>
    <x v="1"/>
  </r>
  <r>
    <x v="0"/>
    <m/>
    <x v="33"/>
    <m/>
    <x v="1"/>
  </r>
  <r>
    <x v="0"/>
    <s v="Guanine"/>
    <x v="33"/>
    <m/>
    <x v="1"/>
  </r>
  <r>
    <x v="0"/>
    <s v="Flags"/>
    <x v="34"/>
    <s v="Conc."/>
    <x v="2"/>
  </r>
  <r>
    <x v="0"/>
    <m/>
    <x v="0"/>
    <m/>
    <x v="0"/>
  </r>
  <r>
    <x v="0"/>
    <m/>
    <x v="1"/>
    <m/>
    <x v="0"/>
  </r>
  <r>
    <x v="0"/>
    <m/>
    <x v="2"/>
    <m/>
    <x v="0"/>
  </r>
  <r>
    <x v="0"/>
    <m/>
    <x v="3"/>
    <m/>
    <x v="0"/>
  </r>
  <r>
    <x v="0"/>
    <m/>
    <x v="4"/>
    <m/>
    <x v="0"/>
  </r>
  <r>
    <x v="0"/>
    <m/>
    <x v="5"/>
    <m/>
    <x v="0"/>
  </r>
  <r>
    <x v="0"/>
    <m/>
    <x v="6"/>
    <m/>
    <x v="0"/>
  </r>
  <r>
    <x v="0"/>
    <m/>
    <x v="7"/>
    <m/>
    <x v="0"/>
  </r>
  <r>
    <x v="0"/>
    <m/>
    <x v="0"/>
    <m/>
    <x v="0"/>
  </r>
  <r>
    <x v="0"/>
    <m/>
    <x v="8"/>
    <m/>
    <x v="0"/>
  </r>
  <r>
    <x v="0"/>
    <m/>
    <x v="9"/>
    <m/>
    <x v="0"/>
  </r>
  <r>
    <x v="0"/>
    <m/>
    <x v="10"/>
    <m/>
    <x v="0"/>
  </r>
  <r>
    <x v="0"/>
    <m/>
    <x v="11"/>
    <m/>
    <x v="0"/>
  </r>
  <r>
    <x v="0"/>
    <m/>
    <x v="12"/>
    <m/>
    <x v="0"/>
  </r>
  <r>
    <x v="0"/>
    <m/>
    <x v="13"/>
    <m/>
    <x v="0"/>
  </r>
  <r>
    <x v="0"/>
    <m/>
    <x v="14"/>
    <m/>
    <x v="0"/>
  </r>
  <r>
    <x v="0"/>
    <m/>
    <x v="0"/>
    <m/>
    <x v="0"/>
  </r>
  <r>
    <x v="58"/>
    <m/>
    <x v="15"/>
    <m/>
    <x v="0"/>
  </r>
  <r>
    <x v="58"/>
    <m/>
    <x v="16"/>
    <m/>
    <x v="0"/>
  </r>
  <r>
    <x v="58"/>
    <m/>
    <x v="17"/>
    <m/>
    <x v="0"/>
  </r>
  <r>
    <x v="58"/>
    <m/>
    <x v="18"/>
    <m/>
    <x v="0"/>
  </r>
  <r>
    <x v="58"/>
    <m/>
    <x v="19"/>
    <m/>
    <x v="0"/>
  </r>
  <r>
    <x v="58"/>
    <m/>
    <x v="20"/>
    <m/>
    <x v="0"/>
  </r>
  <r>
    <x v="58"/>
    <m/>
    <x v="21"/>
    <m/>
    <x v="0"/>
  </r>
  <r>
    <x v="58"/>
    <m/>
    <x v="22"/>
    <m/>
    <x v="0"/>
  </r>
  <r>
    <x v="58"/>
    <m/>
    <x v="23"/>
    <m/>
    <x v="0"/>
  </r>
  <r>
    <x v="58"/>
    <m/>
    <x v="24"/>
    <m/>
    <x v="0"/>
  </r>
  <r>
    <x v="58"/>
    <m/>
    <x v="25"/>
    <m/>
    <x v="0"/>
  </r>
  <r>
    <x v="58"/>
    <m/>
    <x v="26"/>
    <m/>
    <x v="0"/>
  </r>
  <r>
    <x v="58"/>
    <m/>
    <x v="27"/>
    <m/>
    <x v="0"/>
  </r>
  <r>
    <x v="58"/>
    <m/>
    <x v="28"/>
    <m/>
    <x v="0"/>
  </r>
  <r>
    <x v="58"/>
    <m/>
    <x v="29"/>
    <m/>
    <x v="0"/>
  </r>
  <r>
    <x v="58"/>
    <m/>
    <x v="30"/>
    <m/>
    <x v="0"/>
  </r>
  <r>
    <x v="58"/>
    <m/>
    <x v="31"/>
    <m/>
    <x v="0"/>
  </r>
  <r>
    <x v="58"/>
    <m/>
    <x v="32"/>
    <m/>
    <x v="0"/>
  </r>
  <r>
    <x v="0"/>
    <m/>
    <x v="33"/>
    <m/>
    <x v="1"/>
  </r>
  <r>
    <x v="0"/>
    <m/>
    <x v="33"/>
    <m/>
    <x v="1"/>
  </r>
  <r>
    <x v="0"/>
    <s v="Cystathionine"/>
    <x v="33"/>
    <m/>
    <x v="1"/>
  </r>
  <r>
    <x v="0"/>
    <s v="Flags"/>
    <x v="34"/>
    <s v="Conc."/>
    <x v="2"/>
  </r>
  <r>
    <x v="0"/>
    <m/>
    <x v="0"/>
    <m/>
    <x v="0"/>
  </r>
  <r>
    <x v="0"/>
    <m/>
    <x v="1"/>
    <m/>
    <x v="0"/>
  </r>
  <r>
    <x v="0"/>
    <m/>
    <x v="2"/>
    <m/>
    <x v="0"/>
  </r>
  <r>
    <x v="0"/>
    <m/>
    <x v="3"/>
    <n v="0.53220000000000001"/>
    <x v="0"/>
  </r>
  <r>
    <x v="0"/>
    <m/>
    <x v="4"/>
    <n v="0.53290000000000004"/>
    <x v="0"/>
  </r>
  <r>
    <x v="0"/>
    <m/>
    <x v="5"/>
    <n v="0.58740000000000003"/>
    <x v="0"/>
  </r>
  <r>
    <x v="0"/>
    <m/>
    <x v="6"/>
    <n v="4.8243"/>
    <x v="0"/>
  </r>
  <r>
    <x v="0"/>
    <m/>
    <x v="7"/>
    <n v="10.123100000000001"/>
    <x v="0"/>
  </r>
  <r>
    <x v="0"/>
    <m/>
    <x v="0"/>
    <m/>
    <x v="0"/>
  </r>
  <r>
    <x v="0"/>
    <m/>
    <x v="8"/>
    <m/>
    <x v="0"/>
  </r>
  <r>
    <x v="0"/>
    <m/>
    <x v="9"/>
    <m/>
    <x v="0"/>
  </r>
  <r>
    <x v="0"/>
    <m/>
    <x v="10"/>
    <m/>
    <x v="0"/>
  </r>
  <r>
    <x v="0"/>
    <m/>
    <x v="11"/>
    <m/>
    <x v="0"/>
  </r>
  <r>
    <x v="0"/>
    <m/>
    <x v="12"/>
    <m/>
    <x v="0"/>
  </r>
  <r>
    <x v="0"/>
    <m/>
    <x v="13"/>
    <m/>
    <x v="0"/>
  </r>
  <r>
    <x v="0"/>
    <m/>
    <x v="14"/>
    <m/>
    <x v="0"/>
  </r>
  <r>
    <x v="0"/>
    <m/>
    <x v="0"/>
    <m/>
    <x v="0"/>
  </r>
  <r>
    <x v="59"/>
    <m/>
    <x v="15"/>
    <m/>
    <x v="0"/>
  </r>
  <r>
    <x v="59"/>
    <m/>
    <x v="16"/>
    <n v="0.58579999999999999"/>
    <x v="0"/>
  </r>
  <r>
    <x v="59"/>
    <m/>
    <x v="17"/>
    <n v="0.58660000000000001"/>
    <x v="0"/>
  </r>
  <r>
    <x v="59"/>
    <m/>
    <x v="18"/>
    <n v="0.53390000000000004"/>
    <x v="0"/>
  </r>
  <r>
    <x v="59"/>
    <m/>
    <x v="19"/>
    <n v="1.1140000000000001"/>
    <x v="0"/>
  </r>
  <r>
    <x v="59"/>
    <m/>
    <x v="20"/>
    <n v="0.69289999999999996"/>
    <x v="0"/>
  </r>
  <r>
    <x v="59"/>
    <m/>
    <x v="21"/>
    <n v="0.74609999999999999"/>
    <x v="0"/>
  </r>
  <r>
    <x v="59"/>
    <m/>
    <x v="22"/>
    <n v="0.53290000000000004"/>
    <x v="0"/>
  </r>
  <r>
    <x v="59"/>
    <m/>
    <x v="23"/>
    <n v="0.48070000000000002"/>
    <x v="0"/>
  </r>
  <r>
    <x v="59"/>
    <m/>
    <x v="24"/>
    <n v="0.79820000000000002"/>
    <x v="0"/>
  </r>
  <r>
    <x v="59"/>
    <m/>
    <x v="25"/>
    <n v="0.42849999999999999"/>
    <x v="0"/>
  </r>
  <r>
    <x v="59"/>
    <m/>
    <x v="26"/>
    <n v="0.53290000000000004"/>
    <x v="0"/>
  </r>
  <r>
    <x v="59"/>
    <m/>
    <x v="27"/>
    <n v="0.58740000000000003"/>
    <x v="0"/>
  </r>
  <r>
    <x v="59"/>
    <m/>
    <x v="28"/>
    <n v="0.69120000000000004"/>
    <x v="0"/>
  </r>
  <r>
    <x v="59"/>
    <m/>
    <x v="29"/>
    <n v="0.53220000000000001"/>
    <x v="0"/>
  </r>
  <r>
    <x v="59"/>
    <m/>
    <x v="30"/>
    <n v="0.32040000000000002"/>
    <x v="0"/>
  </r>
  <r>
    <x v="59"/>
    <m/>
    <x v="31"/>
    <n v="0.53539999999999999"/>
    <x v="0"/>
  </r>
  <r>
    <x v="59"/>
    <m/>
    <x v="32"/>
    <m/>
    <x v="0"/>
  </r>
  <r>
    <x v="0"/>
    <m/>
    <x v="33"/>
    <m/>
    <x v="1"/>
  </r>
  <r>
    <x v="0"/>
    <m/>
    <x v="33"/>
    <m/>
    <x v="1"/>
  </r>
  <r>
    <x v="0"/>
    <s v="2-Aminobutyric acid"/>
    <x v="33"/>
    <m/>
    <x v="1"/>
  </r>
  <r>
    <x v="0"/>
    <s v="Flags"/>
    <x v="34"/>
    <s v="Conc."/>
    <x v="2"/>
  </r>
  <r>
    <x v="0"/>
    <m/>
    <x v="0"/>
    <m/>
    <x v="0"/>
  </r>
  <r>
    <x v="0"/>
    <m/>
    <x v="1"/>
    <m/>
    <x v="0"/>
  </r>
  <r>
    <x v="0"/>
    <m/>
    <x v="2"/>
    <n v="3.44E-2"/>
    <x v="0"/>
  </r>
  <r>
    <x v="0"/>
    <m/>
    <x v="3"/>
    <n v="7.2999999999999995E-2"/>
    <x v="0"/>
  </r>
  <r>
    <x v="0"/>
    <m/>
    <x v="4"/>
    <n v="0.37469999999999998"/>
    <x v="0"/>
  </r>
  <r>
    <x v="0"/>
    <m/>
    <x v="5"/>
    <n v="1.0465"/>
    <x v="0"/>
  </r>
  <r>
    <x v="0"/>
    <m/>
    <x v="6"/>
    <n v="5.2389999999999999"/>
    <x v="0"/>
  </r>
  <r>
    <x v="0"/>
    <m/>
    <x v="7"/>
    <n v="9.8825000000000003"/>
    <x v="0"/>
  </r>
  <r>
    <x v="0"/>
    <m/>
    <x v="0"/>
    <m/>
    <x v="0"/>
  </r>
  <r>
    <x v="0"/>
    <m/>
    <x v="8"/>
    <n v="1.61E-2"/>
    <x v="0"/>
  </r>
  <r>
    <x v="0"/>
    <m/>
    <x v="9"/>
    <m/>
    <x v="0"/>
  </r>
  <r>
    <x v="0"/>
    <m/>
    <x v="10"/>
    <m/>
    <x v="0"/>
  </r>
  <r>
    <x v="0"/>
    <m/>
    <x v="11"/>
    <m/>
    <x v="0"/>
  </r>
  <r>
    <x v="0"/>
    <m/>
    <x v="12"/>
    <m/>
    <x v="0"/>
  </r>
  <r>
    <x v="0"/>
    <m/>
    <x v="13"/>
    <m/>
    <x v="0"/>
  </r>
  <r>
    <x v="0"/>
    <m/>
    <x v="14"/>
    <m/>
    <x v="0"/>
  </r>
  <r>
    <x v="0"/>
    <m/>
    <x v="0"/>
    <m/>
    <x v="0"/>
  </r>
  <r>
    <x v="60"/>
    <m/>
    <x v="15"/>
    <m/>
    <x v="0"/>
  </r>
  <r>
    <x v="60"/>
    <m/>
    <x v="16"/>
    <m/>
    <x v="0"/>
  </r>
  <r>
    <x v="60"/>
    <m/>
    <x v="17"/>
    <n v="3.04E-2"/>
    <x v="0"/>
  </r>
  <r>
    <x v="60"/>
    <m/>
    <x v="18"/>
    <m/>
    <x v="0"/>
  </r>
  <r>
    <x v="60"/>
    <m/>
    <x v="19"/>
    <m/>
    <x v="0"/>
  </r>
  <r>
    <x v="60"/>
    <m/>
    <x v="20"/>
    <m/>
    <x v="0"/>
  </r>
  <r>
    <x v="60"/>
    <m/>
    <x v="21"/>
    <m/>
    <x v="0"/>
  </r>
  <r>
    <x v="60"/>
    <m/>
    <x v="22"/>
    <m/>
    <x v="0"/>
  </r>
  <r>
    <x v="60"/>
    <m/>
    <x v="23"/>
    <m/>
    <x v="0"/>
  </r>
  <r>
    <x v="60"/>
    <m/>
    <x v="24"/>
    <m/>
    <x v="0"/>
  </r>
  <r>
    <x v="60"/>
    <m/>
    <x v="25"/>
    <m/>
    <x v="0"/>
  </r>
  <r>
    <x v="60"/>
    <m/>
    <x v="26"/>
    <m/>
    <x v="0"/>
  </r>
  <r>
    <x v="60"/>
    <m/>
    <x v="27"/>
    <m/>
    <x v="0"/>
  </r>
  <r>
    <x v="60"/>
    <m/>
    <x v="28"/>
    <m/>
    <x v="0"/>
  </r>
  <r>
    <x v="60"/>
    <m/>
    <x v="29"/>
    <m/>
    <x v="0"/>
  </r>
  <r>
    <x v="60"/>
    <m/>
    <x v="30"/>
    <m/>
    <x v="0"/>
  </r>
  <r>
    <x v="60"/>
    <m/>
    <x v="31"/>
    <m/>
    <x v="0"/>
  </r>
  <r>
    <x v="60"/>
    <m/>
    <x v="32"/>
    <n v="3.1899999999999998E-2"/>
    <x v="0"/>
  </r>
  <r>
    <x v="0"/>
    <m/>
    <x v="33"/>
    <m/>
    <x v="1"/>
  </r>
  <r>
    <x v="0"/>
    <m/>
    <x v="33"/>
    <m/>
    <x v="1"/>
  </r>
  <r>
    <x v="0"/>
    <s v="3-Hydroxykynurenine"/>
    <x v="33"/>
    <m/>
    <x v="1"/>
  </r>
  <r>
    <x v="0"/>
    <s v="Flags"/>
    <x v="34"/>
    <s v="Conc."/>
    <x v="2"/>
  </r>
  <r>
    <x v="0"/>
    <m/>
    <x v="0"/>
    <m/>
    <x v="0"/>
  </r>
  <r>
    <x v="0"/>
    <m/>
    <x v="1"/>
    <m/>
    <x v="0"/>
  </r>
  <r>
    <x v="0"/>
    <m/>
    <x v="2"/>
    <m/>
    <x v="0"/>
  </r>
  <r>
    <x v="0"/>
    <m/>
    <x v="3"/>
    <m/>
    <x v="0"/>
  </r>
  <r>
    <x v="0"/>
    <m/>
    <x v="4"/>
    <m/>
    <x v="0"/>
  </r>
  <r>
    <x v="0"/>
    <m/>
    <x v="5"/>
    <m/>
    <x v="0"/>
  </r>
  <r>
    <x v="0"/>
    <m/>
    <x v="6"/>
    <m/>
    <x v="0"/>
  </r>
  <r>
    <x v="0"/>
    <m/>
    <x v="7"/>
    <m/>
    <x v="0"/>
  </r>
  <r>
    <x v="0"/>
    <m/>
    <x v="0"/>
    <m/>
    <x v="0"/>
  </r>
  <r>
    <x v="0"/>
    <m/>
    <x v="8"/>
    <m/>
    <x v="0"/>
  </r>
  <r>
    <x v="0"/>
    <m/>
    <x v="9"/>
    <m/>
    <x v="0"/>
  </r>
  <r>
    <x v="0"/>
    <m/>
    <x v="10"/>
    <m/>
    <x v="0"/>
  </r>
  <r>
    <x v="0"/>
    <m/>
    <x v="11"/>
    <m/>
    <x v="0"/>
  </r>
  <r>
    <x v="0"/>
    <m/>
    <x v="12"/>
    <m/>
    <x v="0"/>
  </r>
  <r>
    <x v="0"/>
    <m/>
    <x v="13"/>
    <m/>
    <x v="0"/>
  </r>
  <r>
    <x v="0"/>
    <m/>
    <x v="14"/>
    <m/>
    <x v="0"/>
  </r>
  <r>
    <x v="0"/>
    <m/>
    <x v="0"/>
    <m/>
    <x v="0"/>
  </r>
  <r>
    <x v="61"/>
    <m/>
    <x v="15"/>
    <m/>
    <x v="0"/>
  </r>
  <r>
    <x v="61"/>
    <m/>
    <x v="16"/>
    <m/>
    <x v="0"/>
  </r>
  <r>
    <x v="61"/>
    <m/>
    <x v="17"/>
    <m/>
    <x v="0"/>
  </r>
  <r>
    <x v="61"/>
    <m/>
    <x v="18"/>
    <m/>
    <x v="0"/>
  </r>
  <r>
    <x v="61"/>
    <m/>
    <x v="19"/>
    <m/>
    <x v="0"/>
  </r>
  <r>
    <x v="61"/>
    <m/>
    <x v="20"/>
    <m/>
    <x v="0"/>
  </r>
  <r>
    <x v="61"/>
    <m/>
    <x v="21"/>
    <m/>
    <x v="0"/>
  </r>
  <r>
    <x v="61"/>
    <m/>
    <x v="22"/>
    <m/>
    <x v="0"/>
  </r>
  <r>
    <x v="61"/>
    <m/>
    <x v="23"/>
    <m/>
    <x v="0"/>
  </r>
  <r>
    <x v="61"/>
    <m/>
    <x v="24"/>
    <m/>
    <x v="0"/>
  </r>
  <r>
    <x v="61"/>
    <m/>
    <x v="25"/>
    <m/>
    <x v="0"/>
  </r>
  <r>
    <x v="61"/>
    <m/>
    <x v="26"/>
    <m/>
    <x v="0"/>
  </r>
  <r>
    <x v="61"/>
    <m/>
    <x v="27"/>
    <m/>
    <x v="0"/>
  </r>
  <r>
    <x v="61"/>
    <m/>
    <x v="28"/>
    <m/>
    <x v="0"/>
  </r>
  <r>
    <x v="61"/>
    <m/>
    <x v="29"/>
    <m/>
    <x v="0"/>
  </r>
  <r>
    <x v="61"/>
    <m/>
    <x v="30"/>
    <m/>
    <x v="0"/>
  </r>
  <r>
    <x v="61"/>
    <m/>
    <x v="31"/>
    <m/>
    <x v="0"/>
  </r>
  <r>
    <x v="61"/>
    <m/>
    <x v="32"/>
    <m/>
    <x v="0"/>
  </r>
  <r>
    <x v="0"/>
    <m/>
    <x v="33"/>
    <m/>
    <x v="1"/>
  </r>
  <r>
    <x v="0"/>
    <m/>
    <x v="33"/>
    <m/>
    <x v="1"/>
  </r>
  <r>
    <x v="0"/>
    <s v="Homocystine"/>
    <x v="33"/>
    <m/>
    <x v="1"/>
  </r>
  <r>
    <x v="0"/>
    <s v="Flags"/>
    <x v="34"/>
    <s v="Conc."/>
    <x v="2"/>
  </r>
  <r>
    <x v="0"/>
    <m/>
    <x v="0"/>
    <m/>
    <x v="0"/>
  </r>
  <r>
    <x v="0"/>
    <m/>
    <x v="1"/>
    <m/>
    <x v="0"/>
  </r>
  <r>
    <x v="0"/>
    <m/>
    <x v="2"/>
    <m/>
    <x v="0"/>
  </r>
  <r>
    <x v="0"/>
    <m/>
    <x v="3"/>
    <m/>
    <x v="0"/>
  </r>
  <r>
    <x v="0"/>
    <m/>
    <x v="4"/>
    <m/>
    <x v="0"/>
  </r>
  <r>
    <x v="0"/>
    <m/>
    <x v="5"/>
    <m/>
    <x v="0"/>
  </r>
  <r>
    <x v="0"/>
    <m/>
    <x v="6"/>
    <m/>
    <x v="0"/>
  </r>
  <r>
    <x v="0"/>
    <m/>
    <x v="7"/>
    <m/>
    <x v="0"/>
  </r>
  <r>
    <x v="0"/>
    <m/>
    <x v="0"/>
    <m/>
    <x v="0"/>
  </r>
  <r>
    <x v="0"/>
    <m/>
    <x v="8"/>
    <m/>
    <x v="0"/>
  </r>
  <r>
    <x v="0"/>
    <m/>
    <x v="9"/>
    <m/>
    <x v="0"/>
  </r>
  <r>
    <x v="0"/>
    <m/>
    <x v="10"/>
    <m/>
    <x v="0"/>
  </r>
  <r>
    <x v="0"/>
    <m/>
    <x v="11"/>
    <m/>
    <x v="0"/>
  </r>
  <r>
    <x v="0"/>
    <m/>
    <x v="12"/>
    <m/>
    <x v="0"/>
  </r>
  <r>
    <x v="0"/>
    <m/>
    <x v="13"/>
    <m/>
    <x v="0"/>
  </r>
  <r>
    <x v="0"/>
    <m/>
    <x v="14"/>
    <m/>
    <x v="0"/>
  </r>
  <r>
    <x v="0"/>
    <m/>
    <x v="0"/>
    <m/>
    <x v="0"/>
  </r>
  <r>
    <x v="62"/>
    <m/>
    <x v="15"/>
    <m/>
    <x v="0"/>
  </r>
  <r>
    <x v="62"/>
    <m/>
    <x v="16"/>
    <m/>
    <x v="0"/>
  </r>
  <r>
    <x v="62"/>
    <m/>
    <x v="17"/>
    <m/>
    <x v="0"/>
  </r>
  <r>
    <x v="62"/>
    <m/>
    <x v="18"/>
    <m/>
    <x v="0"/>
  </r>
  <r>
    <x v="62"/>
    <m/>
    <x v="19"/>
    <m/>
    <x v="0"/>
  </r>
  <r>
    <x v="62"/>
    <m/>
    <x v="20"/>
    <m/>
    <x v="0"/>
  </r>
  <r>
    <x v="62"/>
    <m/>
    <x v="21"/>
    <m/>
    <x v="0"/>
  </r>
  <r>
    <x v="62"/>
    <m/>
    <x v="22"/>
    <m/>
    <x v="0"/>
  </r>
  <r>
    <x v="62"/>
    <m/>
    <x v="23"/>
    <m/>
    <x v="0"/>
  </r>
  <r>
    <x v="62"/>
    <m/>
    <x v="24"/>
    <m/>
    <x v="0"/>
  </r>
  <r>
    <x v="62"/>
    <m/>
    <x v="25"/>
    <m/>
    <x v="0"/>
  </r>
  <r>
    <x v="62"/>
    <m/>
    <x v="26"/>
    <m/>
    <x v="0"/>
  </r>
  <r>
    <x v="62"/>
    <m/>
    <x v="27"/>
    <m/>
    <x v="0"/>
  </r>
  <r>
    <x v="62"/>
    <m/>
    <x v="28"/>
    <m/>
    <x v="0"/>
  </r>
  <r>
    <x v="62"/>
    <m/>
    <x v="29"/>
    <m/>
    <x v="0"/>
  </r>
  <r>
    <x v="62"/>
    <m/>
    <x v="30"/>
    <m/>
    <x v="0"/>
  </r>
  <r>
    <x v="62"/>
    <m/>
    <x v="31"/>
    <m/>
    <x v="0"/>
  </r>
  <r>
    <x v="62"/>
    <m/>
    <x v="32"/>
    <m/>
    <x v="0"/>
  </r>
  <r>
    <x v="0"/>
    <m/>
    <x v="33"/>
    <m/>
    <x v="1"/>
  </r>
  <r>
    <x v="0"/>
    <m/>
    <x v="33"/>
    <m/>
    <x v="1"/>
  </r>
  <r>
    <x v="0"/>
    <s v="Kynurenic acid"/>
    <x v="33"/>
    <m/>
    <x v="1"/>
  </r>
  <r>
    <x v="0"/>
    <s v="Flags"/>
    <x v="34"/>
    <s v="Conc."/>
    <x v="2"/>
  </r>
  <r>
    <x v="0"/>
    <m/>
    <x v="0"/>
    <n v="2.76E-2"/>
    <x v="3"/>
  </r>
  <r>
    <x v="0"/>
    <m/>
    <x v="1"/>
    <n v="3.5799999999999998E-2"/>
    <x v="3"/>
  </r>
  <r>
    <x v="0"/>
    <m/>
    <x v="2"/>
    <n v="7.1800000000000003E-2"/>
    <x v="3"/>
  </r>
  <r>
    <x v="0"/>
    <m/>
    <x v="3"/>
    <n v="0.1229"/>
    <x v="3"/>
  </r>
  <r>
    <x v="0"/>
    <m/>
    <x v="4"/>
    <n v="0.50049999999999994"/>
    <x v="3"/>
  </r>
  <r>
    <x v="0"/>
    <m/>
    <x v="5"/>
    <n v="0.93210000000000004"/>
    <x v="3"/>
  </r>
  <r>
    <x v="0"/>
    <m/>
    <x v="6"/>
    <n v="4.9810999999999996"/>
    <x v="3"/>
  </r>
  <r>
    <x v="0"/>
    <m/>
    <x v="7"/>
    <n v="10.0158"/>
    <x v="3"/>
  </r>
  <r>
    <x v="0"/>
    <m/>
    <x v="0"/>
    <n v="3.5999999999999997E-2"/>
    <x v="3"/>
  </r>
  <r>
    <x v="0"/>
    <m/>
    <x v="8"/>
    <n v="2.87E-2"/>
    <x v="3"/>
  </r>
  <r>
    <x v="0"/>
    <m/>
    <x v="9"/>
    <n v="2.8299999999999999E-2"/>
    <x v="3"/>
  </r>
  <r>
    <x v="0"/>
    <m/>
    <x v="10"/>
    <n v="2.8299999999999999E-2"/>
    <x v="3"/>
  </r>
  <r>
    <x v="0"/>
    <m/>
    <x v="11"/>
    <n v="2.7900000000000001E-2"/>
    <x v="3"/>
  </r>
  <r>
    <x v="0"/>
    <m/>
    <x v="12"/>
    <n v="2.7699999999999999E-2"/>
    <x v="3"/>
  </r>
  <r>
    <x v="0"/>
    <m/>
    <x v="13"/>
    <m/>
    <x v="3"/>
  </r>
  <r>
    <x v="0"/>
    <m/>
    <x v="14"/>
    <m/>
    <x v="3"/>
  </r>
  <r>
    <x v="0"/>
    <m/>
    <x v="0"/>
    <n v="2.7799999999999998E-2"/>
    <x v="3"/>
  </r>
  <r>
    <x v="63"/>
    <m/>
    <x v="15"/>
    <n v="4.8399999999999999E-2"/>
    <x v="3"/>
  </r>
  <r>
    <x v="63"/>
    <m/>
    <x v="16"/>
    <n v="5.4699999999999999E-2"/>
    <x v="3"/>
  </r>
  <r>
    <x v="63"/>
    <m/>
    <x v="17"/>
    <n v="4.7399999999999998E-2"/>
    <x v="3"/>
  </r>
  <r>
    <x v="63"/>
    <m/>
    <x v="18"/>
    <n v="4.2000000000000003E-2"/>
    <x v="3"/>
  </r>
  <r>
    <x v="63"/>
    <m/>
    <x v="19"/>
    <n v="5.6399999999999999E-2"/>
    <x v="3"/>
  </r>
  <r>
    <x v="63"/>
    <m/>
    <x v="20"/>
    <n v="4.3999999999999997E-2"/>
    <x v="3"/>
  </r>
  <r>
    <x v="63"/>
    <m/>
    <x v="21"/>
    <n v="3.9899999999999998E-2"/>
    <x v="3"/>
  </r>
  <r>
    <x v="63"/>
    <m/>
    <x v="22"/>
    <n v="4.1300000000000003E-2"/>
    <x v="3"/>
  </r>
  <r>
    <x v="63"/>
    <m/>
    <x v="23"/>
    <n v="4.02E-2"/>
    <x v="3"/>
  </r>
  <r>
    <x v="63"/>
    <m/>
    <x v="24"/>
    <n v="3.9899999999999998E-2"/>
    <x v="3"/>
  </r>
  <r>
    <x v="63"/>
    <m/>
    <x v="25"/>
    <n v="3.9E-2"/>
    <x v="3"/>
  </r>
  <r>
    <x v="63"/>
    <m/>
    <x v="26"/>
    <n v="3.9600000000000003E-2"/>
    <x v="3"/>
  </r>
  <r>
    <x v="63"/>
    <m/>
    <x v="27"/>
    <n v="3.5099999999999999E-2"/>
    <x v="3"/>
  </r>
  <r>
    <x v="63"/>
    <m/>
    <x v="28"/>
    <n v="3.9800000000000002E-2"/>
    <x v="3"/>
  </r>
  <r>
    <x v="63"/>
    <m/>
    <x v="29"/>
    <n v="3.4700000000000002E-2"/>
    <x v="3"/>
  </r>
  <r>
    <x v="63"/>
    <m/>
    <x v="30"/>
    <n v="3.7499999999999999E-2"/>
    <x v="3"/>
  </r>
  <r>
    <x v="63"/>
    <m/>
    <x v="31"/>
    <n v="3.49E-2"/>
    <x v="3"/>
  </r>
  <r>
    <x v="63"/>
    <m/>
    <x v="32"/>
    <n v="3.6499999999999998E-2"/>
    <x v="3"/>
  </r>
  <r>
    <x v="0"/>
    <m/>
    <x v="33"/>
    <m/>
    <x v="1"/>
  </r>
  <r>
    <x v="0"/>
    <m/>
    <x v="33"/>
    <m/>
    <x v="1"/>
  </r>
  <r>
    <x v="0"/>
    <s v="Methionine"/>
    <x v="33"/>
    <m/>
    <x v="1"/>
  </r>
  <r>
    <x v="0"/>
    <s v="Flags"/>
    <x v="34"/>
    <s v="Conc."/>
    <x v="2"/>
  </r>
  <r>
    <x v="0"/>
    <m/>
    <x v="0"/>
    <m/>
    <x v="3"/>
  </r>
  <r>
    <x v="0"/>
    <m/>
    <x v="1"/>
    <m/>
    <x v="3"/>
  </r>
  <r>
    <x v="0"/>
    <m/>
    <x v="2"/>
    <n v="-6.25E-2"/>
    <x v="3"/>
  </r>
  <r>
    <x v="0"/>
    <m/>
    <x v="3"/>
    <n v="-4.0300000000000002E-2"/>
    <x v="3"/>
  </r>
  <r>
    <x v="0"/>
    <m/>
    <x v="4"/>
    <n v="0.51859999999999995"/>
    <x v="3"/>
  </r>
  <r>
    <x v="0"/>
    <m/>
    <x v="5"/>
    <n v="1.0521"/>
    <x v="3"/>
  </r>
  <r>
    <x v="0"/>
    <m/>
    <x v="6"/>
    <n v="5.3727"/>
    <x v="3"/>
  </r>
  <r>
    <x v="0"/>
    <m/>
    <x v="7"/>
    <n v="9.8094999999999999"/>
    <x v="3"/>
  </r>
  <r>
    <x v="0"/>
    <m/>
    <x v="0"/>
    <m/>
    <x v="3"/>
  </r>
  <r>
    <x v="0"/>
    <m/>
    <x v="8"/>
    <m/>
    <x v="3"/>
  </r>
  <r>
    <x v="0"/>
    <m/>
    <x v="9"/>
    <n v="-0.14779999999999999"/>
    <x v="3"/>
  </r>
  <r>
    <x v="0"/>
    <m/>
    <x v="10"/>
    <m/>
    <x v="3"/>
  </r>
  <r>
    <x v="0"/>
    <m/>
    <x v="11"/>
    <m/>
    <x v="3"/>
  </r>
  <r>
    <x v="0"/>
    <m/>
    <x v="12"/>
    <m/>
    <x v="3"/>
  </r>
  <r>
    <x v="0"/>
    <m/>
    <x v="13"/>
    <m/>
    <x v="3"/>
  </r>
  <r>
    <x v="0"/>
    <m/>
    <x v="14"/>
    <n v="-0.1177"/>
    <x v="3"/>
  </r>
  <r>
    <x v="0"/>
    <m/>
    <x v="0"/>
    <m/>
    <x v="3"/>
  </r>
  <r>
    <x v="64"/>
    <m/>
    <x v="15"/>
    <n v="3.4177"/>
    <x v="3"/>
  </r>
  <r>
    <x v="64"/>
    <m/>
    <x v="16"/>
    <n v="4.0583999999999998"/>
    <x v="3"/>
  </r>
  <r>
    <x v="64"/>
    <m/>
    <x v="17"/>
    <n v="3.0560999999999998"/>
    <x v="3"/>
  </r>
  <r>
    <x v="64"/>
    <m/>
    <x v="18"/>
    <n v="3.4996999999999998"/>
    <x v="3"/>
  </r>
  <r>
    <x v="64"/>
    <m/>
    <x v="19"/>
    <n v="4.6551"/>
    <x v="3"/>
  </r>
  <r>
    <x v="64"/>
    <m/>
    <x v="20"/>
    <n v="3.0739999999999998"/>
    <x v="3"/>
  </r>
  <r>
    <x v="64"/>
    <m/>
    <x v="21"/>
    <n v="4.6677"/>
    <x v="3"/>
  </r>
  <r>
    <x v="64"/>
    <m/>
    <x v="22"/>
    <n v="4.8348000000000004"/>
    <x v="3"/>
  </r>
  <r>
    <x v="64"/>
    <m/>
    <x v="23"/>
    <n v="6.0854999999999997"/>
    <x v="3"/>
  </r>
  <r>
    <x v="64"/>
    <m/>
    <x v="24"/>
    <n v="4.0364000000000004"/>
    <x v="3"/>
  </r>
  <r>
    <x v="64"/>
    <m/>
    <x v="25"/>
    <n v="4.29"/>
    <x v="3"/>
  </r>
  <r>
    <x v="64"/>
    <m/>
    <x v="26"/>
    <n v="5.1035000000000004"/>
    <x v="3"/>
  </r>
  <r>
    <x v="64"/>
    <m/>
    <x v="27"/>
    <n v="2.9293"/>
    <x v="3"/>
  </r>
  <r>
    <x v="64"/>
    <m/>
    <x v="28"/>
    <n v="2.4129999999999998"/>
    <x v="3"/>
  </r>
  <r>
    <x v="64"/>
    <m/>
    <x v="29"/>
    <n v="3.4211999999999998"/>
    <x v="3"/>
  </r>
  <r>
    <x v="64"/>
    <m/>
    <x v="30"/>
    <n v="2.8315999999999999"/>
    <x v="3"/>
  </r>
  <r>
    <x v="64"/>
    <m/>
    <x v="31"/>
    <n v="2.7810999999999999"/>
    <x v="3"/>
  </r>
  <r>
    <x v="64"/>
    <m/>
    <x v="32"/>
    <n v="2.7269999999999999"/>
    <x v="3"/>
  </r>
  <r>
    <x v="0"/>
    <m/>
    <x v="33"/>
    <m/>
    <x v="1"/>
  </r>
  <r>
    <x v="0"/>
    <m/>
    <x v="33"/>
    <m/>
    <x v="1"/>
  </r>
  <r>
    <x v="0"/>
    <s v="Threonine"/>
    <x v="33"/>
    <m/>
    <x v="1"/>
  </r>
  <r>
    <x v="0"/>
    <s v="Flags"/>
    <x v="34"/>
    <s v="Conc."/>
    <x v="2"/>
  </r>
  <r>
    <x v="0"/>
    <m/>
    <x v="0"/>
    <n v="-2.8199999999999999E-2"/>
    <x v="3"/>
  </r>
  <r>
    <x v="0"/>
    <m/>
    <x v="1"/>
    <n v="-2.8999999999999998E-3"/>
    <x v="3"/>
  </r>
  <r>
    <x v="0"/>
    <m/>
    <x v="2"/>
    <n v="2.3099999999999999E-2"/>
    <x v="3"/>
  </r>
  <r>
    <x v="0"/>
    <m/>
    <x v="3"/>
    <n v="7.0900000000000005E-2"/>
    <x v="3"/>
  </r>
  <r>
    <x v="0"/>
    <m/>
    <x v="4"/>
    <n v="0.57779999999999998"/>
    <x v="3"/>
  </r>
  <r>
    <x v="0"/>
    <m/>
    <x v="5"/>
    <n v="1.0129999999999999"/>
    <x v="3"/>
  </r>
  <r>
    <x v="0"/>
    <m/>
    <x v="6"/>
    <n v="4.9657"/>
    <x v="3"/>
  </r>
  <r>
    <x v="0"/>
    <m/>
    <x v="7"/>
    <n v="10.0124"/>
    <x v="3"/>
  </r>
  <r>
    <x v="0"/>
    <m/>
    <x v="0"/>
    <m/>
    <x v="3"/>
  </r>
  <r>
    <x v="0"/>
    <m/>
    <x v="8"/>
    <n v="-2.4E-2"/>
    <x v="3"/>
  </r>
  <r>
    <x v="0"/>
    <m/>
    <x v="9"/>
    <n v="2.0899999999999998E-2"/>
    <x v="3"/>
  </r>
  <r>
    <x v="0"/>
    <m/>
    <x v="10"/>
    <n v="2.12E-2"/>
    <x v="3"/>
  </r>
  <r>
    <x v="0"/>
    <m/>
    <x v="11"/>
    <n v="0.3236"/>
    <x v="3"/>
  </r>
  <r>
    <x v="0"/>
    <m/>
    <x v="12"/>
    <n v="0.59119999999999995"/>
    <x v="3"/>
  </r>
  <r>
    <x v="0"/>
    <m/>
    <x v="13"/>
    <n v="2.7404000000000002"/>
    <x v="3"/>
  </r>
  <r>
    <x v="0"/>
    <m/>
    <x v="14"/>
    <n v="5.1896000000000004"/>
    <x v="3"/>
  </r>
  <r>
    <x v="0"/>
    <m/>
    <x v="0"/>
    <n v="-3.09E-2"/>
    <x v="3"/>
  </r>
  <r>
    <x v="65"/>
    <m/>
    <x v="15"/>
    <n v="16.920300000000001"/>
    <x v="3"/>
  </r>
  <r>
    <x v="65"/>
    <m/>
    <x v="16"/>
    <n v="14.7227"/>
    <x v="3"/>
  </r>
  <r>
    <x v="65"/>
    <m/>
    <x v="17"/>
    <n v="12.664300000000001"/>
    <x v="3"/>
  </r>
  <r>
    <x v="65"/>
    <m/>
    <x v="18"/>
    <n v="14.200900000000001"/>
    <x v="3"/>
  </r>
  <r>
    <x v="65"/>
    <m/>
    <x v="19"/>
    <n v="15.1502"/>
    <x v="3"/>
  </r>
  <r>
    <x v="65"/>
    <m/>
    <x v="20"/>
    <n v="12.293699999999999"/>
    <x v="3"/>
  </r>
  <r>
    <x v="65"/>
    <m/>
    <x v="21"/>
    <n v="26.052099999999999"/>
    <x v="3"/>
  </r>
  <r>
    <x v="65"/>
    <m/>
    <x v="22"/>
    <n v="29.7956"/>
    <x v="3"/>
  </r>
  <r>
    <x v="65"/>
    <m/>
    <x v="23"/>
    <n v="27.5063"/>
    <x v="3"/>
  </r>
  <r>
    <x v="65"/>
    <m/>
    <x v="24"/>
    <n v="27.446400000000001"/>
    <x v="3"/>
  </r>
  <r>
    <x v="65"/>
    <m/>
    <x v="25"/>
    <n v="28.881699999999999"/>
    <x v="3"/>
  </r>
  <r>
    <x v="65"/>
    <m/>
    <x v="26"/>
    <n v="32.166200000000003"/>
    <x v="3"/>
  </r>
  <r>
    <x v="65"/>
    <m/>
    <x v="27"/>
    <n v="13.2874"/>
    <x v="3"/>
  </r>
  <r>
    <x v="65"/>
    <m/>
    <x v="28"/>
    <n v="11.311199999999999"/>
    <x v="3"/>
  </r>
  <r>
    <x v="65"/>
    <m/>
    <x v="29"/>
    <n v="11.2767"/>
    <x v="3"/>
  </r>
  <r>
    <x v="65"/>
    <m/>
    <x v="30"/>
    <n v="13.699299999999999"/>
    <x v="3"/>
  </r>
  <r>
    <x v="65"/>
    <m/>
    <x v="31"/>
    <n v="13.748799999999999"/>
    <x v="3"/>
  </r>
  <r>
    <x v="65"/>
    <m/>
    <x v="32"/>
    <n v="11.8459"/>
    <x v="3"/>
  </r>
  <r>
    <x v="0"/>
    <m/>
    <x v="33"/>
    <m/>
    <x v="1"/>
  </r>
  <r>
    <x v="0"/>
    <m/>
    <x v="33"/>
    <m/>
    <x v="1"/>
  </r>
  <r>
    <x v="0"/>
    <s v="Thymine"/>
    <x v="33"/>
    <m/>
    <x v="1"/>
  </r>
  <r>
    <x v="0"/>
    <s v="Flags"/>
    <x v="34"/>
    <s v="Conc."/>
    <x v="2"/>
  </r>
  <r>
    <x v="0"/>
    <m/>
    <x v="0"/>
    <m/>
    <x v="0"/>
  </r>
  <r>
    <x v="0"/>
    <m/>
    <x v="1"/>
    <m/>
    <x v="0"/>
  </r>
  <r>
    <x v="0"/>
    <m/>
    <x v="2"/>
    <n v="-6.9800000000000001E-2"/>
    <x v="0"/>
  </r>
  <r>
    <x v="0"/>
    <m/>
    <x v="3"/>
    <m/>
    <x v="0"/>
  </r>
  <r>
    <x v="0"/>
    <m/>
    <x v="4"/>
    <n v="0.62549999999999994"/>
    <x v="0"/>
  </r>
  <r>
    <x v="0"/>
    <m/>
    <x v="5"/>
    <m/>
    <x v="0"/>
  </r>
  <r>
    <x v="0"/>
    <m/>
    <x v="6"/>
    <m/>
    <x v="0"/>
  </r>
  <r>
    <x v="0"/>
    <m/>
    <x v="7"/>
    <n v="9.9943000000000008"/>
    <x v="0"/>
  </r>
  <r>
    <x v="0"/>
    <m/>
    <x v="0"/>
    <n v="-0.1847"/>
    <x v="0"/>
  </r>
  <r>
    <x v="0"/>
    <m/>
    <x v="8"/>
    <m/>
    <x v="0"/>
  </r>
  <r>
    <x v="0"/>
    <m/>
    <x v="9"/>
    <m/>
    <x v="0"/>
  </r>
  <r>
    <x v="0"/>
    <m/>
    <x v="10"/>
    <m/>
    <x v="0"/>
  </r>
  <r>
    <x v="0"/>
    <m/>
    <x v="11"/>
    <n v="-0.18490000000000001"/>
    <x v="0"/>
  </r>
  <r>
    <x v="0"/>
    <m/>
    <x v="12"/>
    <m/>
    <x v="0"/>
  </r>
  <r>
    <x v="0"/>
    <m/>
    <x v="13"/>
    <m/>
    <x v="0"/>
  </r>
  <r>
    <x v="0"/>
    <m/>
    <x v="14"/>
    <m/>
    <x v="0"/>
  </r>
  <r>
    <x v="0"/>
    <m/>
    <x v="0"/>
    <n v="-0.1845"/>
    <x v="0"/>
  </r>
  <r>
    <x v="66"/>
    <m/>
    <x v="15"/>
    <m/>
    <x v="0"/>
  </r>
  <r>
    <x v="66"/>
    <m/>
    <x v="16"/>
    <m/>
    <x v="0"/>
  </r>
  <r>
    <x v="66"/>
    <m/>
    <x v="17"/>
    <m/>
    <x v="0"/>
  </r>
  <r>
    <x v="66"/>
    <m/>
    <x v="18"/>
    <m/>
    <x v="0"/>
  </r>
  <r>
    <x v="66"/>
    <m/>
    <x v="19"/>
    <m/>
    <x v="0"/>
  </r>
  <r>
    <x v="66"/>
    <m/>
    <x v="20"/>
    <m/>
    <x v="0"/>
  </r>
  <r>
    <x v="66"/>
    <m/>
    <x v="21"/>
    <m/>
    <x v="0"/>
  </r>
  <r>
    <x v="66"/>
    <m/>
    <x v="22"/>
    <m/>
    <x v="0"/>
  </r>
  <r>
    <x v="66"/>
    <m/>
    <x v="23"/>
    <m/>
    <x v="0"/>
  </r>
  <r>
    <x v="66"/>
    <m/>
    <x v="24"/>
    <m/>
    <x v="0"/>
  </r>
  <r>
    <x v="66"/>
    <m/>
    <x v="25"/>
    <m/>
    <x v="0"/>
  </r>
  <r>
    <x v="66"/>
    <m/>
    <x v="26"/>
    <m/>
    <x v="0"/>
  </r>
  <r>
    <x v="66"/>
    <m/>
    <x v="27"/>
    <n v="-0.16839999999999999"/>
    <x v="0"/>
  </r>
  <r>
    <x v="66"/>
    <m/>
    <x v="28"/>
    <m/>
    <x v="0"/>
  </r>
  <r>
    <x v="66"/>
    <m/>
    <x v="29"/>
    <m/>
    <x v="0"/>
  </r>
  <r>
    <x v="66"/>
    <m/>
    <x v="30"/>
    <m/>
    <x v="0"/>
  </r>
  <r>
    <x v="66"/>
    <m/>
    <x v="31"/>
    <m/>
    <x v="0"/>
  </r>
  <r>
    <x v="66"/>
    <m/>
    <x v="32"/>
    <m/>
    <x v="0"/>
  </r>
  <r>
    <x v="0"/>
    <m/>
    <x v="33"/>
    <m/>
    <x v="1"/>
  </r>
  <r>
    <x v="0"/>
    <m/>
    <x v="33"/>
    <m/>
    <x v="1"/>
  </r>
  <r>
    <x v="0"/>
    <s v="cis-Acontic acid"/>
    <x v="33"/>
    <m/>
    <x v="1"/>
  </r>
  <r>
    <x v="0"/>
    <s v="Flags"/>
    <x v="34"/>
    <s v="Conc."/>
    <x v="2"/>
  </r>
  <r>
    <x v="0"/>
    <m/>
    <x v="0"/>
    <m/>
    <x v="0"/>
  </r>
  <r>
    <x v="0"/>
    <m/>
    <x v="1"/>
    <m/>
    <x v="0"/>
  </r>
  <r>
    <x v="0"/>
    <m/>
    <x v="2"/>
    <n v="0.30459999999999998"/>
    <x v="0"/>
  </r>
  <r>
    <x v="0"/>
    <m/>
    <x v="3"/>
    <n v="0.31440000000000001"/>
    <x v="0"/>
  </r>
  <r>
    <x v="0"/>
    <m/>
    <x v="4"/>
    <n v="0.59089999999999998"/>
    <x v="0"/>
  </r>
  <r>
    <x v="0"/>
    <m/>
    <x v="5"/>
    <n v="0.67959999999999998"/>
    <x v="0"/>
  </r>
  <r>
    <x v="0"/>
    <m/>
    <x v="6"/>
    <n v="4.4729999999999999"/>
    <x v="0"/>
  </r>
  <r>
    <x v="0"/>
    <m/>
    <x v="7"/>
    <n v="10.287599999999999"/>
    <x v="0"/>
  </r>
  <r>
    <x v="0"/>
    <m/>
    <x v="0"/>
    <m/>
    <x v="0"/>
  </r>
  <r>
    <x v="0"/>
    <m/>
    <x v="8"/>
    <m/>
    <x v="0"/>
  </r>
  <r>
    <x v="0"/>
    <m/>
    <x v="9"/>
    <m/>
    <x v="0"/>
  </r>
  <r>
    <x v="0"/>
    <m/>
    <x v="10"/>
    <m/>
    <x v="0"/>
  </r>
  <r>
    <x v="0"/>
    <m/>
    <x v="11"/>
    <m/>
    <x v="0"/>
  </r>
  <r>
    <x v="0"/>
    <m/>
    <x v="12"/>
    <m/>
    <x v="0"/>
  </r>
  <r>
    <x v="0"/>
    <m/>
    <x v="13"/>
    <m/>
    <x v="0"/>
  </r>
  <r>
    <x v="0"/>
    <m/>
    <x v="14"/>
    <m/>
    <x v="0"/>
  </r>
  <r>
    <x v="0"/>
    <m/>
    <x v="0"/>
    <m/>
    <x v="0"/>
  </r>
  <r>
    <x v="67"/>
    <m/>
    <x v="15"/>
    <n v="0.83709999999999996"/>
    <x v="0"/>
  </r>
  <r>
    <x v="67"/>
    <m/>
    <x v="16"/>
    <n v="1.0714999999999999"/>
    <x v="0"/>
  </r>
  <r>
    <x v="67"/>
    <m/>
    <x v="17"/>
    <n v="0.86519999999999997"/>
    <x v="0"/>
  </r>
  <r>
    <x v="67"/>
    <m/>
    <x v="18"/>
    <n v="0.86670000000000003"/>
    <x v="0"/>
  </r>
  <r>
    <x v="67"/>
    <m/>
    <x v="19"/>
    <n v="1.1897"/>
    <x v="0"/>
  </r>
  <r>
    <x v="67"/>
    <m/>
    <x v="20"/>
    <n v="0.72230000000000005"/>
    <x v="0"/>
  </r>
  <r>
    <x v="67"/>
    <m/>
    <x v="21"/>
    <n v="1.0147999999999999"/>
    <x v="0"/>
  </r>
  <r>
    <x v="67"/>
    <m/>
    <x v="22"/>
    <n v="0.87080000000000002"/>
    <x v="0"/>
  </r>
  <r>
    <x v="67"/>
    <m/>
    <x v="23"/>
    <n v="1.2382"/>
    <x v="0"/>
  </r>
  <r>
    <x v="67"/>
    <m/>
    <x v="24"/>
    <n v="0.7581"/>
    <x v="0"/>
  </r>
  <r>
    <x v="67"/>
    <m/>
    <x v="25"/>
    <n v="0.77449999999999997"/>
    <x v="0"/>
  </r>
  <r>
    <x v="67"/>
    <m/>
    <x v="26"/>
    <n v="0.90310000000000001"/>
    <x v="0"/>
  </r>
  <r>
    <x v="67"/>
    <m/>
    <x v="27"/>
    <n v="0.67030000000000001"/>
    <x v="0"/>
  </r>
  <r>
    <x v="67"/>
    <m/>
    <x v="28"/>
    <n v="0.77649999999999997"/>
    <x v="0"/>
  </r>
  <r>
    <x v="67"/>
    <m/>
    <x v="29"/>
    <n v="0.76659999999999995"/>
    <x v="0"/>
  </r>
  <r>
    <x v="67"/>
    <m/>
    <x v="30"/>
    <n v="0.72889999999999999"/>
    <x v="0"/>
  </r>
  <r>
    <x v="67"/>
    <m/>
    <x v="31"/>
    <n v="0.66479999999999995"/>
    <x v="0"/>
  </r>
  <r>
    <x v="67"/>
    <m/>
    <x v="32"/>
    <n v="0.53890000000000005"/>
    <x v="0"/>
  </r>
  <r>
    <x v="0"/>
    <m/>
    <x v="33"/>
    <m/>
    <x v="1"/>
  </r>
  <r>
    <x v="0"/>
    <m/>
    <x v="33"/>
    <m/>
    <x v="1"/>
  </r>
  <r>
    <x v="0"/>
    <s v="Pyridoxal-5-phosphate"/>
    <x v="33"/>
    <m/>
    <x v="1"/>
  </r>
  <r>
    <x v="0"/>
    <s v="Flags"/>
    <x v="34"/>
    <s v="Conc."/>
    <x v="2"/>
  </r>
  <r>
    <x v="0"/>
    <m/>
    <x v="0"/>
    <m/>
    <x v="0"/>
  </r>
  <r>
    <x v="0"/>
    <m/>
    <x v="1"/>
    <m/>
    <x v="0"/>
  </r>
  <r>
    <x v="0"/>
    <m/>
    <x v="2"/>
    <m/>
    <x v="0"/>
  </r>
  <r>
    <x v="0"/>
    <m/>
    <x v="3"/>
    <m/>
    <x v="0"/>
  </r>
  <r>
    <x v="0"/>
    <m/>
    <x v="4"/>
    <m/>
    <x v="0"/>
  </r>
  <r>
    <x v="0"/>
    <m/>
    <x v="5"/>
    <m/>
    <x v="0"/>
  </r>
  <r>
    <x v="0"/>
    <m/>
    <x v="6"/>
    <m/>
    <x v="0"/>
  </r>
  <r>
    <x v="0"/>
    <m/>
    <x v="7"/>
    <m/>
    <x v="0"/>
  </r>
  <r>
    <x v="0"/>
    <m/>
    <x v="0"/>
    <m/>
    <x v="0"/>
  </r>
  <r>
    <x v="0"/>
    <m/>
    <x v="8"/>
    <m/>
    <x v="0"/>
  </r>
  <r>
    <x v="0"/>
    <m/>
    <x v="9"/>
    <m/>
    <x v="0"/>
  </r>
  <r>
    <x v="0"/>
    <m/>
    <x v="10"/>
    <m/>
    <x v="0"/>
  </r>
  <r>
    <x v="0"/>
    <m/>
    <x v="11"/>
    <m/>
    <x v="0"/>
  </r>
  <r>
    <x v="0"/>
    <m/>
    <x v="12"/>
    <m/>
    <x v="0"/>
  </r>
  <r>
    <x v="0"/>
    <m/>
    <x v="13"/>
    <m/>
    <x v="0"/>
  </r>
  <r>
    <x v="0"/>
    <m/>
    <x v="14"/>
    <m/>
    <x v="0"/>
  </r>
  <r>
    <x v="0"/>
    <m/>
    <x v="0"/>
    <m/>
    <x v="0"/>
  </r>
  <r>
    <x v="68"/>
    <m/>
    <x v="15"/>
    <m/>
    <x v="0"/>
  </r>
  <r>
    <x v="68"/>
    <m/>
    <x v="16"/>
    <m/>
    <x v="0"/>
  </r>
  <r>
    <x v="68"/>
    <m/>
    <x v="17"/>
    <m/>
    <x v="0"/>
  </r>
  <r>
    <x v="68"/>
    <m/>
    <x v="18"/>
    <m/>
    <x v="0"/>
  </r>
  <r>
    <x v="68"/>
    <m/>
    <x v="19"/>
    <m/>
    <x v="0"/>
  </r>
  <r>
    <x v="68"/>
    <m/>
    <x v="20"/>
    <m/>
    <x v="0"/>
  </r>
  <r>
    <x v="68"/>
    <m/>
    <x v="21"/>
    <m/>
    <x v="0"/>
  </r>
  <r>
    <x v="68"/>
    <m/>
    <x v="22"/>
    <m/>
    <x v="0"/>
  </r>
  <r>
    <x v="68"/>
    <m/>
    <x v="23"/>
    <m/>
    <x v="0"/>
  </r>
  <r>
    <x v="68"/>
    <m/>
    <x v="24"/>
    <m/>
    <x v="0"/>
  </r>
  <r>
    <x v="68"/>
    <m/>
    <x v="25"/>
    <m/>
    <x v="0"/>
  </r>
  <r>
    <x v="68"/>
    <m/>
    <x v="26"/>
    <m/>
    <x v="0"/>
  </r>
  <r>
    <x v="68"/>
    <m/>
    <x v="27"/>
    <m/>
    <x v="0"/>
  </r>
  <r>
    <x v="68"/>
    <m/>
    <x v="28"/>
    <m/>
    <x v="0"/>
  </r>
  <r>
    <x v="68"/>
    <m/>
    <x v="29"/>
    <m/>
    <x v="0"/>
  </r>
  <r>
    <x v="68"/>
    <m/>
    <x v="30"/>
    <m/>
    <x v="0"/>
  </r>
  <r>
    <x v="68"/>
    <m/>
    <x v="31"/>
    <m/>
    <x v="0"/>
  </r>
  <r>
    <x v="68"/>
    <m/>
    <x v="32"/>
    <m/>
    <x v="0"/>
  </r>
  <r>
    <x v="0"/>
    <m/>
    <x v="33"/>
    <m/>
    <x v="1"/>
  </r>
  <r>
    <x v="0"/>
    <m/>
    <x v="33"/>
    <m/>
    <x v="1"/>
  </r>
  <r>
    <x v="0"/>
    <s v="Pyridoxine"/>
    <x v="33"/>
    <m/>
    <x v="1"/>
  </r>
  <r>
    <x v="0"/>
    <s v="Flags"/>
    <x v="34"/>
    <s v="Conc."/>
    <x v="2"/>
  </r>
  <r>
    <x v="0"/>
    <m/>
    <x v="0"/>
    <m/>
    <x v="0"/>
  </r>
  <r>
    <x v="0"/>
    <m/>
    <x v="1"/>
    <m/>
    <x v="0"/>
  </r>
  <r>
    <x v="0"/>
    <m/>
    <x v="2"/>
    <m/>
    <x v="0"/>
  </r>
  <r>
    <x v="0"/>
    <m/>
    <x v="3"/>
    <m/>
    <x v="0"/>
  </r>
  <r>
    <x v="0"/>
    <m/>
    <x v="4"/>
    <m/>
    <x v="0"/>
  </r>
  <r>
    <x v="0"/>
    <m/>
    <x v="5"/>
    <m/>
    <x v="0"/>
  </r>
  <r>
    <x v="0"/>
    <m/>
    <x v="6"/>
    <m/>
    <x v="0"/>
  </r>
  <r>
    <x v="0"/>
    <m/>
    <x v="7"/>
    <m/>
    <x v="0"/>
  </r>
  <r>
    <x v="0"/>
    <m/>
    <x v="0"/>
    <m/>
    <x v="0"/>
  </r>
  <r>
    <x v="0"/>
    <m/>
    <x v="8"/>
    <m/>
    <x v="0"/>
  </r>
  <r>
    <x v="0"/>
    <m/>
    <x v="9"/>
    <m/>
    <x v="0"/>
  </r>
  <r>
    <x v="0"/>
    <m/>
    <x v="10"/>
    <m/>
    <x v="0"/>
  </r>
  <r>
    <x v="0"/>
    <m/>
    <x v="11"/>
    <m/>
    <x v="0"/>
  </r>
  <r>
    <x v="0"/>
    <m/>
    <x v="12"/>
    <m/>
    <x v="0"/>
  </r>
  <r>
    <x v="0"/>
    <m/>
    <x v="13"/>
    <m/>
    <x v="0"/>
  </r>
  <r>
    <x v="0"/>
    <m/>
    <x v="14"/>
    <m/>
    <x v="0"/>
  </r>
  <r>
    <x v="0"/>
    <m/>
    <x v="0"/>
    <m/>
    <x v="0"/>
  </r>
  <r>
    <x v="69"/>
    <m/>
    <x v="15"/>
    <m/>
    <x v="0"/>
  </r>
  <r>
    <x v="69"/>
    <m/>
    <x v="16"/>
    <m/>
    <x v="0"/>
  </r>
  <r>
    <x v="69"/>
    <m/>
    <x v="17"/>
    <m/>
    <x v="0"/>
  </r>
  <r>
    <x v="69"/>
    <m/>
    <x v="18"/>
    <m/>
    <x v="0"/>
  </r>
  <r>
    <x v="69"/>
    <m/>
    <x v="19"/>
    <m/>
    <x v="0"/>
  </r>
  <r>
    <x v="69"/>
    <m/>
    <x v="20"/>
    <m/>
    <x v="0"/>
  </r>
  <r>
    <x v="69"/>
    <m/>
    <x v="21"/>
    <m/>
    <x v="0"/>
  </r>
  <r>
    <x v="69"/>
    <m/>
    <x v="22"/>
    <m/>
    <x v="0"/>
  </r>
  <r>
    <x v="69"/>
    <m/>
    <x v="23"/>
    <m/>
    <x v="0"/>
  </r>
  <r>
    <x v="69"/>
    <m/>
    <x v="24"/>
    <m/>
    <x v="0"/>
  </r>
  <r>
    <x v="69"/>
    <m/>
    <x v="25"/>
    <m/>
    <x v="0"/>
  </r>
  <r>
    <x v="69"/>
    <m/>
    <x v="26"/>
    <m/>
    <x v="0"/>
  </r>
  <r>
    <x v="69"/>
    <m/>
    <x v="27"/>
    <m/>
    <x v="0"/>
  </r>
  <r>
    <x v="69"/>
    <m/>
    <x v="28"/>
    <m/>
    <x v="0"/>
  </r>
  <r>
    <x v="69"/>
    <m/>
    <x v="29"/>
    <m/>
    <x v="0"/>
  </r>
  <r>
    <x v="69"/>
    <m/>
    <x v="30"/>
    <m/>
    <x v="0"/>
  </r>
  <r>
    <x v="69"/>
    <m/>
    <x v="31"/>
    <m/>
    <x v="0"/>
  </r>
  <r>
    <x v="69"/>
    <m/>
    <x v="32"/>
    <m/>
    <x v="0"/>
  </r>
  <r>
    <x v="0"/>
    <m/>
    <x v="33"/>
    <m/>
    <x v="1"/>
  </r>
  <r>
    <x v="0"/>
    <m/>
    <x v="33"/>
    <m/>
    <x v="1"/>
  </r>
  <r>
    <x v="0"/>
    <s v="Thymidine"/>
    <x v="33"/>
    <m/>
    <x v="1"/>
  </r>
  <r>
    <x v="0"/>
    <s v="Flags"/>
    <x v="34"/>
    <s v="Conc."/>
    <x v="2"/>
  </r>
  <r>
    <x v="0"/>
    <m/>
    <x v="0"/>
    <m/>
    <x v="0"/>
  </r>
  <r>
    <x v="0"/>
    <m/>
    <x v="1"/>
    <m/>
    <x v="0"/>
  </r>
  <r>
    <x v="0"/>
    <m/>
    <x v="2"/>
    <m/>
    <x v="0"/>
  </r>
  <r>
    <x v="0"/>
    <m/>
    <x v="3"/>
    <m/>
    <x v="0"/>
  </r>
  <r>
    <x v="0"/>
    <m/>
    <x v="4"/>
    <m/>
    <x v="0"/>
  </r>
  <r>
    <x v="0"/>
    <m/>
    <x v="5"/>
    <m/>
    <x v="0"/>
  </r>
  <r>
    <x v="0"/>
    <m/>
    <x v="6"/>
    <m/>
    <x v="0"/>
  </r>
  <r>
    <x v="0"/>
    <m/>
    <x v="7"/>
    <m/>
    <x v="0"/>
  </r>
  <r>
    <x v="0"/>
    <m/>
    <x v="0"/>
    <m/>
    <x v="0"/>
  </r>
  <r>
    <x v="0"/>
    <m/>
    <x v="8"/>
    <m/>
    <x v="0"/>
  </r>
  <r>
    <x v="0"/>
    <m/>
    <x v="9"/>
    <m/>
    <x v="0"/>
  </r>
  <r>
    <x v="0"/>
    <m/>
    <x v="10"/>
    <m/>
    <x v="0"/>
  </r>
  <r>
    <x v="0"/>
    <m/>
    <x v="11"/>
    <m/>
    <x v="0"/>
  </r>
  <r>
    <x v="0"/>
    <m/>
    <x v="12"/>
    <m/>
    <x v="0"/>
  </r>
  <r>
    <x v="0"/>
    <m/>
    <x v="13"/>
    <m/>
    <x v="0"/>
  </r>
  <r>
    <x v="0"/>
    <m/>
    <x v="14"/>
    <m/>
    <x v="0"/>
  </r>
  <r>
    <x v="0"/>
    <m/>
    <x v="0"/>
    <m/>
    <x v="0"/>
  </r>
  <r>
    <x v="70"/>
    <m/>
    <x v="15"/>
    <m/>
    <x v="0"/>
  </r>
  <r>
    <x v="70"/>
    <m/>
    <x v="16"/>
    <m/>
    <x v="0"/>
  </r>
  <r>
    <x v="70"/>
    <m/>
    <x v="17"/>
    <m/>
    <x v="0"/>
  </r>
  <r>
    <x v="70"/>
    <m/>
    <x v="18"/>
    <m/>
    <x v="0"/>
  </r>
  <r>
    <x v="70"/>
    <m/>
    <x v="19"/>
    <m/>
    <x v="0"/>
  </r>
  <r>
    <x v="70"/>
    <m/>
    <x v="20"/>
    <m/>
    <x v="0"/>
  </r>
  <r>
    <x v="70"/>
    <m/>
    <x v="21"/>
    <m/>
    <x v="0"/>
  </r>
  <r>
    <x v="70"/>
    <m/>
    <x v="22"/>
    <m/>
    <x v="0"/>
  </r>
  <r>
    <x v="70"/>
    <m/>
    <x v="23"/>
    <m/>
    <x v="0"/>
  </r>
  <r>
    <x v="70"/>
    <m/>
    <x v="24"/>
    <m/>
    <x v="0"/>
  </r>
  <r>
    <x v="70"/>
    <m/>
    <x v="25"/>
    <m/>
    <x v="0"/>
  </r>
  <r>
    <x v="70"/>
    <m/>
    <x v="26"/>
    <m/>
    <x v="0"/>
  </r>
  <r>
    <x v="70"/>
    <m/>
    <x v="27"/>
    <m/>
    <x v="0"/>
  </r>
  <r>
    <x v="70"/>
    <m/>
    <x v="28"/>
    <m/>
    <x v="0"/>
  </r>
  <r>
    <x v="70"/>
    <m/>
    <x v="29"/>
    <m/>
    <x v="0"/>
  </r>
  <r>
    <x v="70"/>
    <m/>
    <x v="30"/>
    <m/>
    <x v="0"/>
  </r>
  <r>
    <x v="70"/>
    <m/>
    <x v="31"/>
    <m/>
    <x v="0"/>
  </r>
  <r>
    <x v="70"/>
    <m/>
    <x v="32"/>
    <m/>
    <x v="0"/>
  </r>
  <r>
    <x v="0"/>
    <m/>
    <x v="33"/>
    <m/>
    <x v="1"/>
  </r>
  <r>
    <x v="0"/>
    <m/>
    <x v="33"/>
    <m/>
    <x v="1"/>
  </r>
  <r>
    <x v="0"/>
    <s v="Vitamin B2"/>
    <x v="33"/>
    <m/>
    <x v="1"/>
  </r>
  <r>
    <x v="0"/>
    <s v="Flags"/>
    <x v="34"/>
    <s v="Conc."/>
    <x v="2"/>
  </r>
  <r>
    <x v="0"/>
    <m/>
    <x v="0"/>
    <m/>
    <x v="0"/>
  </r>
  <r>
    <x v="0"/>
    <m/>
    <x v="1"/>
    <m/>
    <x v="0"/>
  </r>
  <r>
    <x v="0"/>
    <m/>
    <x v="2"/>
    <m/>
    <x v="0"/>
  </r>
  <r>
    <x v="0"/>
    <m/>
    <x v="3"/>
    <m/>
    <x v="0"/>
  </r>
  <r>
    <x v="0"/>
    <m/>
    <x v="4"/>
    <m/>
    <x v="0"/>
  </r>
  <r>
    <x v="0"/>
    <m/>
    <x v="5"/>
    <m/>
    <x v="0"/>
  </r>
  <r>
    <x v="0"/>
    <m/>
    <x v="6"/>
    <m/>
    <x v="0"/>
  </r>
  <r>
    <x v="0"/>
    <m/>
    <x v="7"/>
    <m/>
    <x v="0"/>
  </r>
  <r>
    <x v="0"/>
    <m/>
    <x v="0"/>
    <m/>
    <x v="0"/>
  </r>
  <r>
    <x v="0"/>
    <m/>
    <x v="8"/>
    <m/>
    <x v="0"/>
  </r>
  <r>
    <x v="0"/>
    <m/>
    <x v="9"/>
    <m/>
    <x v="0"/>
  </r>
  <r>
    <x v="0"/>
    <m/>
    <x v="10"/>
    <m/>
    <x v="0"/>
  </r>
  <r>
    <x v="0"/>
    <m/>
    <x v="11"/>
    <m/>
    <x v="0"/>
  </r>
  <r>
    <x v="0"/>
    <m/>
    <x v="12"/>
    <m/>
    <x v="0"/>
  </r>
  <r>
    <x v="0"/>
    <m/>
    <x v="13"/>
    <m/>
    <x v="0"/>
  </r>
  <r>
    <x v="0"/>
    <m/>
    <x v="14"/>
    <m/>
    <x v="0"/>
  </r>
  <r>
    <x v="0"/>
    <m/>
    <x v="0"/>
    <m/>
    <x v="0"/>
  </r>
  <r>
    <x v="71"/>
    <m/>
    <x v="15"/>
    <m/>
    <x v="0"/>
  </r>
  <r>
    <x v="71"/>
    <m/>
    <x v="16"/>
    <m/>
    <x v="0"/>
  </r>
  <r>
    <x v="71"/>
    <m/>
    <x v="17"/>
    <m/>
    <x v="0"/>
  </r>
  <r>
    <x v="71"/>
    <m/>
    <x v="18"/>
    <m/>
    <x v="0"/>
  </r>
  <r>
    <x v="71"/>
    <m/>
    <x v="19"/>
    <m/>
    <x v="0"/>
  </r>
  <r>
    <x v="71"/>
    <m/>
    <x v="20"/>
    <m/>
    <x v="0"/>
  </r>
  <r>
    <x v="71"/>
    <m/>
    <x v="21"/>
    <m/>
    <x v="0"/>
  </r>
  <r>
    <x v="71"/>
    <m/>
    <x v="22"/>
    <m/>
    <x v="0"/>
  </r>
  <r>
    <x v="71"/>
    <m/>
    <x v="23"/>
    <m/>
    <x v="0"/>
  </r>
  <r>
    <x v="71"/>
    <m/>
    <x v="24"/>
    <m/>
    <x v="0"/>
  </r>
  <r>
    <x v="71"/>
    <m/>
    <x v="25"/>
    <m/>
    <x v="0"/>
  </r>
  <r>
    <x v="71"/>
    <m/>
    <x v="26"/>
    <m/>
    <x v="0"/>
  </r>
  <r>
    <x v="71"/>
    <m/>
    <x v="27"/>
    <m/>
    <x v="0"/>
  </r>
  <r>
    <x v="71"/>
    <m/>
    <x v="28"/>
    <m/>
    <x v="0"/>
  </r>
  <r>
    <x v="71"/>
    <m/>
    <x v="29"/>
    <m/>
    <x v="0"/>
  </r>
  <r>
    <x v="71"/>
    <m/>
    <x v="30"/>
    <m/>
    <x v="0"/>
  </r>
  <r>
    <x v="71"/>
    <m/>
    <x v="31"/>
    <m/>
    <x v="0"/>
  </r>
  <r>
    <x v="71"/>
    <m/>
    <x v="32"/>
    <m/>
    <x v="0"/>
  </r>
  <r>
    <x v="0"/>
    <m/>
    <x v="33"/>
    <m/>
    <x v="1"/>
  </r>
  <r>
    <x v="0"/>
    <m/>
    <x v="33"/>
    <m/>
    <x v="1"/>
  </r>
  <r>
    <x v="0"/>
    <s v="Uridine"/>
    <x v="33"/>
    <m/>
    <x v="1"/>
  </r>
  <r>
    <x v="0"/>
    <s v="Flags"/>
    <x v="34"/>
    <s v="Conc."/>
    <x v="2"/>
  </r>
  <r>
    <x v="0"/>
    <m/>
    <x v="0"/>
    <m/>
    <x v="0"/>
  </r>
  <r>
    <x v="0"/>
    <m/>
    <x v="1"/>
    <m/>
    <x v="0"/>
  </r>
  <r>
    <x v="0"/>
    <m/>
    <x v="2"/>
    <n v="-1.17E-2"/>
    <x v="0"/>
  </r>
  <r>
    <x v="0"/>
    <m/>
    <x v="3"/>
    <n v="0.10349999999999999"/>
    <x v="0"/>
  </r>
  <r>
    <x v="0"/>
    <m/>
    <x v="4"/>
    <n v="0.67479999999999996"/>
    <x v="0"/>
  </r>
  <r>
    <x v="0"/>
    <m/>
    <x v="5"/>
    <n v="0.92410000000000003"/>
    <x v="0"/>
  </r>
  <r>
    <x v="0"/>
    <m/>
    <x v="6"/>
    <n v="4.9204999999999997"/>
    <x v="0"/>
  </r>
  <r>
    <x v="0"/>
    <m/>
    <x v="7"/>
    <n v="10.0389"/>
    <x v="0"/>
  </r>
  <r>
    <x v="0"/>
    <m/>
    <x v="0"/>
    <m/>
    <x v="0"/>
  </r>
  <r>
    <x v="0"/>
    <m/>
    <x v="8"/>
    <m/>
    <x v="0"/>
  </r>
  <r>
    <x v="0"/>
    <m/>
    <x v="9"/>
    <m/>
    <x v="0"/>
  </r>
  <r>
    <x v="0"/>
    <m/>
    <x v="10"/>
    <m/>
    <x v="0"/>
  </r>
  <r>
    <x v="0"/>
    <m/>
    <x v="11"/>
    <m/>
    <x v="0"/>
  </r>
  <r>
    <x v="0"/>
    <m/>
    <x v="12"/>
    <m/>
    <x v="0"/>
  </r>
  <r>
    <x v="0"/>
    <m/>
    <x v="13"/>
    <m/>
    <x v="0"/>
  </r>
  <r>
    <x v="0"/>
    <m/>
    <x v="14"/>
    <m/>
    <x v="0"/>
  </r>
  <r>
    <x v="0"/>
    <m/>
    <x v="0"/>
    <m/>
    <x v="0"/>
  </r>
  <r>
    <x v="72"/>
    <m/>
    <x v="15"/>
    <n v="0.30840000000000001"/>
    <x v="0"/>
  </r>
  <r>
    <x v="72"/>
    <m/>
    <x v="16"/>
    <n v="0.55940000000000001"/>
    <x v="0"/>
  </r>
  <r>
    <x v="72"/>
    <m/>
    <x v="17"/>
    <n v="0.48670000000000002"/>
    <x v="0"/>
  </r>
  <r>
    <x v="72"/>
    <m/>
    <x v="18"/>
    <n v="0.96009999999999995"/>
    <x v="0"/>
  </r>
  <r>
    <x v="72"/>
    <m/>
    <x v="19"/>
    <n v="1.2954000000000001"/>
    <x v="0"/>
  </r>
  <r>
    <x v="72"/>
    <m/>
    <x v="20"/>
    <n v="1.3556999999999999"/>
    <x v="0"/>
  </r>
  <r>
    <x v="72"/>
    <m/>
    <x v="21"/>
    <n v="0.49130000000000001"/>
    <x v="0"/>
  </r>
  <r>
    <x v="72"/>
    <m/>
    <x v="22"/>
    <n v="0.51800000000000002"/>
    <x v="0"/>
  </r>
  <r>
    <x v="72"/>
    <m/>
    <x v="23"/>
    <n v="0.93020000000000003"/>
    <x v="0"/>
  </r>
  <r>
    <x v="72"/>
    <m/>
    <x v="24"/>
    <n v="0.79669999999999996"/>
    <x v="0"/>
  </r>
  <r>
    <x v="72"/>
    <m/>
    <x v="25"/>
    <n v="0.96809999999999996"/>
    <x v="0"/>
  </r>
  <r>
    <x v="72"/>
    <m/>
    <x v="26"/>
    <n v="1.827"/>
    <x v="0"/>
  </r>
  <r>
    <x v="72"/>
    <m/>
    <x v="27"/>
    <n v="0.2742"/>
    <x v="0"/>
  </r>
  <r>
    <x v="72"/>
    <m/>
    <x v="28"/>
    <n v="0.78159999999999996"/>
    <x v="0"/>
  </r>
  <r>
    <x v="72"/>
    <m/>
    <x v="29"/>
    <n v="0.90259999999999996"/>
    <x v="0"/>
  </r>
  <r>
    <x v="72"/>
    <m/>
    <x v="30"/>
    <n v="0.90100000000000002"/>
    <x v="0"/>
  </r>
  <r>
    <x v="72"/>
    <m/>
    <x v="31"/>
    <n v="0.91900000000000004"/>
    <x v="0"/>
  </r>
  <r>
    <x v="72"/>
    <m/>
    <x v="32"/>
    <n v="1.3712"/>
    <x v="0"/>
  </r>
  <r>
    <x v="0"/>
    <m/>
    <x v="33"/>
    <m/>
    <x v="1"/>
  </r>
  <r>
    <x v="0"/>
    <m/>
    <x v="33"/>
    <m/>
    <x v="1"/>
  </r>
  <r>
    <x v="0"/>
    <s v="O-Phospho-L-Tyrosine"/>
    <x v="33"/>
    <m/>
    <x v="1"/>
  </r>
  <r>
    <x v="0"/>
    <s v="Flags"/>
    <x v="34"/>
    <s v="Conc."/>
    <x v="2"/>
  </r>
  <r>
    <x v="0"/>
    <m/>
    <x v="0"/>
    <n v="0.1166"/>
    <x v="0"/>
  </r>
  <r>
    <x v="0"/>
    <m/>
    <x v="1"/>
    <m/>
    <x v="0"/>
  </r>
  <r>
    <x v="0"/>
    <m/>
    <x v="2"/>
    <n v="0.05"/>
    <x v="0"/>
  </r>
  <r>
    <x v="0"/>
    <m/>
    <x v="3"/>
    <m/>
    <x v="0"/>
  </r>
  <r>
    <x v="0"/>
    <m/>
    <x v="4"/>
    <m/>
    <x v="0"/>
  </r>
  <r>
    <x v="0"/>
    <m/>
    <x v="5"/>
    <m/>
    <x v="0"/>
  </r>
  <r>
    <x v="0"/>
    <m/>
    <x v="6"/>
    <m/>
    <x v="0"/>
  </r>
  <r>
    <x v="0"/>
    <m/>
    <x v="7"/>
    <m/>
    <x v="0"/>
  </r>
  <r>
    <x v="0"/>
    <m/>
    <x v="0"/>
    <m/>
    <x v="0"/>
  </r>
  <r>
    <x v="0"/>
    <m/>
    <x v="8"/>
    <m/>
    <x v="0"/>
  </r>
  <r>
    <x v="0"/>
    <m/>
    <x v="9"/>
    <n v="0.22750000000000001"/>
    <x v="0"/>
  </r>
  <r>
    <x v="0"/>
    <m/>
    <x v="10"/>
    <n v="0.41039999999999999"/>
    <x v="0"/>
  </r>
  <r>
    <x v="0"/>
    <m/>
    <x v="11"/>
    <n v="2.2667000000000002"/>
    <x v="0"/>
  </r>
  <r>
    <x v="0"/>
    <m/>
    <x v="12"/>
    <n v="4.7584"/>
    <x v="0"/>
  </r>
  <r>
    <x v="0"/>
    <m/>
    <x v="13"/>
    <n v="29.1568"/>
    <x v="0"/>
  </r>
  <r>
    <x v="0"/>
    <m/>
    <x v="14"/>
    <n v="78.344099999999997"/>
    <x v="0"/>
  </r>
  <r>
    <x v="0"/>
    <m/>
    <x v="0"/>
    <m/>
    <x v="0"/>
  </r>
  <r>
    <x v="73"/>
    <m/>
    <x v="15"/>
    <n v="16.171099999999999"/>
    <x v="0"/>
  </r>
  <r>
    <x v="73"/>
    <m/>
    <x v="16"/>
    <n v="25.115300000000001"/>
    <x v="0"/>
  </r>
  <r>
    <x v="73"/>
    <m/>
    <x v="17"/>
    <n v="18.482700000000001"/>
    <x v="0"/>
  </r>
  <r>
    <x v="73"/>
    <m/>
    <x v="18"/>
    <n v="16.107900000000001"/>
    <x v="0"/>
  </r>
  <r>
    <x v="73"/>
    <m/>
    <x v="19"/>
    <n v="24.098500000000001"/>
    <x v="0"/>
  </r>
  <r>
    <x v="73"/>
    <m/>
    <x v="20"/>
    <n v="20.736599999999999"/>
    <x v="0"/>
  </r>
  <r>
    <x v="73"/>
    <m/>
    <x v="21"/>
    <n v="0.19439999999999999"/>
    <x v="0"/>
  </r>
  <r>
    <x v="73"/>
    <m/>
    <x v="22"/>
    <n v="0.22520000000000001"/>
    <x v="0"/>
  </r>
  <r>
    <x v="73"/>
    <m/>
    <x v="23"/>
    <n v="1.2185999999999999"/>
    <x v="0"/>
  </r>
  <r>
    <x v="73"/>
    <m/>
    <x v="24"/>
    <n v="0.37990000000000002"/>
    <x v="0"/>
  </r>
  <r>
    <x v="73"/>
    <m/>
    <x v="25"/>
    <n v="0.39369999999999999"/>
    <x v="0"/>
  </r>
  <r>
    <x v="73"/>
    <m/>
    <x v="26"/>
    <n v="0.85819999999999996"/>
    <x v="0"/>
  </r>
  <r>
    <x v="73"/>
    <m/>
    <x v="27"/>
    <n v="32.538400000000003"/>
    <x v="0"/>
  </r>
  <r>
    <x v="73"/>
    <m/>
    <x v="28"/>
    <n v="16.3278"/>
    <x v="0"/>
  </r>
  <r>
    <x v="73"/>
    <m/>
    <x v="29"/>
    <n v="38.239100000000001"/>
    <x v="0"/>
  </r>
  <r>
    <x v="73"/>
    <m/>
    <x v="30"/>
    <n v="26.097300000000001"/>
    <x v="0"/>
  </r>
  <r>
    <x v="73"/>
    <m/>
    <x v="31"/>
    <n v="22.880299999999998"/>
    <x v="0"/>
  </r>
  <r>
    <x v="73"/>
    <m/>
    <x v="32"/>
    <n v="17.7699"/>
    <x v="0"/>
  </r>
  <r>
    <x v="0"/>
    <m/>
    <x v="33"/>
    <m/>
    <x v="1"/>
  </r>
  <r>
    <x v="0"/>
    <m/>
    <x v="33"/>
    <m/>
    <x v="1"/>
  </r>
  <r>
    <x v="0"/>
    <s v="3-Indolaecetic acid"/>
    <x v="33"/>
    <m/>
    <x v="1"/>
  </r>
  <r>
    <x v="0"/>
    <s v="Flags"/>
    <x v="34"/>
    <s v="Conc."/>
    <x v="2"/>
  </r>
  <r>
    <x v="0"/>
    <m/>
    <x v="0"/>
    <n v="7.1400000000000005E-2"/>
    <x v="0"/>
  </r>
  <r>
    <x v="0"/>
    <m/>
    <x v="1"/>
    <n v="6.9699999999999998E-2"/>
    <x v="0"/>
  </r>
  <r>
    <x v="0"/>
    <m/>
    <x v="2"/>
    <n v="0.1019"/>
    <x v="0"/>
  </r>
  <r>
    <x v="0"/>
    <m/>
    <x v="3"/>
    <n v="0.15290000000000001"/>
    <x v="0"/>
  </r>
  <r>
    <x v="0"/>
    <m/>
    <x v="4"/>
    <n v="0.48199999999999998"/>
    <x v="0"/>
  </r>
  <r>
    <x v="0"/>
    <m/>
    <x v="5"/>
    <n v="0.91359999999999997"/>
    <x v="0"/>
  </r>
  <r>
    <x v="0"/>
    <m/>
    <x v="6"/>
    <n v="4.8623000000000003"/>
    <x v="0"/>
  </r>
  <r>
    <x v="0"/>
    <m/>
    <x v="7"/>
    <n v="10.077500000000001"/>
    <x v="0"/>
  </r>
  <r>
    <x v="0"/>
    <m/>
    <x v="0"/>
    <m/>
    <x v="0"/>
  </r>
  <r>
    <x v="0"/>
    <m/>
    <x v="8"/>
    <m/>
    <x v="0"/>
  </r>
  <r>
    <x v="0"/>
    <m/>
    <x v="9"/>
    <m/>
    <x v="0"/>
  </r>
  <r>
    <x v="0"/>
    <m/>
    <x v="10"/>
    <m/>
    <x v="0"/>
  </r>
  <r>
    <x v="0"/>
    <m/>
    <x v="11"/>
    <n v="6.8000000000000005E-2"/>
    <x v="0"/>
  </r>
  <r>
    <x v="0"/>
    <m/>
    <x v="12"/>
    <n v="8.2900000000000001E-2"/>
    <x v="0"/>
  </r>
  <r>
    <x v="0"/>
    <m/>
    <x v="13"/>
    <n v="9.11E-2"/>
    <x v="0"/>
  </r>
  <r>
    <x v="0"/>
    <m/>
    <x v="14"/>
    <n v="0.1404"/>
    <x v="0"/>
  </r>
  <r>
    <x v="0"/>
    <m/>
    <x v="0"/>
    <n v="7.6799999999999993E-2"/>
    <x v="0"/>
  </r>
  <r>
    <x v="74"/>
    <m/>
    <x v="15"/>
    <n v="7.6300000000000007E-2"/>
    <x v="0"/>
  </r>
  <r>
    <x v="74"/>
    <m/>
    <x v="16"/>
    <m/>
    <x v="0"/>
  </r>
  <r>
    <x v="74"/>
    <m/>
    <x v="17"/>
    <m/>
    <x v="0"/>
  </r>
  <r>
    <x v="74"/>
    <m/>
    <x v="18"/>
    <n v="6.7299999999999999E-2"/>
    <x v="0"/>
  </r>
  <r>
    <x v="74"/>
    <m/>
    <x v="19"/>
    <m/>
    <x v="0"/>
  </r>
  <r>
    <x v="74"/>
    <m/>
    <x v="20"/>
    <n v="7.2800000000000004E-2"/>
    <x v="0"/>
  </r>
  <r>
    <x v="74"/>
    <m/>
    <x v="21"/>
    <n v="7.4700000000000003E-2"/>
    <x v="0"/>
  </r>
  <r>
    <x v="74"/>
    <m/>
    <x v="22"/>
    <m/>
    <x v="0"/>
  </r>
  <r>
    <x v="74"/>
    <m/>
    <x v="23"/>
    <m/>
    <x v="0"/>
  </r>
  <r>
    <x v="74"/>
    <m/>
    <x v="24"/>
    <m/>
    <x v="0"/>
  </r>
  <r>
    <x v="74"/>
    <m/>
    <x v="25"/>
    <n v="7.6499999999999999E-2"/>
    <x v="0"/>
  </r>
  <r>
    <x v="74"/>
    <m/>
    <x v="26"/>
    <n v="7.8399999999999997E-2"/>
    <x v="0"/>
  </r>
  <r>
    <x v="74"/>
    <m/>
    <x v="27"/>
    <n v="7.3999999999999996E-2"/>
    <x v="0"/>
  </r>
  <r>
    <x v="74"/>
    <m/>
    <x v="28"/>
    <n v="6.9400000000000003E-2"/>
    <x v="0"/>
  </r>
  <r>
    <x v="74"/>
    <m/>
    <x v="29"/>
    <m/>
    <x v="0"/>
  </r>
  <r>
    <x v="74"/>
    <m/>
    <x v="30"/>
    <n v="6.7299999999999999E-2"/>
    <x v="0"/>
  </r>
  <r>
    <x v="74"/>
    <m/>
    <x v="31"/>
    <m/>
    <x v="0"/>
  </r>
  <r>
    <x v="74"/>
    <m/>
    <x v="32"/>
    <n v="6.8000000000000005E-2"/>
    <x v="0"/>
  </r>
  <r>
    <x v="0"/>
    <m/>
    <x v="33"/>
    <m/>
    <x v="1"/>
  </r>
  <r>
    <x v="0"/>
    <m/>
    <x v="33"/>
    <m/>
    <x v="1"/>
  </r>
  <r>
    <x v="0"/>
    <s v="4-Hydroxyproline"/>
    <x v="33"/>
    <m/>
    <x v="1"/>
  </r>
  <r>
    <x v="0"/>
    <s v="Flags"/>
    <x v="34"/>
    <s v="Conc."/>
    <x v="2"/>
  </r>
  <r>
    <x v="0"/>
    <m/>
    <x v="0"/>
    <m/>
    <x v="0"/>
  </r>
  <r>
    <x v="0"/>
    <m/>
    <x v="1"/>
    <m/>
    <x v="0"/>
  </r>
  <r>
    <x v="0"/>
    <m/>
    <x v="2"/>
    <n v="-2.9899999999999999E-2"/>
    <x v="0"/>
  </r>
  <r>
    <x v="0"/>
    <m/>
    <x v="3"/>
    <n v="5.1700000000000003E-2"/>
    <x v="0"/>
  </r>
  <r>
    <x v="0"/>
    <m/>
    <x v="4"/>
    <n v="0.495"/>
    <x v="0"/>
  </r>
  <r>
    <x v="0"/>
    <m/>
    <x v="5"/>
    <n v="0.95409999999999995"/>
    <x v="0"/>
  </r>
  <r>
    <x v="0"/>
    <m/>
    <x v="6"/>
    <n v="5.3468"/>
    <x v="0"/>
  </r>
  <r>
    <x v="0"/>
    <m/>
    <x v="7"/>
    <n v="9.8323"/>
    <x v="0"/>
  </r>
  <r>
    <x v="0"/>
    <m/>
    <x v="0"/>
    <m/>
    <x v="0"/>
  </r>
  <r>
    <x v="0"/>
    <m/>
    <x v="8"/>
    <m/>
    <x v="0"/>
  </r>
  <r>
    <x v="0"/>
    <m/>
    <x v="9"/>
    <m/>
    <x v="0"/>
  </r>
  <r>
    <x v="0"/>
    <m/>
    <x v="10"/>
    <m/>
    <x v="0"/>
  </r>
  <r>
    <x v="0"/>
    <m/>
    <x v="11"/>
    <m/>
    <x v="0"/>
  </r>
  <r>
    <x v="0"/>
    <m/>
    <x v="12"/>
    <m/>
    <x v="0"/>
  </r>
  <r>
    <x v="0"/>
    <m/>
    <x v="13"/>
    <m/>
    <x v="0"/>
  </r>
  <r>
    <x v="0"/>
    <m/>
    <x v="14"/>
    <n v="-0.08"/>
    <x v="0"/>
  </r>
  <r>
    <x v="0"/>
    <m/>
    <x v="0"/>
    <m/>
    <x v="0"/>
  </r>
  <r>
    <x v="75"/>
    <m/>
    <x v="15"/>
    <m/>
    <x v="0"/>
  </r>
  <r>
    <x v="75"/>
    <m/>
    <x v="16"/>
    <n v="-7.4800000000000005E-2"/>
    <x v="0"/>
  </r>
  <r>
    <x v="75"/>
    <m/>
    <x v="17"/>
    <n v="-6.6199999999999995E-2"/>
    <x v="0"/>
  </r>
  <r>
    <x v="75"/>
    <m/>
    <x v="18"/>
    <m/>
    <x v="0"/>
  </r>
  <r>
    <x v="75"/>
    <m/>
    <x v="19"/>
    <m/>
    <x v="0"/>
  </r>
  <r>
    <x v="75"/>
    <m/>
    <x v="20"/>
    <n v="-6.13E-2"/>
    <x v="0"/>
  </r>
  <r>
    <x v="75"/>
    <m/>
    <x v="21"/>
    <m/>
    <x v="0"/>
  </r>
  <r>
    <x v="75"/>
    <m/>
    <x v="22"/>
    <n v="-6.7199999999999996E-2"/>
    <x v="0"/>
  </r>
  <r>
    <x v="75"/>
    <m/>
    <x v="23"/>
    <m/>
    <x v="0"/>
  </r>
  <r>
    <x v="75"/>
    <m/>
    <x v="24"/>
    <m/>
    <x v="0"/>
  </r>
  <r>
    <x v="75"/>
    <m/>
    <x v="25"/>
    <n v="-6.4699999999999994E-2"/>
    <x v="0"/>
  </r>
  <r>
    <x v="75"/>
    <m/>
    <x v="26"/>
    <n v="-6.5299999999999997E-2"/>
    <x v="0"/>
  </r>
  <r>
    <x v="75"/>
    <m/>
    <x v="27"/>
    <m/>
    <x v="0"/>
  </r>
  <r>
    <x v="75"/>
    <m/>
    <x v="28"/>
    <m/>
    <x v="0"/>
  </r>
  <r>
    <x v="75"/>
    <m/>
    <x v="29"/>
    <n v="-7.2300000000000003E-2"/>
    <x v="0"/>
  </r>
  <r>
    <x v="75"/>
    <m/>
    <x v="30"/>
    <n v="-6.6299999999999998E-2"/>
    <x v="0"/>
  </r>
  <r>
    <x v="75"/>
    <m/>
    <x v="31"/>
    <n v="-6.0199999999999997E-2"/>
    <x v="0"/>
  </r>
  <r>
    <x v="75"/>
    <m/>
    <x v="32"/>
    <n v="-6.9500000000000006E-2"/>
    <x v="0"/>
  </r>
  <r>
    <x v="0"/>
    <m/>
    <x v="33"/>
    <m/>
    <x v="1"/>
  </r>
  <r>
    <x v="0"/>
    <m/>
    <x v="33"/>
    <m/>
    <x v="1"/>
  </r>
  <r>
    <x v="0"/>
    <s v="Creatinine"/>
    <x v="33"/>
    <m/>
    <x v="1"/>
  </r>
  <r>
    <x v="0"/>
    <s v="Flags"/>
    <x v="34"/>
    <s v="Conc."/>
    <x v="2"/>
  </r>
  <r>
    <x v="0"/>
    <m/>
    <x v="0"/>
    <m/>
    <x v="0"/>
  </r>
  <r>
    <x v="0"/>
    <m/>
    <x v="1"/>
    <m/>
    <x v="0"/>
  </r>
  <r>
    <x v="0"/>
    <m/>
    <x v="2"/>
    <m/>
    <x v="0"/>
  </r>
  <r>
    <x v="0"/>
    <m/>
    <x v="3"/>
    <m/>
    <x v="0"/>
  </r>
  <r>
    <x v="0"/>
    <m/>
    <x v="4"/>
    <m/>
    <x v="0"/>
  </r>
  <r>
    <x v="0"/>
    <m/>
    <x v="5"/>
    <m/>
    <x v="0"/>
  </r>
  <r>
    <x v="0"/>
    <m/>
    <x v="6"/>
    <m/>
    <x v="0"/>
  </r>
  <r>
    <x v="0"/>
    <m/>
    <x v="7"/>
    <m/>
    <x v="0"/>
  </r>
  <r>
    <x v="0"/>
    <m/>
    <x v="0"/>
    <m/>
    <x v="0"/>
  </r>
  <r>
    <x v="0"/>
    <m/>
    <x v="8"/>
    <m/>
    <x v="0"/>
  </r>
  <r>
    <x v="0"/>
    <m/>
    <x v="9"/>
    <m/>
    <x v="0"/>
  </r>
  <r>
    <x v="0"/>
    <m/>
    <x v="10"/>
    <m/>
    <x v="0"/>
  </r>
  <r>
    <x v="0"/>
    <m/>
    <x v="11"/>
    <m/>
    <x v="0"/>
  </r>
  <r>
    <x v="0"/>
    <m/>
    <x v="12"/>
    <m/>
    <x v="0"/>
  </r>
  <r>
    <x v="0"/>
    <m/>
    <x v="13"/>
    <m/>
    <x v="0"/>
  </r>
  <r>
    <x v="0"/>
    <m/>
    <x v="14"/>
    <m/>
    <x v="0"/>
  </r>
  <r>
    <x v="0"/>
    <m/>
    <x v="0"/>
    <m/>
    <x v="0"/>
  </r>
  <r>
    <x v="76"/>
    <m/>
    <x v="15"/>
    <m/>
    <x v="0"/>
  </r>
  <r>
    <x v="76"/>
    <m/>
    <x v="16"/>
    <m/>
    <x v="0"/>
  </r>
  <r>
    <x v="76"/>
    <m/>
    <x v="17"/>
    <m/>
    <x v="0"/>
  </r>
  <r>
    <x v="76"/>
    <m/>
    <x v="18"/>
    <m/>
    <x v="0"/>
  </r>
  <r>
    <x v="76"/>
    <m/>
    <x v="19"/>
    <m/>
    <x v="0"/>
  </r>
  <r>
    <x v="76"/>
    <m/>
    <x v="20"/>
    <m/>
    <x v="0"/>
  </r>
  <r>
    <x v="76"/>
    <m/>
    <x v="21"/>
    <m/>
    <x v="0"/>
  </r>
  <r>
    <x v="76"/>
    <m/>
    <x v="22"/>
    <m/>
    <x v="0"/>
  </r>
  <r>
    <x v="76"/>
    <m/>
    <x v="23"/>
    <m/>
    <x v="0"/>
  </r>
  <r>
    <x v="76"/>
    <m/>
    <x v="24"/>
    <m/>
    <x v="0"/>
  </r>
  <r>
    <x v="76"/>
    <m/>
    <x v="25"/>
    <m/>
    <x v="0"/>
  </r>
  <r>
    <x v="76"/>
    <m/>
    <x v="26"/>
    <m/>
    <x v="0"/>
  </r>
  <r>
    <x v="76"/>
    <m/>
    <x v="27"/>
    <m/>
    <x v="0"/>
  </r>
  <r>
    <x v="76"/>
    <m/>
    <x v="28"/>
    <m/>
    <x v="0"/>
  </r>
  <r>
    <x v="76"/>
    <m/>
    <x v="29"/>
    <m/>
    <x v="0"/>
  </r>
  <r>
    <x v="76"/>
    <m/>
    <x v="30"/>
    <m/>
    <x v="0"/>
  </r>
  <r>
    <x v="76"/>
    <m/>
    <x v="31"/>
    <m/>
    <x v="0"/>
  </r>
  <r>
    <x v="76"/>
    <m/>
    <x v="32"/>
    <m/>
    <x v="0"/>
  </r>
  <r>
    <x v="0"/>
    <m/>
    <x v="33"/>
    <m/>
    <x v="1"/>
  </r>
  <r>
    <x v="0"/>
    <m/>
    <x v="33"/>
    <m/>
    <x v="1"/>
  </r>
  <r>
    <x v="0"/>
    <s v="NAD"/>
    <x v="33"/>
    <m/>
    <x v="1"/>
  </r>
  <r>
    <x v="0"/>
    <s v="Flags"/>
    <x v="34"/>
    <s v="Conc."/>
    <x v="2"/>
  </r>
  <r>
    <x v="0"/>
    <m/>
    <x v="0"/>
    <m/>
    <x v="0"/>
  </r>
  <r>
    <x v="0"/>
    <m/>
    <x v="1"/>
    <m/>
    <x v="0"/>
  </r>
  <r>
    <x v="0"/>
    <m/>
    <x v="2"/>
    <m/>
    <x v="0"/>
  </r>
  <r>
    <x v="0"/>
    <m/>
    <x v="3"/>
    <m/>
    <x v="0"/>
  </r>
  <r>
    <x v="0"/>
    <m/>
    <x v="4"/>
    <m/>
    <x v="0"/>
  </r>
  <r>
    <x v="0"/>
    <m/>
    <x v="5"/>
    <m/>
    <x v="0"/>
  </r>
  <r>
    <x v="0"/>
    <m/>
    <x v="6"/>
    <m/>
    <x v="0"/>
  </r>
  <r>
    <x v="0"/>
    <m/>
    <x v="7"/>
    <m/>
    <x v="0"/>
  </r>
  <r>
    <x v="0"/>
    <m/>
    <x v="0"/>
    <m/>
    <x v="0"/>
  </r>
  <r>
    <x v="0"/>
    <m/>
    <x v="8"/>
    <m/>
    <x v="0"/>
  </r>
  <r>
    <x v="0"/>
    <m/>
    <x v="9"/>
    <m/>
    <x v="0"/>
  </r>
  <r>
    <x v="0"/>
    <m/>
    <x v="10"/>
    <m/>
    <x v="0"/>
  </r>
  <r>
    <x v="0"/>
    <m/>
    <x v="11"/>
    <m/>
    <x v="0"/>
  </r>
  <r>
    <x v="0"/>
    <m/>
    <x v="12"/>
    <m/>
    <x v="0"/>
  </r>
  <r>
    <x v="0"/>
    <m/>
    <x v="13"/>
    <m/>
    <x v="0"/>
  </r>
  <r>
    <x v="0"/>
    <m/>
    <x v="14"/>
    <m/>
    <x v="0"/>
  </r>
  <r>
    <x v="0"/>
    <m/>
    <x v="0"/>
    <m/>
    <x v="0"/>
  </r>
  <r>
    <x v="77"/>
    <m/>
    <x v="15"/>
    <m/>
    <x v="0"/>
  </r>
  <r>
    <x v="77"/>
    <m/>
    <x v="16"/>
    <m/>
    <x v="0"/>
  </r>
  <r>
    <x v="77"/>
    <m/>
    <x v="17"/>
    <m/>
    <x v="0"/>
  </r>
  <r>
    <x v="77"/>
    <m/>
    <x v="18"/>
    <m/>
    <x v="0"/>
  </r>
  <r>
    <x v="77"/>
    <m/>
    <x v="19"/>
    <m/>
    <x v="0"/>
  </r>
  <r>
    <x v="77"/>
    <m/>
    <x v="20"/>
    <m/>
    <x v="0"/>
  </r>
  <r>
    <x v="77"/>
    <m/>
    <x v="21"/>
    <m/>
    <x v="0"/>
  </r>
  <r>
    <x v="77"/>
    <m/>
    <x v="22"/>
    <m/>
    <x v="0"/>
  </r>
  <r>
    <x v="77"/>
    <m/>
    <x v="23"/>
    <m/>
    <x v="0"/>
  </r>
  <r>
    <x v="77"/>
    <m/>
    <x v="24"/>
    <m/>
    <x v="0"/>
  </r>
  <r>
    <x v="77"/>
    <m/>
    <x v="25"/>
    <m/>
    <x v="0"/>
  </r>
  <r>
    <x v="77"/>
    <m/>
    <x v="26"/>
    <m/>
    <x v="0"/>
  </r>
  <r>
    <x v="77"/>
    <m/>
    <x v="27"/>
    <m/>
    <x v="0"/>
  </r>
  <r>
    <x v="77"/>
    <m/>
    <x v="28"/>
    <m/>
    <x v="0"/>
  </r>
  <r>
    <x v="77"/>
    <m/>
    <x v="29"/>
    <m/>
    <x v="0"/>
  </r>
  <r>
    <x v="77"/>
    <m/>
    <x v="30"/>
    <m/>
    <x v="0"/>
  </r>
  <r>
    <x v="77"/>
    <m/>
    <x v="31"/>
    <m/>
    <x v="0"/>
  </r>
  <r>
    <x v="77"/>
    <m/>
    <x v="32"/>
    <m/>
    <x v="0"/>
  </r>
  <r>
    <x v="0"/>
    <m/>
    <x v="33"/>
    <m/>
    <x v="1"/>
  </r>
  <r>
    <x v="0"/>
    <m/>
    <x v="33"/>
    <m/>
    <x v="1"/>
  </r>
  <r>
    <x v="0"/>
    <s v="Isoleucine"/>
    <x v="33"/>
    <m/>
    <x v="1"/>
  </r>
  <r>
    <x v="0"/>
    <s v="Flags"/>
    <x v="34"/>
    <s v="Conc."/>
    <x v="2"/>
  </r>
  <r>
    <x v="0"/>
    <m/>
    <x v="0"/>
    <m/>
    <x v="3"/>
  </r>
  <r>
    <x v="0"/>
    <m/>
    <x v="1"/>
    <n v="0.18940000000000001"/>
    <x v="3"/>
  </r>
  <r>
    <x v="0"/>
    <m/>
    <x v="2"/>
    <m/>
    <x v="3"/>
  </r>
  <r>
    <x v="0"/>
    <m/>
    <x v="3"/>
    <n v="0.24349999999999999"/>
    <x v="3"/>
  </r>
  <r>
    <x v="0"/>
    <m/>
    <x v="4"/>
    <n v="0.56130000000000002"/>
    <x v="3"/>
  </r>
  <r>
    <x v="0"/>
    <m/>
    <x v="5"/>
    <n v="0.81769999999999998"/>
    <x v="3"/>
  </r>
  <r>
    <x v="0"/>
    <m/>
    <x v="6"/>
    <n v="4.5690999999999997"/>
    <x v="3"/>
  </r>
  <r>
    <x v="0"/>
    <m/>
    <x v="7"/>
    <n v="10.228999999999999"/>
    <x v="3"/>
  </r>
  <r>
    <x v="0"/>
    <m/>
    <x v="0"/>
    <m/>
    <x v="3"/>
  </r>
  <r>
    <x v="0"/>
    <m/>
    <x v="8"/>
    <n v="0.20799999999999999"/>
    <x v="3"/>
  </r>
  <r>
    <x v="0"/>
    <m/>
    <x v="9"/>
    <n v="0.20019999999999999"/>
    <x v="3"/>
  </r>
  <r>
    <x v="0"/>
    <m/>
    <x v="10"/>
    <m/>
    <x v="3"/>
  </r>
  <r>
    <x v="0"/>
    <m/>
    <x v="11"/>
    <m/>
    <x v="3"/>
  </r>
  <r>
    <x v="0"/>
    <m/>
    <x v="12"/>
    <n v="0.2213"/>
    <x v="3"/>
  </r>
  <r>
    <x v="0"/>
    <m/>
    <x v="13"/>
    <m/>
    <x v="3"/>
  </r>
  <r>
    <x v="0"/>
    <m/>
    <x v="14"/>
    <n v="0.1971"/>
    <x v="3"/>
  </r>
  <r>
    <x v="0"/>
    <m/>
    <x v="0"/>
    <m/>
    <x v="3"/>
  </r>
  <r>
    <x v="78"/>
    <m/>
    <x v="15"/>
    <n v="3.3509000000000002"/>
    <x v="3"/>
  </r>
  <r>
    <x v="78"/>
    <m/>
    <x v="16"/>
    <n v="4.1844000000000001"/>
    <x v="3"/>
  </r>
  <r>
    <x v="78"/>
    <m/>
    <x v="17"/>
    <n v="2.9138000000000002"/>
    <x v="3"/>
  </r>
  <r>
    <x v="78"/>
    <m/>
    <x v="18"/>
    <n v="3.1274999999999999"/>
    <x v="3"/>
  </r>
  <r>
    <x v="78"/>
    <m/>
    <x v="19"/>
    <n v="4.17"/>
    <x v="3"/>
  </r>
  <r>
    <x v="78"/>
    <m/>
    <x v="20"/>
    <n v="2.2347999999999999"/>
    <x v="3"/>
  </r>
  <r>
    <x v="78"/>
    <m/>
    <x v="21"/>
    <n v="4.4085999999999999"/>
    <x v="3"/>
  </r>
  <r>
    <x v="78"/>
    <m/>
    <x v="22"/>
    <n v="4.0853000000000002"/>
    <x v="3"/>
  </r>
  <r>
    <x v="78"/>
    <m/>
    <x v="23"/>
    <n v="4.4736000000000002"/>
    <x v="3"/>
  </r>
  <r>
    <x v="78"/>
    <m/>
    <x v="24"/>
    <n v="2.7694000000000001"/>
    <x v="3"/>
  </r>
  <r>
    <x v="78"/>
    <m/>
    <x v="25"/>
    <n v="3.1004999999999998"/>
    <x v="3"/>
  </r>
  <r>
    <x v="78"/>
    <m/>
    <x v="26"/>
    <n v="4.2041000000000004"/>
    <x v="3"/>
  </r>
  <r>
    <x v="78"/>
    <m/>
    <x v="27"/>
    <n v="2.6128"/>
    <x v="3"/>
  </r>
  <r>
    <x v="78"/>
    <m/>
    <x v="28"/>
    <n v="2.7744"/>
    <x v="3"/>
  </r>
  <r>
    <x v="78"/>
    <m/>
    <x v="29"/>
    <n v="3.0232999999999999"/>
    <x v="3"/>
  </r>
  <r>
    <x v="78"/>
    <m/>
    <x v="30"/>
    <n v="2.9782999999999999"/>
    <x v="3"/>
  </r>
  <r>
    <x v="78"/>
    <m/>
    <x v="31"/>
    <n v="2.7835999999999999"/>
    <x v="3"/>
  </r>
  <r>
    <x v="78"/>
    <m/>
    <x v="32"/>
    <n v="2.5990000000000002"/>
    <x v="3"/>
  </r>
  <r>
    <x v="0"/>
    <m/>
    <x v="33"/>
    <m/>
    <x v="1"/>
  </r>
  <r>
    <x v="0"/>
    <m/>
    <x v="33"/>
    <m/>
    <x v="1"/>
  </r>
  <r>
    <x v="0"/>
    <s v="Glutathione"/>
    <x v="33"/>
    <m/>
    <x v="1"/>
  </r>
  <r>
    <x v="0"/>
    <s v="Flags"/>
    <x v="34"/>
    <s v="Conc."/>
    <x v="2"/>
  </r>
  <r>
    <x v="0"/>
    <m/>
    <x v="0"/>
    <m/>
    <x v="0"/>
  </r>
  <r>
    <x v="0"/>
    <m/>
    <x v="1"/>
    <n v="-14.7097"/>
    <x v="0"/>
  </r>
  <r>
    <x v="0"/>
    <m/>
    <x v="2"/>
    <n v="-7.1501999999999999"/>
    <x v="0"/>
  </r>
  <r>
    <x v="0"/>
    <m/>
    <x v="3"/>
    <n v="21.513100000000001"/>
    <x v="0"/>
  </r>
  <r>
    <x v="0"/>
    <m/>
    <x v="4"/>
    <m/>
    <x v="0"/>
  </r>
  <r>
    <x v="0"/>
    <m/>
    <x v="5"/>
    <n v="2.0419999999999998"/>
    <x v="0"/>
  </r>
  <r>
    <x v="0"/>
    <m/>
    <x v="6"/>
    <n v="4.4648000000000003"/>
    <x v="0"/>
  </r>
  <r>
    <x v="0"/>
    <m/>
    <x v="7"/>
    <m/>
    <x v="0"/>
  </r>
  <r>
    <x v="0"/>
    <m/>
    <x v="0"/>
    <m/>
    <x v="0"/>
  </r>
  <r>
    <x v="0"/>
    <m/>
    <x v="8"/>
    <n v="-20.075900000000001"/>
    <x v="0"/>
  </r>
  <r>
    <x v="0"/>
    <m/>
    <x v="9"/>
    <n v="-11.205299999999999"/>
    <x v="0"/>
  </r>
  <r>
    <x v="0"/>
    <m/>
    <x v="10"/>
    <n v="18.923999999999999"/>
    <x v="0"/>
  </r>
  <r>
    <x v="0"/>
    <m/>
    <x v="11"/>
    <n v="395.50760000000002"/>
    <x v="0"/>
  </r>
  <r>
    <x v="0"/>
    <m/>
    <x v="12"/>
    <n v="1206.8466000000001"/>
    <x v="0"/>
  </r>
  <r>
    <x v="0"/>
    <m/>
    <x v="13"/>
    <n v="5372.5455000000002"/>
    <x v="0"/>
  </r>
  <r>
    <x v="0"/>
    <m/>
    <x v="14"/>
    <n v="10689.525799999999"/>
    <x v="0"/>
  </r>
  <r>
    <x v="0"/>
    <m/>
    <x v="0"/>
    <n v="-18.293399999999998"/>
    <x v="0"/>
  </r>
  <r>
    <x v="79"/>
    <m/>
    <x v="15"/>
    <n v="43873.139600000002"/>
    <x v="0"/>
  </r>
  <r>
    <x v="79"/>
    <m/>
    <x v="16"/>
    <n v="45808.351900000001"/>
    <x v="0"/>
  </r>
  <r>
    <x v="79"/>
    <m/>
    <x v="17"/>
    <n v="39115.382599999997"/>
    <x v="0"/>
  </r>
  <r>
    <x v="79"/>
    <m/>
    <x v="18"/>
    <n v="54769.285900000003"/>
    <x v="0"/>
  </r>
  <r>
    <x v="79"/>
    <m/>
    <x v="19"/>
    <n v="41287.392200000002"/>
    <x v="0"/>
  </r>
  <r>
    <x v="79"/>
    <m/>
    <x v="20"/>
    <n v="52514.444600000003"/>
    <x v="0"/>
  </r>
  <r>
    <x v="79"/>
    <m/>
    <x v="21"/>
    <n v="47487.066099999996"/>
    <x v="0"/>
  </r>
  <r>
    <x v="79"/>
    <m/>
    <x v="22"/>
    <n v="51941.781999999999"/>
    <x v="0"/>
  </r>
  <r>
    <x v="79"/>
    <m/>
    <x v="23"/>
    <n v="44941.780899999998"/>
    <x v="0"/>
  </r>
  <r>
    <x v="79"/>
    <m/>
    <x v="24"/>
    <n v="52045.3416"/>
    <x v="0"/>
  </r>
  <r>
    <x v="79"/>
    <m/>
    <x v="25"/>
    <n v="58028.9208"/>
    <x v="0"/>
  </r>
  <r>
    <x v="79"/>
    <m/>
    <x v="26"/>
    <n v="65035.124199999998"/>
    <x v="0"/>
  </r>
  <r>
    <x v="79"/>
    <m/>
    <x v="27"/>
    <n v="44578.573400000001"/>
    <x v="0"/>
  </r>
  <r>
    <x v="79"/>
    <m/>
    <x v="28"/>
    <n v="52730.487399999998"/>
    <x v="0"/>
  </r>
  <r>
    <x v="79"/>
    <m/>
    <x v="29"/>
    <n v="47070.426700000004"/>
    <x v="0"/>
  </r>
  <r>
    <x v="79"/>
    <m/>
    <x v="30"/>
    <n v="55884.372300000003"/>
    <x v="0"/>
  </r>
  <r>
    <x v="79"/>
    <m/>
    <x v="31"/>
    <n v="51159.767599999999"/>
    <x v="0"/>
  </r>
  <r>
    <x v="79"/>
    <m/>
    <x v="32"/>
    <n v="49867.394399999997"/>
    <x v="0"/>
  </r>
  <r>
    <x v="0"/>
    <m/>
    <x v="33"/>
    <m/>
    <x v="1"/>
  </r>
  <r>
    <x v="0"/>
    <m/>
    <x v="33"/>
    <m/>
    <x v="1"/>
  </r>
  <r>
    <x v="0"/>
    <s v="Adenosine 5'-monophosphate"/>
    <x v="33"/>
    <m/>
    <x v="1"/>
  </r>
  <r>
    <x v="0"/>
    <s v="Flags"/>
    <x v="34"/>
    <s v="Conc."/>
    <x v="2"/>
  </r>
  <r>
    <x v="0"/>
    <m/>
    <x v="0"/>
    <m/>
    <x v="0"/>
  </r>
  <r>
    <x v="0"/>
    <m/>
    <x v="1"/>
    <m/>
    <x v="0"/>
  </r>
  <r>
    <x v="0"/>
    <m/>
    <x v="2"/>
    <n v="-36.006599999999999"/>
    <x v="0"/>
  </r>
  <r>
    <x v="0"/>
    <m/>
    <x v="3"/>
    <m/>
    <x v="0"/>
  </r>
  <r>
    <x v="0"/>
    <m/>
    <x v="4"/>
    <m/>
    <x v="0"/>
  </r>
  <r>
    <x v="0"/>
    <m/>
    <x v="5"/>
    <m/>
    <x v="0"/>
  </r>
  <r>
    <x v="0"/>
    <m/>
    <x v="6"/>
    <n v="76.752700000000004"/>
    <x v="0"/>
  </r>
  <r>
    <x v="0"/>
    <m/>
    <x v="7"/>
    <n v="-25.696000000000002"/>
    <x v="0"/>
  </r>
  <r>
    <x v="0"/>
    <m/>
    <x v="0"/>
    <m/>
    <x v="0"/>
  </r>
  <r>
    <x v="0"/>
    <m/>
    <x v="8"/>
    <m/>
    <x v="0"/>
  </r>
  <r>
    <x v="0"/>
    <m/>
    <x v="9"/>
    <n v="62.739800000000002"/>
    <x v="0"/>
  </r>
  <r>
    <x v="0"/>
    <m/>
    <x v="10"/>
    <n v="-68.447999999999993"/>
    <x v="0"/>
  </r>
  <r>
    <x v="0"/>
    <m/>
    <x v="11"/>
    <n v="-1333.1754000000001"/>
    <x v="0"/>
  </r>
  <r>
    <x v="0"/>
    <m/>
    <x v="12"/>
    <n v="-3269.2148999999999"/>
    <x v="0"/>
  </r>
  <r>
    <x v="0"/>
    <m/>
    <x v="13"/>
    <n v="-23401.065200000001"/>
    <x v="0"/>
  </r>
  <r>
    <x v="0"/>
    <m/>
    <x v="14"/>
    <n v="-63682.1103"/>
    <x v="0"/>
  </r>
  <r>
    <x v="0"/>
    <m/>
    <x v="0"/>
    <m/>
    <x v="0"/>
  </r>
  <r>
    <x v="80"/>
    <m/>
    <x v="15"/>
    <n v="-2931.5481"/>
    <x v="0"/>
  </r>
  <r>
    <x v="80"/>
    <m/>
    <x v="16"/>
    <n v="-3341.069"/>
    <x v="0"/>
  </r>
  <r>
    <x v="80"/>
    <m/>
    <x v="17"/>
    <n v="-4827.7181"/>
    <x v="0"/>
  </r>
  <r>
    <x v="80"/>
    <m/>
    <x v="18"/>
    <n v="-56439.286999999997"/>
    <x v="0"/>
  </r>
  <r>
    <x v="80"/>
    <m/>
    <x v="19"/>
    <n v="-6171.6099000000004"/>
    <x v="0"/>
  </r>
  <r>
    <x v="80"/>
    <m/>
    <x v="20"/>
    <n v="-6569.9673000000003"/>
    <x v="0"/>
  </r>
  <r>
    <x v="80"/>
    <m/>
    <x v="21"/>
    <n v="-2064.7719000000002"/>
    <x v="0"/>
  </r>
  <r>
    <x v="80"/>
    <m/>
    <x v="22"/>
    <n v="-4650.4304000000002"/>
    <x v="0"/>
  </r>
  <r>
    <x v="80"/>
    <m/>
    <x v="23"/>
    <n v="-29326.077700000002"/>
    <x v="0"/>
  </r>
  <r>
    <x v="80"/>
    <m/>
    <x v="24"/>
    <n v="-6414.9471000000003"/>
    <x v="0"/>
  </r>
  <r>
    <x v="80"/>
    <m/>
    <x v="25"/>
    <n v="-6958.6769000000004"/>
    <x v="0"/>
  </r>
  <r>
    <x v="80"/>
    <m/>
    <x v="26"/>
    <n v="-7788.3968000000004"/>
    <x v="0"/>
  </r>
  <r>
    <x v="80"/>
    <m/>
    <x v="27"/>
    <n v="-3244.2134999999998"/>
    <x v="0"/>
  </r>
  <r>
    <x v="80"/>
    <m/>
    <x v="28"/>
    <n v="-6392.6598000000004"/>
    <x v="0"/>
  </r>
  <r>
    <x v="80"/>
    <m/>
    <x v="29"/>
    <n v="-7783.7808000000005"/>
    <x v="0"/>
  </r>
  <r>
    <x v="80"/>
    <m/>
    <x v="30"/>
    <n v="-30139.6021"/>
    <x v="0"/>
  </r>
  <r>
    <x v="80"/>
    <m/>
    <x v="31"/>
    <n v="-9194.6830000000009"/>
    <x v="0"/>
  </r>
  <r>
    <x v="80"/>
    <m/>
    <x v="32"/>
    <n v="-6106.0555999999997"/>
    <x v="0"/>
  </r>
  <r>
    <x v="0"/>
    <m/>
    <x v="33"/>
    <m/>
    <x v="1"/>
  </r>
  <r>
    <x v="0"/>
    <m/>
    <x v="33"/>
    <m/>
    <x v="1"/>
  </r>
  <r>
    <x v="0"/>
    <s v="Choline"/>
    <x v="33"/>
    <m/>
    <x v="1"/>
  </r>
  <r>
    <x v="0"/>
    <s v="Flags"/>
    <x v="34"/>
    <s v="Conc."/>
    <x v="2"/>
  </r>
  <r>
    <x v="0"/>
    <m/>
    <x v="0"/>
    <m/>
    <x v="0"/>
  </r>
  <r>
    <x v="0"/>
    <m/>
    <x v="1"/>
    <n v="9.8500000000000004E-2"/>
    <x v="0"/>
  </r>
  <r>
    <x v="0"/>
    <m/>
    <x v="2"/>
    <n v="0.13089999999999999"/>
    <x v="0"/>
  </r>
  <r>
    <x v="0"/>
    <m/>
    <x v="3"/>
    <n v="0.15720000000000001"/>
    <x v="0"/>
  </r>
  <r>
    <x v="0"/>
    <m/>
    <x v="4"/>
    <n v="0.4526"/>
    <x v="0"/>
  </r>
  <r>
    <x v="0"/>
    <m/>
    <x v="5"/>
    <n v="0.87749999999999995"/>
    <x v="0"/>
  </r>
  <r>
    <x v="0"/>
    <m/>
    <x v="6"/>
    <n v="4.8594999999999997"/>
    <x v="0"/>
  </r>
  <r>
    <x v="0"/>
    <m/>
    <x v="7"/>
    <n v="10.0838"/>
    <x v="0"/>
  </r>
  <r>
    <x v="0"/>
    <m/>
    <x v="0"/>
    <m/>
    <x v="0"/>
  </r>
  <r>
    <x v="0"/>
    <m/>
    <x v="8"/>
    <n v="9.3399999999999997E-2"/>
    <x v="0"/>
  </r>
  <r>
    <x v="0"/>
    <m/>
    <x v="9"/>
    <n v="9.1700000000000004E-2"/>
    <x v="0"/>
  </r>
  <r>
    <x v="0"/>
    <m/>
    <x v="10"/>
    <n v="9.3899999999999997E-2"/>
    <x v="0"/>
  </r>
  <r>
    <x v="0"/>
    <m/>
    <x v="11"/>
    <n v="0.1104"/>
    <x v="0"/>
  </r>
  <r>
    <x v="0"/>
    <m/>
    <x v="12"/>
    <n v="0.1459"/>
    <x v="0"/>
  </r>
  <r>
    <x v="0"/>
    <m/>
    <x v="13"/>
    <n v="0.3851"/>
    <x v="0"/>
  </r>
  <r>
    <x v="0"/>
    <m/>
    <x v="14"/>
    <n v="0.83830000000000005"/>
    <x v="0"/>
  </r>
  <r>
    <x v="0"/>
    <m/>
    <x v="0"/>
    <n v="9.3600000000000003E-2"/>
    <x v="0"/>
  </r>
  <r>
    <x v="81"/>
    <m/>
    <x v="15"/>
    <n v="0.54990000000000006"/>
    <x v="0"/>
  </r>
  <r>
    <x v="81"/>
    <m/>
    <x v="16"/>
    <n v="0.59589999999999999"/>
    <x v="0"/>
  </r>
  <r>
    <x v="81"/>
    <m/>
    <x v="17"/>
    <n v="0.47649999999999998"/>
    <x v="0"/>
  </r>
  <r>
    <x v="81"/>
    <m/>
    <x v="18"/>
    <n v="0.5151"/>
    <x v="0"/>
  </r>
  <r>
    <x v="81"/>
    <m/>
    <x v="19"/>
    <n v="0.57809999999999995"/>
    <x v="0"/>
  </r>
  <r>
    <x v="81"/>
    <m/>
    <x v="20"/>
    <n v="0.54469999999999996"/>
    <x v="0"/>
  </r>
  <r>
    <x v="81"/>
    <m/>
    <x v="21"/>
    <n v="0.71340000000000003"/>
    <x v="0"/>
  </r>
  <r>
    <x v="81"/>
    <m/>
    <x v="22"/>
    <n v="0.81069999999999998"/>
    <x v="0"/>
  </r>
  <r>
    <x v="81"/>
    <m/>
    <x v="23"/>
    <n v="0.7661"/>
    <x v="0"/>
  </r>
  <r>
    <x v="81"/>
    <m/>
    <x v="24"/>
    <n v="0.65590000000000004"/>
    <x v="0"/>
  </r>
  <r>
    <x v="81"/>
    <m/>
    <x v="25"/>
    <n v="0.78910000000000002"/>
    <x v="0"/>
  </r>
  <r>
    <x v="81"/>
    <m/>
    <x v="26"/>
    <n v="0.80530000000000002"/>
    <x v="0"/>
  </r>
  <r>
    <x v="81"/>
    <m/>
    <x v="27"/>
    <n v="0.63619999999999999"/>
    <x v="0"/>
  </r>
  <r>
    <x v="81"/>
    <m/>
    <x v="28"/>
    <n v="0.3972"/>
    <x v="0"/>
  </r>
  <r>
    <x v="81"/>
    <m/>
    <x v="29"/>
    <n v="0.54700000000000004"/>
    <x v="0"/>
  </r>
  <r>
    <x v="81"/>
    <m/>
    <x v="30"/>
    <n v="0.57830000000000004"/>
    <x v="0"/>
  </r>
  <r>
    <x v="81"/>
    <m/>
    <x v="31"/>
    <n v="0.54769999999999996"/>
    <x v="0"/>
  </r>
  <r>
    <x v="81"/>
    <m/>
    <x v="32"/>
    <n v="0.51759999999999995"/>
    <x v="0"/>
  </r>
  <r>
    <x v="0"/>
    <m/>
    <x v="33"/>
    <m/>
    <x v="1"/>
  </r>
  <r>
    <x v="0"/>
    <m/>
    <x v="33"/>
    <m/>
    <x v="1"/>
  </r>
  <r>
    <x v="0"/>
    <s v="Cysteine"/>
    <x v="33"/>
    <m/>
    <x v="1"/>
  </r>
  <r>
    <x v="0"/>
    <s v="Flags"/>
    <x v="34"/>
    <s v="Conc."/>
    <x v="2"/>
  </r>
  <r>
    <x v="0"/>
    <m/>
    <x v="0"/>
    <m/>
    <x v="0"/>
  </r>
  <r>
    <x v="0"/>
    <m/>
    <x v="1"/>
    <n v="-0.48449999999999999"/>
    <x v="0"/>
  </r>
  <r>
    <x v="0"/>
    <m/>
    <x v="2"/>
    <m/>
    <x v="0"/>
  </r>
  <r>
    <x v="0"/>
    <m/>
    <x v="3"/>
    <m/>
    <x v="0"/>
  </r>
  <r>
    <x v="0"/>
    <m/>
    <x v="4"/>
    <m/>
    <x v="0"/>
  </r>
  <r>
    <x v="0"/>
    <m/>
    <x v="5"/>
    <n v="1.0027999999999999"/>
    <x v="0"/>
  </r>
  <r>
    <x v="0"/>
    <m/>
    <x v="6"/>
    <n v="5.9828999999999999"/>
    <x v="0"/>
  </r>
  <r>
    <x v="0"/>
    <m/>
    <x v="7"/>
    <n v="9.5086999999999993"/>
    <x v="0"/>
  </r>
  <r>
    <x v="0"/>
    <m/>
    <x v="0"/>
    <n v="0.97189999999999999"/>
    <x v="0"/>
  </r>
  <r>
    <x v="0"/>
    <m/>
    <x v="8"/>
    <m/>
    <x v="0"/>
  </r>
  <r>
    <x v="0"/>
    <m/>
    <x v="9"/>
    <n v="-0.37930000000000003"/>
    <x v="0"/>
  </r>
  <r>
    <x v="0"/>
    <m/>
    <x v="10"/>
    <m/>
    <x v="0"/>
  </r>
  <r>
    <x v="0"/>
    <m/>
    <x v="11"/>
    <n v="8.1324000000000005"/>
    <x v="0"/>
  </r>
  <r>
    <x v="0"/>
    <m/>
    <x v="12"/>
    <n v="70.836799999999997"/>
    <x v="0"/>
  </r>
  <r>
    <x v="0"/>
    <m/>
    <x v="13"/>
    <n v="399.73050000000001"/>
    <x v="0"/>
  </r>
  <r>
    <x v="0"/>
    <m/>
    <x v="14"/>
    <n v="875.30809999999997"/>
    <x v="0"/>
  </r>
  <r>
    <x v="0"/>
    <m/>
    <x v="0"/>
    <n v="-0.30659999999999998"/>
    <x v="0"/>
  </r>
  <r>
    <x v="82"/>
    <m/>
    <x v="15"/>
    <n v="8.7293000000000003"/>
    <x v="0"/>
  </r>
  <r>
    <x v="82"/>
    <m/>
    <x v="16"/>
    <n v="5.6009000000000002"/>
    <x v="0"/>
  </r>
  <r>
    <x v="82"/>
    <m/>
    <x v="17"/>
    <n v="5.0141"/>
    <x v="0"/>
  </r>
  <r>
    <x v="82"/>
    <m/>
    <x v="18"/>
    <n v="11.172000000000001"/>
    <x v="0"/>
  </r>
  <r>
    <x v="82"/>
    <m/>
    <x v="19"/>
    <n v="4.9212999999999996"/>
    <x v="0"/>
  </r>
  <r>
    <x v="82"/>
    <m/>
    <x v="20"/>
    <n v="7.9885999999999999"/>
    <x v="0"/>
  </r>
  <r>
    <x v="82"/>
    <m/>
    <x v="21"/>
    <n v="6.6951999999999998"/>
    <x v="0"/>
  </r>
  <r>
    <x v="82"/>
    <m/>
    <x v="22"/>
    <n v="4.25"/>
    <x v="0"/>
  </r>
  <r>
    <x v="82"/>
    <m/>
    <x v="23"/>
    <n v="5.8574999999999999"/>
    <x v="0"/>
  </r>
  <r>
    <x v="82"/>
    <m/>
    <x v="24"/>
    <n v="5.0476000000000001"/>
    <x v="0"/>
  </r>
  <r>
    <x v="82"/>
    <m/>
    <x v="25"/>
    <n v="5.4893000000000001"/>
    <x v="0"/>
  </r>
  <r>
    <x v="82"/>
    <m/>
    <x v="26"/>
    <n v="5.0583"/>
    <x v="0"/>
  </r>
  <r>
    <x v="82"/>
    <m/>
    <x v="27"/>
    <n v="5.5960999999999999"/>
    <x v="0"/>
  </r>
  <r>
    <x v="82"/>
    <m/>
    <x v="28"/>
    <n v="1.8527"/>
    <x v="0"/>
  </r>
  <r>
    <x v="82"/>
    <m/>
    <x v="29"/>
    <n v="6.1882000000000001"/>
    <x v="0"/>
  </r>
  <r>
    <x v="82"/>
    <m/>
    <x v="30"/>
    <n v="5.1883999999999997"/>
    <x v="0"/>
  </r>
  <r>
    <x v="82"/>
    <m/>
    <x v="31"/>
    <n v="9.2109000000000005"/>
    <x v="0"/>
  </r>
  <r>
    <x v="82"/>
    <m/>
    <x v="32"/>
    <n v="4.2469000000000001"/>
    <x v="0"/>
  </r>
  <r>
    <x v="0"/>
    <m/>
    <x v="33"/>
    <m/>
    <x v="1"/>
  </r>
  <r>
    <x v="0"/>
    <m/>
    <x v="33"/>
    <m/>
    <x v="1"/>
  </r>
  <r>
    <x v="0"/>
    <s v="Pantothenate"/>
    <x v="33"/>
    <m/>
    <x v="1"/>
  </r>
  <r>
    <x v="0"/>
    <s v="Flags"/>
    <x v="34"/>
    <s v="Conc."/>
    <x v="2"/>
  </r>
  <r>
    <x v="0"/>
    <m/>
    <x v="0"/>
    <n v="0.23269999999999999"/>
    <x v="0"/>
  </r>
  <r>
    <x v="0"/>
    <m/>
    <x v="1"/>
    <n v="0.23810000000000001"/>
    <x v="0"/>
  </r>
  <r>
    <x v="0"/>
    <m/>
    <x v="2"/>
    <n v="0.25240000000000001"/>
    <x v="0"/>
  </r>
  <r>
    <x v="0"/>
    <m/>
    <x v="3"/>
    <n v="0.28610000000000002"/>
    <x v="0"/>
  </r>
  <r>
    <x v="0"/>
    <m/>
    <x v="4"/>
    <n v="0.47139999999999999"/>
    <x v="0"/>
  </r>
  <r>
    <x v="0"/>
    <m/>
    <x v="5"/>
    <n v="0.81510000000000005"/>
    <x v="0"/>
  </r>
  <r>
    <x v="0"/>
    <m/>
    <x v="6"/>
    <n v="4.1601999999999997"/>
    <x v="0"/>
  </r>
  <r>
    <x v="0"/>
    <m/>
    <x v="7"/>
    <n v="10.4367"/>
    <x v="0"/>
  </r>
  <r>
    <x v="0"/>
    <m/>
    <x v="0"/>
    <m/>
    <x v="0"/>
  </r>
  <r>
    <x v="0"/>
    <m/>
    <x v="8"/>
    <m/>
    <x v="0"/>
  </r>
  <r>
    <x v="0"/>
    <m/>
    <x v="9"/>
    <m/>
    <x v="0"/>
  </r>
  <r>
    <x v="0"/>
    <m/>
    <x v="10"/>
    <n v="0.23269999999999999"/>
    <x v="0"/>
  </r>
  <r>
    <x v="0"/>
    <m/>
    <x v="11"/>
    <m/>
    <x v="0"/>
  </r>
  <r>
    <x v="0"/>
    <m/>
    <x v="12"/>
    <n v="0.23300000000000001"/>
    <x v="0"/>
  </r>
  <r>
    <x v="0"/>
    <m/>
    <x v="13"/>
    <m/>
    <x v="0"/>
  </r>
  <r>
    <x v="0"/>
    <m/>
    <x v="14"/>
    <m/>
    <x v="0"/>
  </r>
  <r>
    <x v="0"/>
    <m/>
    <x v="0"/>
    <n v="0.23219999999999999"/>
    <x v="0"/>
  </r>
  <r>
    <x v="83"/>
    <m/>
    <x v="15"/>
    <n v="4.1848000000000001"/>
    <x v="0"/>
  </r>
  <r>
    <x v="83"/>
    <m/>
    <x v="16"/>
    <n v="3.452"/>
    <x v="0"/>
  </r>
  <r>
    <x v="83"/>
    <m/>
    <x v="17"/>
    <n v="2.7932000000000001"/>
    <x v="0"/>
  </r>
  <r>
    <x v="83"/>
    <m/>
    <x v="18"/>
    <n v="5.3937999999999997"/>
    <x v="0"/>
  </r>
  <r>
    <x v="83"/>
    <m/>
    <x v="19"/>
    <n v="3.3127"/>
    <x v="0"/>
  </r>
  <r>
    <x v="83"/>
    <m/>
    <x v="20"/>
    <n v="5.0221"/>
    <x v="0"/>
  </r>
  <r>
    <x v="83"/>
    <m/>
    <x v="21"/>
    <n v="2.1642999999999999"/>
    <x v="0"/>
  </r>
  <r>
    <x v="83"/>
    <m/>
    <x v="22"/>
    <n v="2.5265"/>
    <x v="0"/>
  </r>
  <r>
    <x v="83"/>
    <m/>
    <x v="23"/>
    <n v="2.2820999999999998"/>
    <x v="0"/>
  </r>
  <r>
    <x v="83"/>
    <m/>
    <x v="24"/>
    <n v="3.0809000000000002"/>
    <x v="0"/>
  </r>
  <r>
    <x v="83"/>
    <m/>
    <x v="25"/>
    <n v="2.8479999999999999"/>
    <x v="0"/>
  </r>
  <r>
    <x v="83"/>
    <m/>
    <x v="26"/>
    <n v="4.4001999999999999"/>
    <x v="0"/>
  </r>
  <r>
    <x v="83"/>
    <m/>
    <x v="27"/>
    <n v="3.3532999999999999"/>
    <x v="0"/>
  </r>
  <r>
    <x v="83"/>
    <m/>
    <x v="28"/>
    <n v="3.8090000000000002"/>
    <x v="0"/>
  </r>
  <r>
    <x v="83"/>
    <m/>
    <x v="29"/>
    <n v="3.1328999999999998"/>
    <x v="0"/>
  </r>
  <r>
    <x v="83"/>
    <m/>
    <x v="30"/>
    <n v="5.3255999999999997"/>
    <x v="0"/>
  </r>
  <r>
    <x v="83"/>
    <m/>
    <x v="31"/>
    <n v="4.3456000000000001"/>
    <x v="0"/>
  </r>
  <r>
    <x v="83"/>
    <m/>
    <x v="32"/>
    <n v="4.6627000000000001"/>
    <x v="0"/>
  </r>
  <r>
    <x v="0"/>
    <m/>
    <x v="33"/>
    <m/>
    <x v="1"/>
  </r>
  <r>
    <x v="0"/>
    <m/>
    <x v="33"/>
    <m/>
    <x v="1"/>
  </r>
  <r>
    <x v="0"/>
    <s v="Taurocholic acid"/>
    <x v="33"/>
    <m/>
    <x v="1"/>
  </r>
  <r>
    <x v="0"/>
    <s v="Flags"/>
    <x v="34"/>
    <s v="Conc."/>
    <x v="2"/>
  </r>
  <r>
    <x v="0"/>
    <m/>
    <x v="0"/>
    <m/>
    <x v="0"/>
  </r>
  <r>
    <x v="0"/>
    <m/>
    <x v="1"/>
    <m/>
    <x v="0"/>
  </r>
  <r>
    <x v="0"/>
    <m/>
    <x v="2"/>
    <m/>
    <x v="0"/>
  </r>
  <r>
    <x v="0"/>
    <m/>
    <x v="3"/>
    <m/>
    <x v="0"/>
  </r>
  <r>
    <x v="0"/>
    <m/>
    <x v="4"/>
    <m/>
    <x v="0"/>
  </r>
  <r>
    <x v="0"/>
    <m/>
    <x v="5"/>
    <m/>
    <x v="0"/>
  </r>
  <r>
    <x v="0"/>
    <m/>
    <x v="6"/>
    <m/>
    <x v="0"/>
  </r>
  <r>
    <x v="0"/>
    <m/>
    <x v="7"/>
    <m/>
    <x v="0"/>
  </r>
  <r>
    <x v="0"/>
    <m/>
    <x v="0"/>
    <m/>
    <x v="0"/>
  </r>
  <r>
    <x v="0"/>
    <m/>
    <x v="8"/>
    <m/>
    <x v="0"/>
  </r>
  <r>
    <x v="0"/>
    <m/>
    <x v="9"/>
    <m/>
    <x v="0"/>
  </r>
  <r>
    <x v="0"/>
    <m/>
    <x v="10"/>
    <m/>
    <x v="0"/>
  </r>
  <r>
    <x v="0"/>
    <m/>
    <x v="11"/>
    <m/>
    <x v="0"/>
  </r>
  <r>
    <x v="0"/>
    <m/>
    <x v="12"/>
    <m/>
    <x v="0"/>
  </r>
  <r>
    <x v="0"/>
    <m/>
    <x v="13"/>
    <m/>
    <x v="0"/>
  </r>
  <r>
    <x v="0"/>
    <m/>
    <x v="14"/>
    <m/>
    <x v="0"/>
  </r>
  <r>
    <x v="0"/>
    <m/>
    <x v="0"/>
    <m/>
    <x v="0"/>
  </r>
  <r>
    <x v="84"/>
    <m/>
    <x v="15"/>
    <m/>
    <x v="0"/>
  </r>
  <r>
    <x v="84"/>
    <m/>
    <x v="16"/>
    <m/>
    <x v="0"/>
  </r>
  <r>
    <x v="84"/>
    <m/>
    <x v="17"/>
    <m/>
    <x v="0"/>
  </r>
  <r>
    <x v="84"/>
    <m/>
    <x v="18"/>
    <m/>
    <x v="0"/>
  </r>
  <r>
    <x v="84"/>
    <m/>
    <x v="19"/>
    <m/>
    <x v="0"/>
  </r>
  <r>
    <x v="84"/>
    <m/>
    <x v="20"/>
    <m/>
    <x v="0"/>
  </r>
  <r>
    <x v="84"/>
    <m/>
    <x v="21"/>
    <m/>
    <x v="0"/>
  </r>
  <r>
    <x v="84"/>
    <m/>
    <x v="22"/>
    <m/>
    <x v="0"/>
  </r>
  <r>
    <x v="84"/>
    <m/>
    <x v="23"/>
    <m/>
    <x v="0"/>
  </r>
  <r>
    <x v="84"/>
    <m/>
    <x v="24"/>
    <m/>
    <x v="0"/>
  </r>
  <r>
    <x v="84"/>
    <m/>
    <x v="25"/>
    <m/>
    <x v="0"/>
  </r>
  <r>
    <x v="84"/>
    <m/>
    <x v="26"/>
    <m/>
    <x v="0"/>
  </r>
  <r>
    <x v="84"/>
    <m/>
    <x v="27"/>
    <m/>
    <x v="0"/>
  </r>
  <r>
    <x v="84"/>
    <m/>
    <x v="28"/>
    <m/>
    <x v="0"/>
  </r>
  <r>
    <x v="84"/>
    <m/>
    <x v="29"/>
    <m/>
    <x v="0"/>
  </r>
  <r>
    <x v="84"/>
    <m/>
    <x v="30"/>
    <m/>
    <x v="0"/>
  </r>
  <r>
    <x v="84"/>
    <m/>
    <x v="31"/>
    <m/>
    <x v="0"/>
  </r>
  <r>
    <x v="84"/>
    <m/>
    <x v="32"/>
    <m/>
    <x v="0"/>
  </r>
  <r>
    <x v="0"/>
    <m/>
    <x v="33"/>
    <m/>
    <x v="1"/>
  </r>
  <r>
    <x v="0"/>
    <m/>
    <x v="33"/>
    <m/>
    <x v="1"/>
  </r>
  <r>
    <x v="0"/>
    <s v="FMN"/>
    <x v="33"/>
    <m/>
    <x v="1"/>
  </r>
  <r>
    <x v="0"/>
    <s v="Flags"/>
    <x v="34"/>
    <s v="Conc."/>
    <x v="2"/>
  </r>
  <r>
    <x v="0"/>
    <m/>
    <x v="0"/>
    <m/>
    <x v="0"/>
  </r>
  <r>
    <x v="0"/>
    <m/>
    <x v="1"/>
    <m/>
    <x v="0"/>
  </r>
  <r>
    <x v="0"/>
    <m/>
    <x v="2"/>
    <n v="0.05"/>
    <x v="0"/>
  </r>
  <r>
    <x v="0"/>
    <m/>
    <x v="3"/>
    <m/>
    <x v="0"/>
  </r>
  <r>
    <x v="0"/>
    <m/>
    <x v="4"/>
    <m/>
    <x v="0"/>
  </r>
  <r>
    <x v="0"/>
    <m/>
    <x v="5"/>
    <m/>
    <x v="0"/>
  </r>
  <r>
    <x v="0"/>
    <m/>
    <x v="6"/>
    <m/>
    <x v="0"/>
  </r>
  <r>
    <x v="0"/>
    <m/>
    <x v="7"/>
    <m/>
    <x v="0"/>
  </r>
  <r>
    <x v="0"/>
    <m/>
    <x v="0"/>
    <m/>
    <x v="0"/>
  </r>
  <r>
    <x v="0"/>
    <m/>
    <x v="8"/>
    <m/>
    <x v="0"/>
  </r>
  <r>
    <x v="0"/>
    <m/>
    <x v="9"/>
    <n v="0.19639999999999999"/>
    <x v="0"/>
  </r>
  <r>
    <x v="0"/>
    <m/>
    <x v="10"/>
    <n v="0.67479999999999996"/>
    <x v="0"/>
  </r>
  <r>
    <x v="0"/>
    <m/>
    <x v="11"/>
    <n v="3.1425999999999998"/>
    <x v="0"/>
  </r>
  <r>
    <x v="0"/>
    <m/>
    <x v="12"/>
    <n v="5.9993999999999996"/>
    <x v="0"/>
  </r>
  <r>
    <x v="0"/>
    <m/>
    <x v="13"/>
    <n v="43.47"/>
    <x v="0"/>
  </r>
  <r>
    <x v="0"/>
    <m/>
    <x v="14"/>
    <n v="165.61510000000001"/>
    <x v="0"/>
  </r>
  <r>
    <x v="0"/>
    <m/>
    <x v="0"/>
    <n v="0.5696"/>
    <x v="0"/>
  </r>
  <r>
    <x v="85"/>
    <m/>
    <x v="15"/>
    <n v="0.19500000000000001"/>
    <x v="0"/>
  </r>
  <r>
    <x v="85"/>
    <m/>
    <x v="16"/>
    <n v="0.14710000000000001"/>
    <x v="0"/>
  </r>
  <r>
    <x v="85"/>
    <m/>
    <x v="17"/>
    <n v="0.2722"/>
    <x v="0"/>
  </r>
  <r>
    <x v="85"/>
    <m/>
    <x v="18"/>
    <n v="0.14099999999999999"/>
    <x v="0"/>
  </r>
  <r>
    <x v="85"/>
    <m/>
    <x v="19"/>
    <n v="0.1694"/>
    <x v="0"/>
  </r>
  <r>
    <x v="85"/>
    <m/>
    <x v="20"/>
    <n v="0.17829999999999999"/>
    <x v="0"/>
  </r>
  <r>
    <x v="85"/>
    <m/>
    <x v="21"/>
    <n v="0.13070000000000001"/>
    <x v="0"/>
  </r>
  <r>
    <x v="85"/>
    <m/>
    <x v="22"/>
    <n v="0.24079999999999999"/>
    <x v="0"/>
  </r>
  <r>
    <x v="85"/>
    <m/>
    <x v="23"/>
    <n v="0.13819999999999999"/>
    <x v="0"/>
  </r>
  <r>
    <x v="85"/>
    <m/>
    <x v="24"/>
    <n v="0.14979999999999999"/>
    <x v="0"/>
  </r>
  <r>
    <x v="85"/>
    <m/>
    <x v="25"/>
    <n v="0.13250000000000001"/>
    <x v="0"/>
  </r>
  <r>
    <x v="85"/>
    <m/>
    <x v="26"/>
    <n v="7.8700000000000006E-2"/>
    <x v="0"/>
  </r>
  <r>
    <x v="85"/>
    <m/>
    <x v="27"/>
    <n v="3.8399999999999997E-2"/>
    <x v="0"/>
  </r>
  <r>
    <x v="85"/>
    <m/>
    <x v="28"/>
    <n v="8.4699999999999998E-2"/>
    <x v="0"/>
  </r>
  <r>
    <x v="85"/>
    <m/>
    <x v="29"/>
    <n v="8.2699999999999996E-2"/>
    <x v="0"/>
  </r>
  <r>
    <x v="85"/>
    <m/>
    <x v="30"/>
    <n v="0.12139999999999999"/>
    <x v="0"/>
  </r>
  <r>
    <x v="85"/>
    <m/>
    <x v="31"/>
    <n v="3.04E-2"/>
    <x v="0"/>
  </r>
  <r>
    <x v="85"/>
    <m/>
    <x v="32"/>
    <n v="7.5300000000000006E-2"/>
    <x v="0"/>
  </r>
  <r>
    <x v="0"/>
    <m/>
    <x v="33"/>
    <m/>
    <x v="1"/>
  </r>
  <r>
    <x v="0"/>
    <m/>
    <x v="33"/>
    <m/>
    <x v="1"/>
  </r>
  <r>
    <x v="0"/>
    <s v="Epinephrine"/>
    <x v="33"/>
    <m/>
    <x v="1"/>
  </r>
  <r>
    <x v="0"/>
    <s v="Flags"/>
    <x v="34"/>
    <s v="Conc."/>
    <x v="2"/>
  </r>
  <r>
    <x v="0"/>
    <m/>
    <x v="0"/>
    <m/>
    <x v="0"/>
  </r>
  <r>
    <x v="0"/>
    <m/>
    <x v="1"/>
    <n v="0.36630000000000001"/>
    <x v="0"/>
  </r>
  <r>
    <x v="0"/>
    <m/>
    <x v="2"/>
    <m/>
    <x v="0"/>
  </r>
  <r>
    <x v="0"/>
    <m/>
    <x v="3"/>
    <m/>
    <x v="0"/>
  </r>
  <r>
    <x v="0"/>
    <m/>
    <x v="4"/>
    <m/>
    <x v="0"/>
  </r>
  <r>
    <x v="0"/>
    <m/>
    <x v="5"/>
    <n v="1.2838000000000001"/>
    <x v="0"/>
  </r>
  <r>
    <x v="0"/>
    <m/>
    <x v="6"/>
    <n v="3.7772999999999999"/>
    <x v="0"/>
  </r>
  <r>
    <x v="0"/>
    <m/>
    <x v="7"/>
    <n v="10.582599999999999"/>
    <x v="0"/>
  </r>
  <r>
    <x v="0"/>
    <m/>
    <x v="0"/>
    <m/>
    <x v="0"/>
  </r>
  <r>
    <x v="0"/>
    <m/>
    <x v="8"/>
    <m/>
    <x v="0"/>
  </r>
  <r>
    <x v="0"/>
    <m/>
    <x v="9"/>
    <m/>
    <x v="0"/>
  </r>
  <r>
    <x v="0"/>
    <m/>
    <x v="10"/>
    <m/>
    <x v="0"/>
  </r>
  <r>
    <x v="0"/>
    <m/>
    <x v="11"/>
    <m/>
    <x v="0"/>
  </r>
  <r>
    <x v="0"/>
    <m/>
    <x v="12"/>
    <m/>
    <x v="0"/>
  </r>
  <r>
    <x v="0"/>
    <m/>
    <x v="13"/>
    <m/>
    <x v="0"/>
  </r>
  <r>
    <x v="0"/>
    <m/>
    <x v="14"/>
    <m/>
    <x v="0"/>
  </r>
  <r>
    <x v="0"/>
    <m/>
    <x v="0"/>
    <n v="0.5484"/>
    <x v="0"/>
  </r>
  <r>
    <x v="86"/>
    <m/>
    <x v="15"/>
    <n v="5.1257999999999999"/>
    <x v="0"/>
  </r>
  <r>
    <x v="86"/>
    <m/>
    <x v="16"/>
    <n v="6.7293000000000003"/>
    <x v="0"/>
  </r>
  <r>
    <x v="86"/>
    <m/>
    <x v="17"/>
    <n v="7.8392999999999997"/>
    <x v="0"/>
  </r>
  <r>
    <x v="86"/>
    <m/>
    <x v="18"/>
    <n v="7.6178999999999997"/>
    <x v="0"/>
  </r>
  <r>
    <x v="86"/>
    <m/>
    <x v="19"/>
    <n v="9.6890000000000001"/>
    <x v="0"/>
  </r>
  <r>
    <x v="86"/>
    <m/>
    <x v="20"/>
    <n v="6.0791000000000004"/>
    <x v="0"/>
  </r>
  <r>
    <x v="86"/>
    <m/>
    <x v="21"/>
    <n v="1.2819"/>
    <x v="0"/>
  </r>
  <r>
    <x v="86"/>
    <m/>
    <x v="22"/>
    <n v="1.1153999999999999"/>
    <x v="0"/>
  </r>
  <r>
    <x v="86"/>
    <m/>
    <x v="23"/>
    <n v="2.6844999999999999"/>
    <x v="0"/>
  </r>
  <r>
    <x v="86"/>
    <m/>
    <x v="24"/>
    <m/>
    <x v="0"/>
  </r>
  <r>
    <x v="86"/>
    <m/>
    <x v="25"/>
    <n v="1.8748"/>
    <x v="0"/>
  </r>
  <r>
    <x v="86"/>
    <m/>
    <x v="26"/>
    <n v="2.1099000000000001"/>
    <x v="0"/>
  </r>
  <r>
    <x v="86"/>
    <m/>
    <x v="27"/>
    <n v="16.3855"/>
    <x v="0"/>
  </r>
  <r>
    <x v="86"/>
    <m/>
    <x v="28"/>
    <n v="7.5731999999999999"/>
    <x v="0"/>
  </r>
  <r>
    <x v="86"/>
    <m/>
    <x v="29"/>
    <n v="19.3446"/>
    <x v="0"/>
  </r>
  <r>
    <x v="86"/>
    <m/>
    <x v="30"/>
    <n v="11.9961"/>
    <x v="0"/>
  </r>
  <r>
    <x v="86"/>
    <m/>
    <x v="31"/>
    <n v="8.9877000000000002"/>
    <x v="0"/>
  </r>
  <r>
    <x v="86"/>
    <m/>
    <x v="32"/>
    <n v="11.573499999999999"/>
    <x v="0"/>
  </r>
  <r>
    <x v="0"/>
    <m/>
    <x v="33"/>
    <m/>
    <x v="1"/>
  </r>
  <r>
    <x v="0"/>
    <m/>
    <x v="33"/>
    <m/>
    <x v="1"/>
  </r>
  <r>
    <x v="0"/>
    <s v="Dopamine"/>
    <x v="33"/>
    <m/>
    <x v="1"/>
  </r>
  <r>
    <x v="0"/>
    <s v="Flags"/>
    <x v="34"/>
    <s v="Conc."/>
    <x v="2"/>
  </r>
  <r>
    <x v="0"/>
    <m/>
    <x v="0"/>
    <m/>
    <x v="0"/>
  </r>
  <r>
    <x v="0"/>
    <m/>
    <x v="1"/>
    <m/>
    <x v="0"/>
  </r>
  <r>
    <x v="0"/>
    <m/>
    <x v="2"/>
    <m/>
    <x v="0"/>
  </r>
  <r>
    <x v="0"/>
    <m/>
    <x v="3"/>
    <n v="0.4466"/>
    <x v="0"/>
  </r>
  <r>
    <x v="0"/>
    <m/>
    <x v="4"/>
    <n v="0.13880000000000001"/>
    <x v="0"/>
  </r>
  <r>
    <x v="0"/>
    <m/>
    <x v="5"/>
    <m/>
    <x v="0"/>
  </r>
  <r>
    <x v="0"/>
    <m/>
    <x v="6"/>
    <m/>
    <x v="0"/>
  </r>
  <r>
    <x v="0"/>
    <m/>
    <x v="7"/>
    <n v="10.0146"/>
    <x v="0"/>
  </r>
  <r>
    <x v="0"/>
    <m/>
    <x v="0"/>
    <m/>
    <x v="0"/>
  </r>
  <r>
    <x v="0"/>
    <m/>
    <x v="8"/>
    <n v="16.464200000000002"/>
    <x v="0"/>
  </r>
  <r>
    <x v="0"/>
    <m/>
    <x v="9"/>
    <n v="285.5788"/>
    <x v="0"/>
  </r>
  <r>
    <x v="0"/>
    <m/>
    <x v="10"/>
    <n v="716.19860000000006"/>
    <x v="0"/>
  </r>
  <r>
    <x v="0"/>
    <m/>
    <x v="11"/>
    <n v="4321.6265999999996"/>
    <x v="0"/>
  </r>
  <r>
    <x v="0"/>
    <m/>
    <x v="12"/>
    <n v="8951.6463999999996"/>
    <x v="0"/>
  </r>
  <r>
    <x v="0"/>
    <m/>
    <x v="13"/>
    <n v="45052.573499999999"/>
    <x v="0"/>
  </r>
  <r>
    <x v="0"/>
    <m/>
    <x v="14"/>
    <n v="92695.585600000006"/>
    <x v="0"/>
  </r>
  <r>
    <x v="0"/>
    <m/>
    <x v="0"/>
    <m/>
    <x v="0"/>
  </r>
  <r>
    <x v="87"/>
    <m/>
    <x v="15"/>
    <n v="290.12549999999999"/>
    <x v="0"/>
  </r>
  <r>
    <x v="87"/>
    <m/>
    <x v="16"/>
    <n v="318.29849999999999"/>
    <x v="0"/>
  </r>
  <r>
    <x v="87"/>
    <m/>
    <x v="17"/>
    <n v="225.9598"/>
    <x v="0"/>
  </r>
  <r>
    <x v="87"/>
    <m/>
    <x v="18"/>
    <n v="302.52229999999997"/>
    <x v="0"/>
  </r>
  <r>
    <x v="87"/>
    <m/>
    <x v="19"/>
    <n v="373.20800000000003"/>
    <x v="0"/>
  </r>
  <r>
    <x v="87"/>
    <m/>
    <x v="20"/>
    <n v="369.44880000000001"/>
    <x v="0"/>
  </r>
  <r>
    <x v="87"/>
    <m/>
    <x v="21"/>
    <n v="74.437299999999993"/>
    <x v="0"/>
  </r>
  <r>
    <x v="87"/>
    <m/>
    <x v="22"/>
    <n v="54.677900000000001"/>
    <x v="0"/>
  </r>
  <r>
    <x v="87"/>
    <m/>
    <x v="23"/>
    <n v="131.25470000000001"/>
    <x v="0"/>
  </r>
  <r>
    <x v="87"/>
    <m/>
    <x v="24"/>
    <n v="63.385300000000001"/>
    <x v="0"/>
  </r>
  <r>
    <x v="87"/>
    <m/>
    <x v="25"/>
    <n v="45.440100000000001"/>
    <x v="0"/>
  </r>
  <r>
    <x v="87"/>
    <m/>
    <x v="26"/>
    <n v="82.558000000000007"/>
    <x v="0"/>
  </r>
  <r>
    <x v="87"/>
    <m/>
    <x v="27"/>
    <n v="344.69130000000001"/>
    <x v="0"/>
  </r>
  <r>
    <x v="87"/>
    <m/>
    <x v="28"/>
    <n v="250.9436"/>
    <x v="0"/>
  </r>
  <r>
    <x v="87"/>
    <m/>
    <x v="29"/>
    <n v="382.50099999999998"/>
    <x v="0"/>
  </r>
  <r>
    <x v="87"/>
    <m/>
    <x v="30"/>
    <n v="368.38330000000002"/>
    <x v="0"/>
  </r>
  <r>
    <x v="87"/>
    <m/>
    <x v="31"/>
    <n v="393.50990000000002"/>
    <x v="0"/>
  </r>
  <r>
    <x v="87"/>
    <m/>
    <x v="32"/>
    <n v="322.0478"/>
    <x v="0"/>
  </r>
  <r>
    <x v="0"/>
    <m/>
    <x v="33"/>
    <m/>
    <x v="1"/>
  </r>
  <r>
    <x v="0"/>
    <m/>
    <x v="33"/>
    <m/>
    <x v="1"/>
  </r>
  <r>
    <x v="0"/>
    <s v="Allantoin"/>
    <x v="33"/>
    <m/>
    <x v="1"/>
  </r>
  <r>
    <x v="0"/>
    <s v="Flags"/>
    <x v="34"/>
    <s v="Conc."/>
    <x v="2"/>
  </r>
  <r>
    <x v="0"/>
    <m/>
    <x v="0"/>
    <m/>
    <x v="0"/>
  </r>
  <r>
    <x v="0"/>
    <m/>
    <x v="1"/>
    <m/>
    <x v="0"/>
  </r>
  <r>
    <x v="0"/>
    <m/>
    <x v="2"/>
    <n v="-5.16E-2"/>
    <x v="0"/>
  </r>
  <r>
    <x v="0"/>
    <m/>
    <x v="3"/>
    <n v="4.2200000000000001E-2"/>
    <x v="0"/>
  </r>
  <r>
    <x v="0"/>
    <m/>
    <x v="4"/>
    <n v="0.41620000000000001"/>
    <x v="0"/>
  </r>
  <r>
    <x v="0"/>
    <m/>
    <x v="5"/>
    <n v="1.0677000000000001"/>
    <x v="0"/>
  </r>
  <r>
    <x v="0"/>
    <m/>
    <x v="6"/>
    <n v="5.3540999999999999"/>
    <x v="0"/>
  </r>
  <r>
    <x v="0"/>
    <m/>
    <x v="7"/>
    <n v="9.8215000000000003"/>
    <x v="0"/>
  </r>
  <r>
    <x v="0"/>
    <m/>
    <x v="0"/>
    <m/>
    <x v="0"/>
  </r>
  <r>
    <x v="0"/>
    <m/>
    <x v="8"/>
    <m/>
    <x v="0"/>
  </r>
  <r>
    <x v="0"/>
    <m/>
    <x v="9"/>
    <m/>
    <x v="0"/>
  </r>
  <r>
    <x v="0"/>
    <m/>
    <x v="10"/>
    <m/>
    <x v="0"/>
  </r>
  <r>
    <x v="0"/>
    <m/>
    <x v="11"/>
    <n v="-0.10150000000000001"/>
    <x v="0"/>
  </r>
  <r>
    <x v="0"/>
    <m/>
    <x v="12"/>
    <n v="-5.7500000000000002E-2"/>
    <x v="0"/>
  </r>
  <r>
    <x v="0"/>
    <m/>
    <x v="13"/>
    <n v="0.127"/>
    <x v="0"/>
  </r>
  <r>
    <x v="0"/>
    <m/>
    <x v="14"/>
    <n v="0.64359999999999995"/>
    <x v="0"/>
  </r>
  <r>
    <x v="0"/>
    <m/>
    <x v="0"/>
    <m/>
    <x v="0"/>
  </r>
  <r>
    <x v="88"/>
    <m/>
    <x v="15"/>
    <n v="0.24560000000000001"/>
    <x v="0"/>
  </r>
  <r>
    <x v="88"/>
    <m/>
    <x v="16"/>
    <n v="0.41589999999999999"/>
    <x v="0"/>
  </r>
  <r>
    <x v="88"/>
    <m/>
    <x v="17"/>
    <n v="0.16569999999999999"/>
    <x v="0"/>
  </r>
  <r>
    <x v="88"/>
    <m/>
    <x v="18"/>
    <n v="6.3E-2"/>
    <x v="0"/>
  </r>
  <r>
    <x v="88"/>
    <m/>
    <x v="19"/>
    <n v="0.25619999999999998"/>
    <x v="0"/>
  </r>
  <r>
    <x v="88"/>
    <m/>
    <x v="20"/>
    <n v="0.10970000000000001"/>
    <x v="0"/>
  </r>
  <r>
    <x v="88"/>
    <m/>
    <x v="21"/>
    <n v="1.7059"/>
    <x v="0"/>
  </r>
  <r>
    <x v="88"/>
    <m/>
    <x v="22"/>
    <n v="1.6914"/>
    <x v="0"/>
  </r>
  <r>
    <x v="88"/>
    <m/>
    <x v="23"/>
    <n v="1.8071999999999999"/>
    <x v="0"/>
  </r>
  <r>
    <x v="88"/>
    <m/>
    <x v="24"/>
    <n v="1.8891"/>
    <x v="0"/>
  </r>
  <r>
    <x v="88"/>
    <m/>
    <x v="25"/>
    <n v="1.5269999999999999"/>
    <x v="0"/>
  </r>
  <r>
    <x v="88"/>
    <m/>
    <x v="26"/>
    <n v="2.3241000000000001"/>
    <x v="0"/>
  </r>
  <r>
    <x v="88"/>
    <m/>
    <x v="27"/>
    <n v="8.4400000000000003E-2"/>
    <x v="0"/>
  </r>
  <r>
    <x v="88"/>
    <m/>
    <x v="28"/>
    <n v="9.7900000000000001E-2"/>
    <x v="0"/>
  </r>
  <r>
    <x v="88"/>
    <m/>
    <x v="29"/>
    <n v="0.2084"/>
    <x v="0"/>
  </r>
  <r>
    <x v="88"/>
    <m/>
    <x v="30"/>
    <n v="8.5400000000000004E-2"/>
    <x v="0"/>
  </r>
  <r>
    <x v="88"/>
    <m/>
    <x v="31"/>
    <n v="5.1000000000000004E-3"/>
    <x v="0"/>
  </r>
  <r>
    <x v="88"/>
    <m/>
    <x v="32"/>
    <n v="9.1700000000000004E-2"/>
    <x v="0"/>
  </r>
  <r>
    <x v="0"/>
    <m/>
    <x v="33"/>
    <m/>
    <x v="1"/>
  </r>
  <r>
    <x v="0"/>
    <m/>
    <x v="33"/>
    <m/>
    <x v="1"/>
  </r>
  <r>
    <x v="0"/>
    <s v="Octopamine"/>
    <x v="33"/>
    <m/>
    <x v="1"/>
  </r>
  <r>
    <x v="0"/>
    <s v="Flags"/>
    <x v="34"/>
    <s v="Conc."/>
    <x v="2"/>
  </r>
  <r>
    <x v="0"/>
    <m/>
    <x v="0"/>
    <m/>
    <x v="0"/>
  </r>
  <r>
    <x v="0"/>
    <m/>
    <x v="1"/>
    <m/>
    <x v="0"/>
  </r>
  <r>
    <x v="0"/>
    <m/>
    <x v="2"/>
    <m/>
    <x v="0"/>
  </r>
  <r>
    <x v="0"/>
    <m/>
    <x v="3"/>
    <m/>
    <x v="0"/>
  </r>
  <r>
    <x v="0"/>
    <m/>
    <x v="4"/>
    <m/>
    <x v="0"/>
  </r>
  <r>
    <x v="0"/>
    <m/>
    <x v="5"/>
    <m/>
    <x v="0"/>
  </r>
  <r>
    <x v="0"/>
    <m/>
    <x v="6"/>
    <m/>
    <x v="0"/>
  </r>
  <r>
    <x v="0"/>
    <m/>
    <x v="7"/>
    <m/>
    <x v="0"/>
  </r>
  <r>
    <x v="0"/>
    <m/>
    <x v="0"/>
    <m/>
    <x v="0"/>
  </r>
  <r>
    <x v="0"/>
    <m/>
    <x v="8"/>
    <m/>
    <x v="0"/>
  </r>
  <r>
    <x v="0"/>
    <m/>
    <x v="9"/>
    <m/>
    <x v="0"/>
  </r>
  <r>
    <x v="0"/>
    <m/>
    <x v="10"/>
    <m/>
    <x v="0"/>
  </r>
  <r>
    <x v="0"/>
    <m/>
    <x v="11"/>
    <m/>
    <x v="0"/>
  </r>
  <r>
    <x v="0"/>
    <m/>
    <x v="12"/>
    <m/>
    <x v="0"/>
  </r>
  <r>
    <x v="0"/>
    <m/>
    <x v="13"/>
    <m/>
    <x v="0"/>
  </r>
  <r>
    <x v="0"/>
    <m/>
    <x v="14"/>
    <m/>
    <x v="0"/>
  </r>
  <r>
    <x v="0"/>
    <m/>
    <x v="0"/>
    <m/>
    <x v="0"/>
  </r>
  <r>
    <x v="89"/>
    <m/>
    <x v="15"/>
    <m/>
    <x v="0"/>
  </r>
  <r>
    <x v="89"/>
    <m/>
    <x v="16"/>
    <m/>
    <x v="0"/>
  </r>
  <r>
    <x v="89"/>
    <m/>
    <x v="17"/>
    <m/>
    <x v="0"/>
  </r>
  <r>
    <x v="89"/>
    <m/>
    <x v="18"/>
    <m/>
    <x v="0"/>
  </r>
  <r>
    <x v="89"/>
    <m/>
    <x v="19"/>
    <m/>
    <x v="0"/>
  </r>
  <r>
    <x v="89"/>
    <m/>
    <x v="20"/>
    <m/>
    <x v="0"/>
  </r>
  <r>
    <x v="89"/>
    <m/>
    <x v="21"/>
    <m/>
    <x v="0"/>
  </r>
  <r>
    <x v="89"/>
    <m/>
    <x v="22"/>
    <m/>
    <x v="0"/>
  </r>
  <r>
    <x v="89"/>
    <m/>
    <x v="23"/>
    <m/>
    <x v="0"/>
  </r>
  <r>
    <x v="89"/>
    <m/>
    <x v="24"/>
    <m/>
    <x v="0"/>
  </r>
  <r>
    <x v="89"/>
    <m/>
    <x v="25"/>
    <m/>
    <x v="0"/>
  </r>
  <r>
    <x v="89"/>
    <m/>
    <x v="26"/>
    <m/>
    <x v="0"/>
  </r>
  <r>
    <x v="89"/>
    <m/>
    <x v="27"/>
    <m/>
    <x v="0"/>
  </r>
  <r>
    <x v="89"/>
    <m/>
    <x v="28"/>
    <m/>
    <x v="0"/>
  </r>
  <r>
    <x v="89"/>
    <m/>
    <x v="29"/>
    <m/>
    <x v="0"/>
  </r>
  <r>
    <x v="89"/>
    <m/>
    <x v="30"/>
    <m/>
    <x v="0"/>
  </r>
  <r>
    <x v="89"/>
    <m/>
    <x v="31"/>
    <m/>
    <x v="0"/>
  </r>
  <r>
    <x v="89"/>
    <m/>
    <x v="32"/>
    <m/>
    <x v="0"/>
  </r>
  <r>
    <x v="0"/>
    <m/>
    <x v="33"/>
    <m/>
    <x v="1"/>
  </r>
  <r>
    <x v="0"/>
    <m/>
    <x v="33"/>
    <m/>
    <x v="1"/>
  </r>
  <r>
    <x v="0"/>
    <s v="Leucine"/>
    <x v="33"/>
    <m/>
    <x v="1"/>
  </r>
  <r>
    <x v="0"/>
    <s v="Flags"/>
    <x v="34"/>
    <s v="Conc."/>
    <x v="2"/>
  </r>
  <r>
    <x v="0"/>
    <m/>
    <x v="0"/>
    <n v="0.217"/>
    <x v="3"/>
  </r>
  <r>
    <x v="0"/>
    <m/>
    <x v="1"/>
    <n v="0.23250000000000001"/>
    <x v="3"/>
  </r>
  <r>
    <x v="0"/>
    <m/>
    <x v="2"/>
    <n v="0.26"/>
    <x v="3"/>
  </r>
  <r>
    <x v="0"/>
    <m/>
    <x v="3"/>
    <n v="0.2717"/>
    <x v="3"/>
  </r>
  <r>
    <x v="0"/>
    <m/>
    <x v="4"/>
    <n v="0.49569999999999997"/>
    <x v="3"/>
  </r>
  <r>
    <x v="0"/>
    <m/>
    <x v="5"/>
    <n v="0.80130000000000001"/>
    <x v="3"/>
  </r>
  <r>
    <x v="0"/>
    <m/>
    <x v="6"/>
    <n v="4.1635"/>
    <x v="3"/>
  </r>
  <r>
    <x v="0"/>
    <m/>
    <x v="7"/>
    <n v="10.4353"/>
    <x v="3"/>
  </r>
  <r>
    <x v="0"/>
    <m/>
    <x v="0"/>
    <n v="0.22339999999999999"/>
    <x v="3"/>
  </r>
  <r>
    <x v="0"/>
    <m/>
    <x v="8"/>
    <n v="0.215"/>
    <x v="3"/>
  </r>
  <r>
    <x v="0"/>
    <m/>
    <x v="9"/>
    <n v="0.2298"/>
    <x v="3"/>
  </r>
  <r>
    <x v="0"/>
    <m/>
    <x v="10"/>
    <n v="0.22359999999999999"/>
    <x v="3"/>
  </r>
  <r>
    <x v="0"/>
    <m/>
    <x v="11"/>
    <n v="0.21929999999999999"/>
    <x v="3"/>
  </r>
  <r>
    <x v="0"/>
    <m/>
    <x v="12"/>
    <n v="0.2288"/>
    <x v="3"/>
  </r>
  <r>
    <x v="0"/>
    <m/>
    <x v="13"/>
    <n v="0.22"/>
    <x v="3"/>
  </r>
  <r>
    <x v="0"/>
    <m/>
    <x v="14"/>
    <n v="0.23350000000000001"/>
    <x v="3"/>
  </r>
  <r>
    <x v="0"/>
    <m/>
    <x v="0"/>
    <n v="0.22450000000000001"/>
    <x v="3"/>
  </r>
  <r>
    <x v="90"/>
    <m/>
    <x v="15"/>
    <n v="7.8569000000000004"/>
    <x v="3"/>
  </r>
  <r>
    <x v="90"/>
    <m/>
    <x v="16"/>
    <n v="9.5722000000000005"/>
    <x v="3"/>
  </r>
  <r>
    <x v="90"/>
    <m/>
    <x v="17"/>
    <n v="7.4142000000000001"/>
    <x v="3"/>
  </r>
  <r>
    <x v="90"/>
    <m/>
    <x v="18"/>
    <n v="7.7708000000000004"/>
    <x v="3"/>
  </r>
  <r>
    <x v="90"/>
    <m/>
    <x v="19"/>
    <n v="10.1798"/>
    <x v="3"/>
  </r>
  <r>
    <x v="90"/>
    <m/>
    <x v="20"/>
    <n v="6.1295999999999999"/>
    <x v="3"/>
  </r>
  <r>
    <x v="90"/>
    <m/>
    <x v="21"/>
    <n v="6.6711999999999998"/>
    <x v="3"/>
  </r>
  <r>
    <x v="90"/>
    <m/>
    <x v="22"/>
    <n v="6.0275999999999996"/>
    <x v="3"/>
  </r>
  <r>
    <x v="90"/>
    <m/>
    <x v="23"/>
    <n v="7.2263999999999999"/>
    <x v="3"/>
  </r>
  <r>
    <x v="90"/>
    <m/>
    <x v="24"/>
    <n v="4.7771999999999997"/>
    <x v="3"/>
  </r>
  <r>
    <x v="90"/>
    <m/>
    <x v="25"/>
    <n v="5.4329999999999998"/>
    <x v="3"/>
  </r>
  <r>
    <x v="90"/>
    <m/>
    <x v="26"/>
    <n v="6.3754"/>
    <x v="3"/>
  </r>
  <r>
    <x v="90"/>
    <m/>
    <x v="27"/>
    <n v="5.8623000000000003"/>
    <x v="3"/>
  </r>
  <r>
    <x v="90"/>
    <m/>
    <x v="28"/>
    <n v="5.7549000000000001"/>
    <x v="3"/>
  </r>
  <r>
    <x v="90"/>
    <m/>
    <x v="29"/>
    <n v="6.3049999999999997"/>
    <x v="3"/>
  </r>
  <r>
    <x v="90"/>
    <m/>
    <x v="30"/>
    <n v="5.7004000000000001"/>
    <x v="3"/>
  </r>
  <r>
    <x v="90"/>
    <m/>
    <x v="31"/>
    <n v="5.9027000000000003"/>
    <x v="3"/>
  </r>
  <r>
    <x v="90"/>
    <m/>
    <x v="32"/>
    <n v="5.1558999999999999"/>
    <x v="3"/>
  </r>
  <r>
    <x v="0"/>
    <m/>
    <x v="33"/>
    <m/>
    <x v="1"/>
  </r>
  <r>
    <x v="0"/>
    <m/>
    <x v="33"/>
    <m/>
    <x v="1"/>
  </r>
  <r>
    <x v="0"/>
    <s v="Hypoxanthine"/>
    <x v="33"/>
    <m/>
    <x v="1"/>
  </r>
  <r>
    <x v="0"/>
    <s v="Flags"/>
    <x v="34"/>
    <s v="Conc."/>
    <x v="2"/>
  </r>
  <r>
    <x v="0"/>
    <m/>
    <x v="0"/>
    <n v="-7.2499999999999995E-2"/>
    <x v="0"/>
  </r>
  <r>
    <x v="0"/>
    <m/>
    <x v="1"/>
    <m/>
    <x v="0"/>
  </r>
  <r>
    <x v="0"/>
    <m/>
    <x v="2"/>
    <n v="1.0999999999999999E-2"/>
    <x v="0"/>
  </r>
  <r>
    <x v="0"/>
    <m/>
    <x v="3"/>
    <n v="0.11700000000000001"/>
    <x v="0"/>
  </r>
  <r>
    <x v="0"/>
    <m/>
    <x v="4"/>
    <n v="0.52310000000000001"/>
    <x v="0"/>
  </r>
  <r>
    <x v="0"/>
    <m/>
    <x v="5"/>
    <m/>
    <x v="0"/>
  </r>
  <r>
    <x v="0"/>
    <m/>
    <x v="6"/>
    <m/>
    <x v="0"/>
  </r>
  <r>
    <x v="0"/>
    <m/>
    <x v="7"/>
    <n v="9.9989000000000008"/>
    <x v="0"/>
  </r>
  <r>
    <x v="0"/>
    <m/>
    <x v="0"/>
    <n v="-0.08"/>
    <x v="0"/>
  </r>
  <r>
    <x v="0"/>
    <m/>
    <x v="8"/>
    <m/>
    <x v="0"/>
  </r>
  <r>
    <x v="0"/>
    <m/>
    <x v="9"/>
    <n v="-7.2800000000000004E-2"/>
    <x v="0"/>
  </r>
  <r>
    <x v="0"/>
    <m/>
    <x v="10"/>
    <n v="-7.4700000000000003E-2"/>
    <x v="0"/>
  </r>
  <r>
    <x v="0"/>
    <m/>
    <x v="11"/>
    <n v="-4.9799999999999997E-2"/>
    <x v="0"/>
  </r>
  <r>
    <x v="0"/>
    <m/>
    <x v="12"/>
    <n v="8.7400000000000005E-2"/>
    <x v="0"/>
  </r>
  <r>
    <x v="0"/>
    <m/>
    <x v="13"/>
    <n v="0.33150000000000002"/>
    <x v="0"/>
  </r>
  <r>
    <x v="0"/>
    <m/>
    <x v="14"/>
    <n v="0.61750000000000005"/>
    <x v="0"/>
  </r>
  <r>
    <x v="0"/>
    <m/>
    <x v="0"/>
    <m/>
    <x v="0"/>
  </r>
  <r>
    <x v="91"/>
    <m/>
    <x v="15"/>
    <m/>
    <x v="0"/>
  </r>
  <r>
    <x v="91"/>
    <m/>
    <x v="16"/>
    <m/>
    <x v="0"/>
  </r>
  <r>
    <x v="91"/>
    <m/>
    <x v="17"/>
    <m/>
    <x v="0"/>
  </r>
  <r>
    <x v="91"/>
    <m/>
    <x v="18"/>
    <m/>
    <x v="0"/>
  </r>
  <r>
    <x v="91"/>
    <m/>
    <x v="19"/>
    <m/>
    <x v="0"/>
  </r>
  <r>
    <x v="91"/>
    <m/>
    <x v="20"/>
    <m/>
    <x v="0"/>
  </r>
  <r>
    <x v="91"/>
    <m/>
    <x v="21"/>
    <m/>
    <x v="0"/>
  </r>
  <r>
    <x v="91"/>
    <m/>
    <x v="22"/>
    <m/>
    <x v="0"/>
  </r>
  <r>
    <x v="91"/>
    <m/>
    <x v="23"/>
    <m/>
    <x v="0"/>
  </r>
  <r>
    <x v="91"/>
    <m/>
    <x v="24"/>
    <m/>
    <x v="0"/>
  </r>
  <r>
    <x v="91"/>
    <m/>
    <x v="25"/>
    <m/>
    <x v="0"/>
  </r>
  <r>
    <x v="91"/>
    <m/>
    <x v="26"/>
    <m/>
    <x v="0"/>
  </r>
  <r>
    <x v="91"/>
    <m/>
    <x v="27"/>
    <m/>
    <x v="0"/>
  </r>
  <r>
    <x v="91"/>
    <m/>
    <x v="28"/>
    <m/>
    <x v="0"/>
  </r>
  <r>
    <x v="91"/>
    <m/>
    <x v="29"/>
    <m/>
    <x v="0"/>
  </r>
  <r>
    <x v="91"/>
    <m/>
    <x v="30"/>
    <m/>
    <x v="0"/>
  </r>
  <r>
    <x v="91"/>
    <m/>
    <x v="31"/>
    <m/>
    <x v="0"/>
  </r>
  <r>
    <x v="91"/>
    <m/>
    <x v="32"/>
    <m/>
    <x v="0"/>
  </r>
  <r>
    <x v="0"/>
    <m/>
    <x v="33"/>
    <m/>
    <x v="1"/>
  </r>
  <r>
    <x v="0"/>
    <m/>
    <x v="33"/>
    <m/>
    <x v="1"/>
  </r>
  <r>
    <x v="0"/>
    <s v="Cytidine 3,5-cyclic monophosphate"/>
    <x v="33"/>
    <m/>
    <x v="1"/>
  </r>
  <r>
    <x v="0"/>
    <s v="Flags"/>
    <x v="34"/>
    <s v="Conc."/>
    <x v="2"/>
  </r>
  <r>
    <x v="0"/>
    <m/>
    <x v="0"/>
    <m/>
    <x v="0"/>
  </r>
  <r>
    <x v="0"/>
    <m/>
    <x v="1"/>
    <n v="-6.9199999999999998E-2"/>
    <x v="0"/>
  </r>
  <r>
    <x v="0"/>
    <m/>
    <x v="2"/>
    <n v="-1.7999999999999999E-2"/>
    <x v="0"/>
  </r>
  <r>
    <x v="0"/>
    <m/>
    <x v="3"/>
    <n v="3.4799999999999998E-2"/>
    <x v="0"/>
  </r>
  <r>
    <x v="0"/>
    <m/>
    <x v="4"/>
    <n v="0.43530000000000002"/>
    <x v="0"/>
  </r>
  <r>
    <x v="0"/>
    <m/>
    <x v="5"/>
    <n v="1.0813999999999999"/>
    <x v="0"/>
  </r>
  <r>
    <x v="0"/>
    <m/>
    <x v="6"/>
    <n v="5.3990999999999998"/>
    <x v="0"/>
  </r>
  <r>
    <x v="0"/>
    <m/>
    <x v="7"/>
    <n v="9.7965999999999998"/>
    <x v="0"/>
  </r>
  <r>
    <x v="0"/>
    <m/>
    <x v="0"/>
    <m/>
    <x v="0"/>
  </r>
  <r>
    <x v="0"/>
    <m/>
    <x v="8"/>
    <n v="-8.1600000000000006E-2"/>
    <x v="0"/>
  </r>
  <r>
    <x v="0"/>
    <m/>
    <x v="9"/>
    <m/>
    <x v="0"/>
  </r>
  <r>
    <x v="0"/>
    <m/>
    <x v="10"/>
    <m/>
    <x v="0"/>
  </r>
  <r>
    <x v="0"/>
    <m/>
    <x v="11"/>
    <m/>
    <x v="0"/>
  </r>
  <r>
    <x v="0"/>
    <m/>
    <x v="12"/>
    <m/>
    <x v="0"/>
  </r>
  <r>
    <x v="0"/>
    <m/>
    <x v="13"/>
    <m/>
    <x v="0"/>
  </r>
  <r>
    <x v="0"/>
    <m/>
    <x v="14"/>
    <n v="-8.0799999999999997E-2"/>
    <x v="0"/>
  </r>
  <r>
    <x v="0"/>
    <m/>
    <x v="0"/>
    <m/>
    <x v="0"/>
  </r>
  <r>
    <x v="92"/>
    <m/>
    <x v="15"/>
    <m/>
    <x v="0"/>
  </r>
  <r>
    <x v="92"/>
    <m/>
    <x v="16"/>
    <m/>
    <x v="0"/>
  </r>
  <r>
    <x v="92"/>
    <m/>
    <x v="17"/>
    <m/>
    <x v="0"/>
  </r>
  <r>
    <x v="92"/>
    <m/>
    <x v="18"/>
    <m/>
    <x v="0"/>
  </r>
  <r>
    <x v="92"/>
    <m/>
    <x v="19"/>
    <m/>
    <x v="0"/>
  </r>
  <r>
    <x v="92"/>
    <m/>
    <x v="20"/>
    <m/>
    <x v="0"/>
  </r>
  <r>
    <x v="92"/>
    <m/>
    <x v="21"/>
    <m/>
    <x v="0"/>
  </r>
  <r>
    <x v="92"/>
    <m/>
    <x v="22"/>
    <m/>
    <x v="0"/>
  </r>
  <r>
    <x v="92"/>
    <m/>
    <x v="23"/>
    <m/>
    <x v="0"/>
  </r>
  <r>
    <x v="92"/>
    <m/>
    <x v="24"/>
    <m/>
    <x v="0"/>
  </r>
  <r>
    <x v="92"/>
    <m/>
    <x v="25"/>
    <m/>
    <x v="0"/>
  </r>
  <r>
    <x v="92"/>
    <m/>
    <x v="26"/>
    <m/>
    <x v="0"/>
  </r>
  <r>
    <x v="92"/>
    <m/>
    <x v="27"/>
    <m/>
    <x v="0"/>
  </r>
  <r>
    <x v="92"/>
    <m/>
    <x v="28"/>
    <m/>
    <x v="0"/>
  </r>
  <r>
    <x v="92"/>
    <m/>
    <x v="29"/>
    <m/>
    <x v="0"/>
  </r>
  <r>
    <x v="92"/>
    <m/>
    <x v="30"/>
    <m/>
    <x v="0"/>
  </r>
  <r>
    <x v="92"/>
    <m/>
    <x v="31"/>
    <m/>
    <x v="0"/>
  </r>
  <r>
    <x v="92"/>
    <m/>
    <x v="32"/>
    <m/>
    <x v="0"/>
  </r>
  <r>
    <x v="0"/>
    <m/>
    <x v="33"/>
    <m/>
    <x v="1"/>
  </r>
  <r>
    <x v="0"/>
    <m/>
    <x v="33"/>
    <m/>
    <x v="1"/>
  </r>
  <r>
    <x v="0"/>
    <s v="2-MES(+)"/>
    <x v="33"/>
    <m/>
    <x v="1"/>
  </r>
  <r>
    <x v="0"/>
    <s v="Flags"/>
    <x v="34"/>
    <s v="Conc."/>
    <x v="2"/>
  </r>
  <r>
    <x v="0"/>
    <m/>
    <x v="0"/>
    <m/>
    <x v="0"/>
  </r>
  <r>
    <x v="0"/>
    <m/>
    <x v="1"/>
    <m/>
    <x v="0"/>
  </r>
  <r>
    <x v="0"/>
    <m/>
    <x v="2"/>
    <m/>
    <x v="0"/>
  </r>
  <r>
    <x v="0"/>
    <m/>
    <x v="3"/>
    <m/>
    <x v="0"/>
  </r>
  <r>
    <x v="0"/>
    <m/>
    <x v="4"/>
    <m/>
    <x v="0"/>
  </r>
  <r>
    <x v="0"/>
    <m/>
    <x v="5"/>
    <m/>
    <x v="0"/>
  </r>
  <r>
    <x v="0"/>
    <m/>
    <x v="6"/>
    <m/>
    <x v="0"/>
  </r>
  <r>
    <x v="0"/>
    <m/>
    <x v="7"/>
    <m/>
    <x v="0"/>
  </r>
  <r>
    <x v="0"/>
    <m/>
    <x v="0"/>
    <m/>
    <x v="0"/>
  </r>
  <r>
    <x v="0"/>
    <m/>
    <x v="8"/>
    <m/>
    <x v="0"/>
  </r>
  <r>
    <x v="0"/>
    <m/>
    <x v="9"/>
    <m/>
    <x v="0"/>
  </r>
  <r>
    <x v="0"/>
    <m/>
    <x v="10"/>
    <m/>
    <x v="0"/>
  </r>
  <r>
    <x v="0"/>
    <m/>
    <x v="11"/>
    <m/>
    <x v="0"/>
  </r>
  <r>
    <x v="0"/>
    <m/>
    <x v="12"/>
    <m/>
    <x v="0"/>
  </r>
  <r>
    <x v="0"/>
    <m/>
    <x v="13"/>
    <m/>
    <x v="0"/>
  </r>
  <r>
    <x v="0"/>
    <m/>
    <x v="14"/>
    <m/>
    <x v="0"/>
  </r>
  <r>
    <x v="0"/>
    <m/>
    <x v="0"/>
    <m/>
    <x v="0"/>
  </r>
  <r>
    <x v="93"/>
    <m/>
    <x v="15"/>
    <m/>
    <x v="0"/>
  </r>
  <r>
    <x v="93"/>
    <m/>
    <x v="16"/>
    <m/>
    <x v="0"/>
  </r>
  <r>
    <x v="93"/>
    <m/>
    <x v="17"/>
    <m/>
    <x v="0"/>
  </r>
  <r>
    <x v="93"/>
    <m/>
    <x v="18"/>
    <m/>
    <x v="0"/>
  </r>
  <r>
    <x v="93"/>
    <m/>
    <x v="19"/>
    <m/>
    <x v="0"/>
  </r>
  <r>
    <x v="93"/>
    <m/>
    <x v="20"/>
    <m/>
    <x v="0"/>
  </r>
  <r>
    <x v="93"/>
    <m/>
    <x v="21"/>
    <m/>
    <x v="0"/>
  </r>
  <r>
    <x v="93"/>
    <m/>
    <x v="22"/>
    <m/>
    <x v="0"/>
  </r>
  <r>
    <x v="93"/>
    <m/>
    <x v="23"/>
    <m/>
    <x v="0"/>
  </r>
  <r>
    <x v="93"/>
    <m/>
    <x v="24"/>
    <m/>
    <x v="0"/>
  </r>
  <r>
    <x v="93"/>
    <m/>
    <x v="25"/>
    <m/>
    <x v="0"/>
  </r>
  <r>
    <x v="93"/>
    <m/>
    <x v="26"/>
    <m/>
    <x v="0"/>
  </r>
  <r>
    <x v="93"/>
    <m/>
    <x v="27"/>
    <m/>
    <x v="0"/>
  </r>
  <r>
    <x v="93"/>
    <m/>
    <x v="28"/>
    <m/>
    <x v="0"/>
  </r>
  <r>
    <x v="93"/>
    <m/>
    <x v="29"/>
    <m/>
    <x v="0"/>
  </r>
  <r>
    <x v="93"/>
    <m/>
    <x v="30"/>
    <m/>
    <x v="0"/>
  </r>
  <r>
    <x v="93"/>
    <m/>
    <x v="31"/>
    <m/>
    <x v="0"/>
  </r>
  <r>
    <x v="93"/>
    <m/>
    <x v="32"/>
    <m/>
    <x v="0"/>
  </r>
  <r>
    <x v="0"/>
    <m/>
    <x v="33"/>
    <m/>
    <x v="1"/>
  </r>
  <r>
    <x v="0"/>
    <m/>
    <x v="33"/>
    <m/>
    <x v="1"/>
  </r>
  <r>
    <x v="0"/>
    <s v="Proline"/>
    <x v="33"/>
    <m/>
    <x v="1"/>
  </r>
  <r>
    <x v="0"/>
    <s v="Flags"/>
    <x v="34"/>
    <s v="Conc."/>
    <x v="2"/>
  </r>
  <r>
    <x v="0"/>
    <m/>
    <x v="0"/>
    <m/>
    <x v="0"/>
  </r>
  <r>
    <x v="0"/>
    <m/>
    <x v="1"/>
    <m/>
    <x v="0"/>
  </r>
  <r>
    <x v="0"/>
    <m/>
    <x v="2"/>
    <m/>
    <x v="0"/>
  </r>
  <r>
    <x v="0"/>
    <m/>
    <x v="3"/>
    <m/>
    <x v="0"/>
  </r>
  <r>
    <x v="0"/>
    <m/>
    <x v="4"/>
    <n v="-0.42630000000000001"/>
    <x v="0"/>
  </r>
  <r>
    <x v="0"/>
    <m/>
    <x v="5"/>
    <n v="0.45600000000000002"/>
    <x v="0"/>
  </r>
  <r>
    <x v="0"/>
    <m/>
    <x v="6"/>
    <n v="7.7390999999999996"/>
    <x v="0"/>
  </r>
  <r>
    <x v="0"/>
    <m/>
    <x v="7"/>
    <n v="8.7311999999999994"/>
    <x v="0"/>
  </r>
  <r>
    <x v="0"/>
    <m/>
    <x v="0"/>
    <n v="-1.1718"/>
    <x v="0"/>
  </r>
  <r>
    <x v="0"/>
    <m/>
    <x v="8"/>
    <n v="0.36070000000000002"/>
    <x v="0"/>
  </r>
  <r>
    <x v="0"/>
    <m/>
    <x v="9"/>
    <n v="7.3042999999999996"/>
    <x v="0"/>
  </r>
  <r>
    <x v="0"/>
    <m/>
    <x v="10"/>
    <n v="17.0976"/>
    <x v="0"/>
  </r>
  <r>
    <x v="0"/>
    <m/>
    <x v="11"/>
    <n v="65.616"/>
    <x v="0"/>
  </r>
  <r>
    <x v="0"/>
    <m/>
    <x v="12"/>
    <n v="138.52770000000001"/>
    <x v="0"/>
  </r>
  <r>
    <x v="0"/>
    <m/>
    <x v="13"/>
    <n v="570.13509999999997"/>
    <x v="0"/>
  </r>
  <r>
    <x v="0"/>
    <m/>
    <x v="14"/>
    <n v="1075.0262"/>
    <x v="0"/>
  </r>
  <r>
    <x v="0"/>
    <m/>
    <x v="0"/>
    <m/>
    <x v="0"/>
  </r>
  <r>
    <x v="94"/>
    <m/>
    <x v="15"/>
    <n v="6086.7125999999998"/>
    <x v="0"/>
  </r>
  <r>
    <x v="94"/>
    <m/>
    <x v="16"/>
    <n v="5458.0195000000003"/>
    <x v="0"/>
  </r>
  <r>
    <x v="94"/>
    <m/>
    <x v="17"/>
    <n v="5779.0868"/>
    <x v="0"/>
  </r>
  <r>
    <x v="94"/>
    <m/>
    <x v="18"/>
    <n v="6636.3303999999998"/>
    <x v="0"/>
  </r>
  <r>
    <x v="94"/>
    <m/>
    <x v="19"/>
    <n v="6458.6094999999996"/>
    <x v="0"/>
  </r>
  <r>
    <x v="94"/>
    <m/>
    <x v="20"/>
    <n v="6101.6594999999998"/>
    <x v="0"/>
  </r>
  <r>
    <x v="94"/>
    <m/>
    <x v="21"/>
    <n v="5492.6099000000004"/>
    <x v="0"/>
  </r>
  <r>
    <x v="94"/>
    <m/>
    <x v="22"/>
    <n v="5587.9481999999998"/>
    <x v="0"/>
  </r>
  <r>
    <x v="94"/>
    <m/>
    <x v="23"/>
    <n v="5248.8728000000001"/>
    <x v="0"/>
  </r>
  <r>
    <x v="94"/>
    <m/>
    <x v="24"/>
    <n v="5133.8597"/>
    <x v="0"/>
  </r>
  <r>
    <x v="94"/>
    <m/>
    <x v="25"/>
    <n v="5686.6516000000001"/>
    <x v="0"/>
  </r>
  <r>
    <x v="94"/>
    <m/>
    <x v="26"/>
    <n v="6318.0415000000003"/>
    <x v="0"/>
  </r>
  <r>
    <x v="94"/>
    <m/>
    <x v="27"/>
    <n v="6222.5514000000003"/>
    <x v="0"/>
  </r>
  <r>
    <x v="94"/>
    <m/>
    <x v="28"/>
    <n v="6329.4326000000001"/>
    <x v="0"/>
  </r>
  <r>
    <x v="94"/>
    <m/>
    <x v="29"/>
    <n v="6610.7345999999998"/>
    <x v="0"/>
  </r>
  <r>
    <x v="94"/>
    <m/>
    <x v="30"/>
    <n v="6958.6756999999998"/>
    <x v="0"/>
  </r>
  <r>
    <x v="94"/>
    <m/>
    <x v="31"/>
    <n v="7630.9997999999996"/>
    <x v="0"/>
  </r>
  <r>
    <x v="94"/>
    <m/>
    <x v="32"/>
    <n v="6716.5562"/>
    <x v="0"/>
  </r>
  <r>
    <x v="0"/>
    <m/>
    <x v="33"/>
    <m/>
    <x v="1"/>
  </r>
  <r>
    <x v="0"/>
    <m/>
    <x v="33"/>
    <m/>
    <x v="1"/>
  </r>
  <r>
    <x v="0"/>
    <s v="L-DOPA"/>
    <x v="33"/>
    <m/>
    <x v="1"/>
  </r>
  <r>
    <x v="0"/>
    <s v="Flags"/>
    <x v="34"/>
    <s v="Conc."/>
    <x v="2"/>
  </r>
  <r>
    <x v="0"/>
    <m/>
    <x v="0"/>
    <m/>
    <x v="0"/>
  </r>
  <r>
    <x v="0"/>
    <m/>
    <x v="1"/>
    <n v="0.311"/>
    <x v="0"/>
  </r>
  <r>
    <x v="0"/>
    <m/>
    <x v="2"/>
    <n v="0.38390000000000002"/>
    <x v="0"/>
  </r>
  <r>
    <x v="0"/>
    <m/>
    <x v="3"/>
    <n v="0.28510000000000002"/>
    <x v="0"/>
  </r>
  <r>
    <x v="0"/>
    <m/>
    <x v="4"/>
    <n v="1.0028999999999999"/>
    <x v="0"/>
  </r>
  <r>
    <x v="0"/>
    <m/>
    <x v="5"/>
    <n v="0.75070000000000003"/>
    <x v="0"/>
  </r>
  <r>
    <x v="0"/>
    <m/>
    <x v="6"/>
    <n v="2.8610000000000002"/>
    <x v="0"/>
  </r>
  <r>
    <x v="0"/>
    <m/>
    <x v="7"/>
    <n v="11.0655"/>
    <x v="0"/>
  </r>
  <r>
    <x v="0"/>
    <m/>
    <x v="0"/>
    <n v="1.2999999999999999E-2"/>
    <x v="0"/>
  </r>
  <r>
    <x v="0"/>
    <m/>
    <x v="8"/>
    <m/>
    <x v="0"/>
  </r>
  <r>
    <x v="0"/>
    <m/>
    <x v="9"/>
    <m/>
    <x v="0"/>
  </r>
  <r>
    <x v="0"/>
    <m/>
    <x v="10"/>
    <m/>
    <x v="0"/>
  </r>
  <r>
    <x v="0"/>
    <m/>
    <x v="11"/>
    <m/>
    <x v="0"/>
  </r>
  <r>
    <x v="0"/>
    <m/>
    <x v="12"/>
    <m/>
    <x v="0"/>
  </r>
  <r>
    <x v="0"/>
    <m/>
    <x v="13"/>
    <m/>
    <x v="0"/>
  </r>
  <r>
    <x v="0"/>
    <m/>
    <x v="14"/>
    <m/>
    <x v="0"/>
  </r>
  <r>
    <x v="0"/>
    <m/>
    <x v="0"/>
    <m/>
    <x v="0"/>
  </r>
  <r>
    <x v="95"/>
    <m/>
    <x v="15"/>
    <m/>
    <x v="0"/>
  </r>
  <r>
    <x v="95"/>
    <m/>
    <x v="16"/>
    <m/>
    <x v="0"/>
  </r>
  <r>
    <x v="95"/>
    <m/>
    <x v="17"/>
    <m/>
    <x v="0"/>
  </r>
  <r>
    <x v="95"/>
    <m/>
    <x v="18"/>
    <m/>
    <x v="0"/>
  </r>
  <r>
    <x v="95"/>
    <m/>
    <x v="19"/>
    <m/>
    <x v="0"/>
  </r>
  <r>
    <x v="95"/>
    <m/>
    <x v="20"/>
    <m/>
    <x v="0"/>
  </r>
  <r>
    <x v="95"/>
    <m/>
    <x v="21"/>
    <m/>
    <x v="0"/>
  </r>
  <r>
    <x v="95"/>
    <m/>
    <x v="22"/>
    <m/>
    <x v="0"/>
  </r>
  <r>
    <x v="95"/>
    <m/>
    <x v="23"/>
    <m/>
    <x v="0"/>
  </r>
  <r>
    <x v="95"/>
    <m/>
    <x v="24"/>
    <m/>
    <x v="0"/>
  </r>
  <r>
    <x v="95"/>
    <m/>
    <x v="25"/>
    <m/>
    <x v="0"/>
  </r>
  <r>
    <x v="95"/>
    <m/>
    <x v="26"/>
    <m/>
    <x v="0"/>
  </r>
  <r>
    <x v="95"/>
    <m/>
    <x v="27"/>
    <m/>
    <x v="0"/>
  </r>
  <r>
    <x v="95"/>
    <m/>
    <x v="28"/>
    <m/>
    <x v="0"/>
  </r>
  <r>
    <x v="95"/>
    <m/>
    <x v="29"/>
    <m/>
    <x v="0"/>
  </r>
  <r>
    <x v="95"/>
    <m/>
    <x v="30"/>
    <m/>
    <x v="0"/>
  </r>
  <r>
    <x v="95"/>
    <m/>
    <x v="31"/>
    <m/>
    <x v="0"/>
  </r>
  <r>
    <x v="95"/>
    <m/>
    <x v="32"/>
    <m/>
    <x v="0"/>
  </r>
  <r>
    <x v="0"/>
    <m/>
    <x v="33"/>
    <m/>
    <x v="1"/>
  </r>
  <r>
    <x v="0"/>
    <m/>
    <x v="33"/>
    <m/>
    <x v="1"/>
  </r>
  <r>
    <x v="0"/>
    <s v="Orotic acid"/>
    <x v="33"/>
    <m/>
    <x v="1"/>
  </r>
  <r>
    <x v="0"/>
    <s v="Flags"/>
    <x v="34"/>
    <s v="Conc."/>
    <x v="2"/>
  </r>
  <r>
    <x v="0"/>
    <m/>
    <x v="0"/>
    <n v="-10.3369"/>
    <x v="0"/>
  </r>
  <r>
    <x v="0"/>
    <m/>
    <x v="1"/>
    <n v="-6.8765000000000001"/>
    <x v="0"/>
  </r>
  <r>
    <x v="0"/>
    <m/>
    <x v="2"/>
    <n v="10.3058"/>
    <x v="0"/>
  </r>
  <r>
    <x v="0"/>
    <m/>
    <x v="3"/>
    <n v="-6.1342999999999996"/>
    <x v="0"/>
  </r>
  <r>
    <x v="0"/>
    <m/>
    <x v="4"/>
    <n v="6.8498999999999999"/>
    <x v="0"/>
  </r>
  <r>
    <x v="0"/>
    <m/>
    <x v="5"/>
    <n v="-0.58069999999999999"/>
    <x v="0"/>
  </r>
  <r>
    <x v="0"/>
    <m/>
    <x v="6"/>
    <n v="1.4748000000000001"/>
    <x v="0"/>
  </r>
  <r>
    <x v="0"/>
    <m/>
    <x v="7"/>
    <n v="11.6212"/>
    <x v="0"/>
  </r>
  <r>
    <x v="0"/>
    <m/>
    <x v="0"/>
    <m/>
    <x v="0"/>
  </r>
  <r>
    <x v="0"/>
    <m/>
    <x v="8"/>
    <n v="3.3079000000000001"/>
    <x v="0"/>
  </r>
  <r>
    <x v="0"/>
    <m/>
    <x v="9"/>
    <n v="40.201900000000002"/>
    <x v="0"/>
  </r>
  <r>
    <x v="0"/>
    <m/>
    <x v="10"/>
    <n v="102.1584"/>
    <x v="0"/>
  </r>
  <r>
    <x v="0"/>
    <m/>
    <x v="11"/>
    <n v="565.93330000000003"/>
    <x v="0"/>
  </r>
  <r>
    <x v="0"/>
    <m/>
    <x v="12"/>
    <n v="1233.7771"/>
    <x v="0"/>
  </r>
  <r>
    <x v="0"/>
    <m/>
    <x v="13"/>
    <n v="5426.6932999999999"/>
    <x v="0"/>
  </r>
  <r>
    <x v="0"/>
    <m/>
    <x v="14"/>
    <n v="10205.6762"/>
    <x v="0"/>
  </r>
  <r>
    <x v="0"/>
    <m/>
    <x v="0"/>
    <m/>
    <x v="0"/>
  </r>
  <r>
    <x v="96"/>
    <m/>
    <x v="15"/>
    <n v="262.84289999999999"/>
    <x v="0"/>
  </r>
  <r>
    <x v="96"/>
    <m/>
    <x v="16"/>
    <n v="215.29740000000001"/>
    <x v="0"/>
  </r>
  <r>
    <x v="96"/>
    <m/>
    <x v="17"/>
    <n v="204.4546"/>
    <x v="0"/>
  </r>
  <r>
    <x v="96"/>
    <m/>
    <x v="18"/>
    <n v="241.0333"/>
    <x v="0"/>
  </r>
  <r>
    <x v="96"/>
    <m/>
    <x v="19"/>
    <n v="260.73750000000001"/>
    <x v="0"/>
  </r>
  <r>
    <x v="96"/>
    <m/>
    <x v="20"/>
    <n v="224.38130000000001"/>
    <x v="0"/>
  </r>
  <r>
    <x v="96"/>
    <m/>
    <x v="21"/>
    <n v="167.1918"/>
    <x v="0"/>
  </r>
  <r>
    <x v="96"/>
    <m/>
    <x v="22"/>
    <n v="193.01679999999999"/>
    <x v="0"/>
  </r>
  <r>
    <x v="96"/>
    <m/>
    <x v="23"/>
    <n v="208.71"/>
    <x v="0"/>
  </r>
  <r>
    <x v="96"/>
    <m/>
    <x v="24"/>
    <n v="127.5119"/>
    <x v="0"/>
  </r>
  <r>
    <x v="96"/>
    <m/>
    <x v="25"/>
    <n v="258.60579999999999"/>
    <x v="0"/>
  </r>
  <r>
    <x v="96"/>
    <m/>
    <x v="26"/>
    <n v="166.70089999999999"/>
    <x v="0"/>
  </r>
  <r>
    <x v="96"/>
    <m/>
    <x v="27"/>
    <n v="196.4265"/>
    <x v="0"/>
  </r>
  <r>
    <x v="96"/>
    <m/>
    <x v="28"/>
    <n v="276.90499999999997"/>
    <x v="0"/>
  </r>
  <r>
    <x v="96"/>
    <m/>
    <x v="29"/>
    <n v="189.03299999999999"/>
    <x v="0"/>
  </r>
  <r>
    <x v="96"/>
    <m/>
    <x v="30"/>
    <n v="277.61579999999998"/>
    <x v="0"/>
  </r>
  <r>
    <x v="96"/>
    <m/>
    <x v="31"/>
    <n v="194.65360000000001"/>
    <x v="0"/>
  </r>
  <r>
    <x v="96"/>
    <m/>
    <x v="32"/>
    <n v="195.0436"/>
    <x v="0"/>
  </r>
  <r>
    <x v="0"/>
    <m/>
    <x v="33"/>
    <m/>
    <x v="1"/>
  </r>
  <r>
    <x v="0"/>
    <m/>
    <x v="33"/>
    <m/>
    <x v="1"/>
  </r>
  <r>
    <x v="0"/>
    <s v="Asparagine"/>
    <x v="33"/>
    <m/>
    <x v="1"/>
  </r>
  <r>
    <x v="0"/>
    <s v="Flags"/>
    <x v="34"/>
    <s v="Conc."/>
    <x v="2"/>
  </r>
  <r>
    <x v="0"/>
    <m/>
    <x v="0"/>
    <m/>
    <x v="3"/>
  </r>
  <r>
    <x v="0"/>
    <m/>
    <x v="1"/>
    <m/>
    <x v="3"/>
  </r>
  <r>
    <x v="0"/>
    <m/>
    <x v="2"/>
    <n v="-2.07E-2"/>
    <x v="3"/>
  </r>
  <r>
    <x v="0"/>
    <m/>
    <x v="3"/>
    <m/>
    <x v="3"/>
  </r>
  <r>
    <x v="0"/>
    <m/>
    <x v="4"/>
    <n v="0.36109999999999998"/>
    <x v="3"/>
  </r>
  <r>
    <x v="0"/>
    <m/>
    <x v="5"/>
    <n v="0.9909"/>
    <x v="3"/>
  </r>
  <r>
    <x v="0"/>
    <m/>
    <x v="6"/>
    <n v="5.4208999999999996"/>
    <x v="3"/>
  </r>
  <r>
    <x v="0"/>
    <m/>
    <x v="7"/>
    <n v="9.7978000000000005"/>
    <x v="3"/>
  </r>
  <r>
    <x v="0"/>
    <m/>
    <x v="0"/>
    <m/>
    <x v="3"/>
  </r>
  <r>
    <x v="0"/>
    <m/>
    <x v="8"/>
    <m/>
    <x v="3"/>
  </r>
  <r>
    <x v="0"/>
    <m/>
    <x v="9"/>
    <m/>
    <x v="3"/>
  </r>
  <r>
    <x v="0"/>
    <m/>
    <x v="10"/>
    <m/>
    <x v="3"/>
  </r>
  <r>
    <x v="0"/>
    <m/>
    <x v="11"/>
    <m/>
    <x v="3"/>
  </r>
  <r>
    <x v="0"/>
    <m/>
    <x v="12"/>
    <m/>
    <x v="3"/>
  </r>
  <r>
    <x v="0"/>
    <m/>
    <x v="13"/>
    <m/>
    <x v="3"/>
  </r>
  <r>
    <x v="0"/>
    <m/>
    <x v="14"/>
    <m/>
    <x v="3"/>
  </r>
  <r>
    <x v="0"/>
    <m/>
    <x v="0"/>
    <m/>
    <x v="3"/>
  </r>
  <r>
    <x v="97"/>
    <m/>
    <x v="15"/>
    <n v="13.3634"/>
    <x v="3"/>
  </r>
  <r>
    <x v="97"/>
    <m/>
    <x v="16"/>
    <n v="19.850899999999999"/>
    <x v="3"/>
  </r>
  <r>
    <x v="97"/>
    <m/>
    <x v="17"/>
    <n v="13.4275"/>
    <x v="3"/>
  </r>
  <r>
    <x v="97"/>
    <m/>
    <x v="18"/>
    <n v="16.014900000000001"/>
    <x v="3"/>
  </r>
  <r>
    <x v="97"/>
    <m/>
    <x v="19"/>
    <n v="17.031099999999999"/>
    <x v="3"/>
  </r>
  <r>
    <x v="97"/>
    <m/>
    <x v="20"/>
    <n v="15.690899999999999"/>
    <x v="3"/>
  </r>
  <r>
    <x v="97"/>
    <m/>
    <x v="21"/>
    <n v="16.27"/>
    <x v="3"/>
  </r>
  <r>
    <x v="97"/>
    <m/>
    <x v="22"/>
    <n v="16.543600000000001"/>
    <x v="3"/>
  </r>
  <r>
    <x v="97"/>
    <m/>
    <x v="23"/>
    <n v="18.557200000000002"/>
    <x v="3"/>
  </r>
  <r>
    <x v="97"/>
    <m/>
    <x v="24"/>
    <n v="16.379000000000001"/>
    <x v="3"/>
  </r>
  <r>
    <x v="97"/>
    <m/>
    <x v="25"/>
    <n v="15.7768"/>
    <x v="3"/>
  </r>
  <r>
    <x v="97"/>
    <m/>
    <x v="26"/>
    <n v="19.683700000000002"/>
    <x v="3"/>
  </r>
  <r>
    <x v="97"/>
    <m/>
    <x v="27"/>
    <n v="11.7905"/>
    <x v="3"/>
  </r>
  <r>
    <x v="97"/>
    <m/>
    <x v="28"/>
    <n v="12.021100000000001"/>
    <x v="3"/>
  </r>
  <r>
    <x v="97"/>
    <m/>
    <x v="29"/>
    <n v="11.8452"/>
    <x v="3"/>
  </r>
  <r>
    <x v="97"/>
    <m/>
    <x v="30"/>
    <n v="14.8063"/>
    <x v="3"/>
  </r>
  <r>
    <x v="97"/>
    <m/>
    <x v="31"/>
    <n v="13.5398"/>
    <x v="3"/>
  </r>
  <r>
    <x v="97"/>
    <m/>
    <x v="32"/>
    <n v="9.7680000000000007"/>
    <x v="3"/>
  </r>
  <r>
    <x v="0"/>
    <m/>
    <x v="33"/>
    <m/>
    <x v="1"/>
  </r>
  <r>
    <x v="0"/>
    <m/>
    <x v="33"/>
    <m/>
    <x v="1"/>
  </r>
  <r>
    <x v="0"/>
    <s v="Aspartic acid"/>
    <x v="33"/>
    <m/>
    <x v="1"/>
  </r>
  <r>
    <x v="0"/>
    <s v="Flags"/>
    <x v="34"/>
    <s v="Conc."/>
    <x v="2"/>
  </r>
  <r>
    <x v="0"/>
    <m/>
    <x v="0"/>
    <m/>
    <x v="3"/>
  </r>
  <r>
    <x v="0"/>
    <m/>
    <x v="1"/>
    <n v="-9.64E-2"/>
    <x v="3"/>
  </r>
  <r>
    <x v="0"/>
    <m/>
    <x v="2"/>
    <n v="-5.6399999999999999E-2"/>
    <x v="3"/>
  </r>
  <r>
    <x v="0"/>
    <m/>
    <x v="3"/>
    <n v="4.1099999999999998E-2"/>
    <x v="3"/>
  </r>
  <r>
    <x v="0"/>
    <m/>
    <x v="4"/>
    <n v="0.52290000000000003"/>
    <x v="3"/>
  </r>
  <r>
    <x v="0"/>
    <m/>
    <x v="5"/>
    <n v="1.1519999999999999"/>
    <x v="3"/>
  </r>
  <r>
    <x v="0"/>
    <m/>
    <x v="6"/>
    <n v="5.2237999999999998"/>
    <x v="3"/>
  </r>
  <r>
    <x v="0"/>
    <m/>
    <x v="7"/>
    <n v="9.8729999999999993"/>
    <x v="3"/>
  </r>
  <r>
    <x v="0"/>
    <m/>
    <x v="0"/>
    <m/>
    <x v="3"/>
  </r>
  <r>
    <x v="0"/>
    <m/>
    <x v="8"/>
    <n v="-0.11020000000000001"/>
    <x v="3"/>
  </r>
  <r>
    <x v="0"/>
    <m/>
    <x v="9"/>
    <n v="-0.11219999999999999"/>
    <x v="3"/>
  </r>
  <r>
    <x v="0"/>
    <m/>
    <x v="10"/>
    <n v="-0.10440000000000001"/>
    <x v="3"/>
  </r>
  <r>
    <x v="0"/>
    <m/>
    <x v="11"/>
    <m/>
    <x v="3"/>
  </r>
  <r>
    <x v="0"/>
    <m/>
    <x v="12"/>
    <m/>
    <x v="3"/>
  </r>
  <r>
    <x v="0"/>
    <m/>
    <x v="13"/>
    <n v="-0.10829999999999999"/>
    <x v="3"/>
  </r>
  <r>
    <x v="0"/>
    <m/>
    <x v="14"/>
    <n v="-9.2100000000000001E-2"/>
    <x v="3"/>
  </r>
  <r>
    <x v="0"/>
    <m/>
    <x v="0"/>
    <m/>
    <x v="3"/>
  </r>
  <r>
    <x v="98"/>
    <m/>
    <x v="15"/>
    <n v="13.877599999999999"/>
    <x v="3"/>
  </r>
  <r>
    <x v="98"/>
    <m/>
    <x v="16"/>
    <n v="14.503500000000001"/>
    <x v="3"/>
  </r>
  <r>
    <x v="98"/>
    <m/>
    <x v="17"/>
    <n v="12.304500000000001"/>
    <x v="3"/>
  </r>
  <r>
    <x v="98"/>
    <m/>
    <x v="18"/>
    <n v="13.403600000000001"/>
    <x v="3"/>
  </r>
  <r>
    <x v="98"/>
    <m/>
    <x v="19"/>
    <n v="13.9374"/>
    <x v="3"/>
  </r>
  <r>
    <x v="98"/>
    <m/>
    <x v="20"/>
    <n v="14.8317"/>
    <x v="3"/>
  </r>
  <r>
    <x v="98"/>
    <m/>
    <x v="21"/>
    <n v="12.2087"/>
    <x v="3"/>
  </r>
  <r>
    <x v="98"/>
    <m/>
    <x v="22"/>
    <n v="10.911300000000001"/>
    <x v="3"/>
  </r>
  <r>
    <x v="98"/>
    <m/>
    <x v="23"/>
    <n v="12.414199999999999"/>
    <x v="3"/>
  </r>
  <r>
    <x v="98"/>
    <m/>
    <x v="24"/>
    <n v="12.6332"/>
    <x v="3"/>
  </r>
  <r>
    <x v="98"/>
    <m/>
    <x v="25"/>
    <n v="12.0388"/>
    <x v="3"/>
  </r>
  <r>
    <x v="98"/>
    <m/>
    <x v="26"/>
    <n v="13.485200000000001"/>
    <x v="3"/>
  </r>
  <r>
    <x v="98"/>
    <m/>
    <x v="27"/>
    <n v="14.6334"/>
    <x v="3"/>
  </r>
  <r>
    <x v="98"/>
    <m/>
    <x v="28"/>
    <n v="14.4619"/>
    <x v="3"/>
  </r>
  <r>
    <x v="98"/>
    <m/>
    <x v="29"/>
    <n v="14.4412"/>
    <x v="3"/>
  </r>
  <r>
    <x v="98"/>
    <m/>
    <x v="30"/>
    <n v="17.027699999999999"/>
    <x v="3"/>
  </r>
  <r>
    <x v="98"/>
    <m/>
    <x v="31"/>
    <n v="15.3497"/>
    <x v="3"/>
  </r>
  <r>
    <x v="98"/>
    <m/>
    <x v="32"/>
    <n v="13.97"/>
    <x v="3"/>
  </r>
  <r>
    <x v="0"/>
    <m/>
    <x v="33"/>
    <m/>
    <x v="1"/>
  </r>
  <r>
    <x v="0"/>
    <m/>
    <x v="33"/>
    <m/>
    <x v="1"/>
  </r>
  <r>
    <x v="0"/>
    <s v="Serine"/>
    <x v="33"/>
    <m/>
    <x v="1"/>
  </r>
  <r>
    <x v="0"/>
    <s v="Flags"/>
    <x v="34"/>
    <s v="Conc."/>
    <x v="2"/>
  </r>
  <r>
    <x v="0"/>
    <m/>
    <x v="0"/>
    <m/>
    <x v="3"/>
  </r>
  <r>
    <x v="0"/>
    <m/>
    <x v="1"/>
    <n v="-4.9000000000000002E-2"/>
    <x v="3"/>
  </r>
  <r>
    <x v="0"/>
    <m/>
    <x v="2"/>
    <n v="-9.1000000000000004E-3"/>
    <x v="3"/>
  </r>
  <r>
    <x v="0"/>
    <m/>
    <x v="3"/>
    <n v="3.04E-2"/>
    <x v="3"/>
  </r>
  <r>
    <x v="0"/>
    <m/>
    <x v="4"/>
    <n v="0.55859999999999999"/>
    <x v="3"/>
  </r>
  <r>
    <x v="0"/>
    <m/>
    <x v="5"/>
    <n v="1.034"/>
    <x v="3"/>
  </r>
  <r>
    <x v="0"/>
    <m/>
    <x v="6"/>
    <n v="5.2008000000000001"/>
    <x v="3"/>
  </r>
  <r>
    <x v="0"/>
    <m/>
    <x v="7"/>
    <n v="9.8942999999999994"/>
    <x v="3"/>
  </r>
  <r>
    <x v="0"/>
    <m/>
    <x v="0"/>
    <n v="-6.3500000000000001E-2"/>
    <x v="3"/>
  </r>
  <r>
    <x v="0"/>
    <m/>
    <x v="8"/>
    <n v="-6.4600000000000005E-2"/>
    <x v="3"/>
  </r>
  <r>
    <x v="0"/>
    <m/>
    <x v="9"/>
    <n v="-6.0199999999999997E-2"/>
    <x v="3"/>
  </r>
  <r>
    <x v="0"/>
    <m/>
    <x v="10"/>
    <n v="-4.7399999999999998E-2"/>
    <x v="3"/>
  </r>
  <r>
    <x v="0"/>
    <m/>
    <x v="11"/>
    <n v="-6.9500000000000006E-2"/>
    <x v="3"/>
  </r>
  <r>
    <x v="0"/>
    <m/>
    <x v="12"/>
    <m/>
    <x v="3"/>
  </r>
  <r>
    <x v="0"/>
    <m/>
    <x v="13"/>
    <m/>
    <x v="3"/>
  </r>
  <r>
    <x v="0"/>
    <m/>
    <x v="14"/>
    <n v="0.1925"/>
    <x v="3"/>
  </r>
  <r>
    <x v="0"/>
    <m/>
    <x v="0"/>
    <m/>
    <x v="3"/>
  </r>
  <r>
    <x v="99"/>
    <m/>
    <x v="15"/>
    <n v="13.692399999999999"/>
    <x v="3"/>
  </r>
  <r>
    <x v="99"/>
    <m/>
    <x v="16"/>
    <n v="17.2623"/>
    <x v="3"/>
  </r>
  <r>
    <x v="99"/>
    <m/>
    <x v="17"/>
    <n v="12.9109"/>
    <x v="3"/>
  </r>
  <r>
    <x v="99"/>
    <m/>
    <x v="18"/>
    <n v="13.7881"/>
    <x v="3"/>
  </r>
  <r>
    <x v="99"/>
    <m/>
    <x v="19"/>
    <n v="16.7088"/>
    <x v="3"/>
  </r>
  <r>
    <x v="99"/>
    <m/>
    <x v="20"/>
    <n v="13.1768"/>
    <x v="3"/>
  </r>
  <r>
    <x v="99"/>
    <m/>
    <x v="21"/>
    <n v="16.372900000000001"/>
    <x v="3"/>
  </r>
  <r>
    <x v="99"/>
    <m/>
    <x v="22"/>
    <n v="18.5549"/>
    <x v="3"/>
  </r>
  <r>
    <x v="99"/>
    <m/>
    <x v="23"/>
    <n v="20.4192"/>
    <x v="3"/>
  </r>
  <r>
    <x v="99"/>
    <m/>
    <x v="24"/>
    <n v="14.482799999999999"/>
    <x v="3"/>
  </r>
  <r>
    <x v="99"/>
    <m/>
    <x v="25"/>
    <n v="16.791399999999999"/>
    <x v="3"/>
  </r>
  <r>
    <x v="99"/>
    <m/>
    <x v="26"/>
    <n v="17.028500000000001"/>
    <x v="3"/>
  </r>
  <r>
    <x v="99"/>
    <m/>
    <x v="27"/>
    <n v="11.363200000000001"/>
    <x v="3"/>
  </r>
  <r>
    <x v="99"/>
    <m/>
    <x v="28"/>
    <n v="12.640599999999999"/>
    <x v="3"/>
  </r>
  <r>
    <x v="99"/>
    <m/>
    <x v="29"/>
    <n v="13.506"/>
    <x v="3"/>
  </r>
  <r>
    <x v="99"/>
    <m/>
    <x v="30"/>
    <n v="16.029599999999999"/>
    <x v="3"/>
  </r>
  <r>
    <x v="99"/>
    <m/>
    <x v="31"/>
    <n v="11.9697"/>
    <x v="3"/>
  </r>
  <r>
    <x v="99"/>
    <m/>
    <x v="32"/>
    <n v="10.7666"/>
    <x v="3"/>
  </r>
  <r>
    <x v="0"/>
    <m/>
    <x v="33"/>
    <m/>
    <x v="1"/>
  </r>
  <r>
    <x v="0"/>
    <m/>
    <x v="33"/>
    <m/>
    <x v="1"/>
  </r>
  <r>
    <x v="0"/>
    <s v="Glutamine"/>
    <x v="33"/>
    <m/>
    <x v="1"/>
  </r>
  <r>
    <x v="0"/>
    <s v="Flags"/>
    <x v="34"/>
    <s v="Conc."/>
    <x v="2"/>
  </r>
  <r>
    <x v="0"/>
    <m/>
    <x v="0"/>
    <n v="9.6699999999999994E-2"/>
    <x v="3"/>
  </r>
  <r>
    <x v="0"/>
    <m/>
    <x v="1"/>
    <n v="0.1168"/>
    <x v="3"/>
  </r>
  <r>
    <x v="0"/>
    <m/>
    <x v="2"/>
    <n v="0.13239999999999999"/>
    <x v="3"/>
  </r>
  <r>
    <x v="0"/>
    <m/>
    <x v="3"/>
    <n v="0.16389999999999999"/>
    <x v="3"/>
  </r>
  <r>
    <x v="0"/>
    <m/>
    <x v="4"/>
    <n v="0.48010000000000003"/>
    <x v="3"/>
  </r>
  <r>
    <x v="0"/>
    <m/>
    <x v="5"/>
    <n v="1.1872"/>
    <x v="3"/>
  </r>
  <r>
    <x v="0"/>
    <m/>
    <x v="6"/>
    <n v="4.1967999999999996"/>
    <x v="3"/>
  </r>
  <r>
    <x v="0"/>
    <m/>
    <x v="7"/>
    <n v="10.3827"/>
    <x v="3"/>
  </r>
  <r>
    <x v="0"/>
    <m/>
    <x v="0"/>
    <n v="0.1003"/>
    <x v="3"/>
  </r>
  <r>
    <x v="0"/>
    <m/>
    <x v="8"/>
    <n v="7.7600000000000002E-2"/>
    <x v="3"/>
  </r>
  <r>
    <x v="0"/>
    <m/>
    <x v="9"/>
    <n v="0.1004"/>
    <x v="3"/>
  </r>
  <r>
    <x v="0"/>
    <m/>
    <x v="10"/>
    <n v="5.8799999999999998E-2"/>
    <x v="3"/>
  </r>
  <r>
    <x v="0"/>
    <m/>
    <x v="11"/>
    <n v="0.1089"/>
    <x v="3"/>
  </r>
  <r>
    <x v="0"/>
    <m/>
    <x v="12"/>
    <n v="7.6999999999999999E-2"/>
    <x v="3"/>
  </r>
  <r>
    <x v="0"/>
    <m/>
    <x v="13"/>
    <n v="0.1482"/>
    <x v="3"/>
  </r>
  <r>
    <x v="0"/>
    <m/>
    <x v="14"/>
    <n v="0.1726"/>
    <x v="3"/>
  </r>
  <r>
    <x v="0"/>
    <m/>
    <x v="0"/>
    <n v="0.1084"/>
    <x v="3"/>
  </r>
  <r>
    <x v="100"/>
    <m/>
    <x v="15"/>
    <n v="472.18040000000002"/>
    <x v="3"/>
  </r>
  <r>
    <x v="100"/>
    <m/>
    <x v="16"/>
    <n v="585.44320000000005"/>
    <x v="3"/>
  </r>
  <r>
    <x v="100"/>
    <m/>
    <x v="17"/>
    <n v="511.89659999999998"/>
    <x v="3"/>
  </r>
  <r>
    <x v="100"/>
    <m/>
    <x v="18"/>
    <n v="677.64359999999999"/>
    <x v="3"/>
  </r>
  <r>
    <x v="100"/>
    <m/>
    <x v="19"/>
    <n v="449.97480000000002"/>
    <x v="3"/>
  </r>
  <r>
    <x v="100"/>
    <m/>
    <x v="20"/>
    <n v="485.27659999999997"/>
    <x v="3"/>
  </r>
  <r>
    <x v="100"/>
    <m/>
    <x v="21"/>
    <n v="432.92290000000003"/>
    <x v="3"/>
  </r>
  <r>
    <x v="100"/>
    <m/>
    <x v="22"/>
    <n v="476.5795"/>
    <x v="3"/>
  </r>
  <r>
    <x v="100"/>
    <m/>
    <x v="23"/>
    <n v="480.92829999999998"/>
    <x v="3"/>
  </r>
  <r>
    <x v="100"/>
    <m/>
    <x v="24"/>
    <n v="495.15719999999999"/>
    <x v="3"/>
  </r>
  <r>
    <x v="100"/>
    <m/>
    <x v="25"/>
    <n v="481.27100000000002"/>
    <x v="3"/>
  </r>
  <r>
    <x v="100"/>
    <m/>
    <x v="26"/>
    <n v="590.07140000000004"/>
    <x v="3"/>
  </r>
  <r>
    <x v="100"/>
    <m/>
    <x v="27"/>
    <n v="448.83280000000002"/>
    <x v="3"/>
  </r>
  <r>
    <x v="100"/>
    <m/>
    <x v="28"/>
    <n v="503.5806"/>
    <x v="3"/>
  </r>
  <r>
    <x v="100"/>
    <m/>
    <x v="29"/>
    <n v="443.61380000000003"/>
    <x v="3"/>
  </r>
  <r>
    <x v="100"/>
    <m/>
    <x v="30"/>
    <n v="610.41949999999997"/>
    <x v="3"/>
  </r>
  <r>
    <x v="100"/>
    <m/>
    <x v="31"/>
    <n v="587.13149999999996"/>
    <x v="3"/>
  </r>
  <r>
    <x v="100"/>
    <m/>
    <x v="32"/>
    <n v="427.1422"/>
    <x v="3"/>
  </r>
  <r>
    <x v="0"/>
    <m/>
    <x v="33"/>
    <m/>
    <x v="1"/>
  </r>
  <r>
    <x v="0"/>
    <m/>
    <x v="33"/>
    <m/>
    <x v="1"/>
  </r>
  <r>
    <x v="0"/>
    <s v="Alanine"/>
    <x v="33"/>
    <m/>
    <x v="1"/>
  </r>
  <r>
    <x v="0"/>
    <s v="Flags"/>
    <x v="34"/>
    <s v="Conc."/>
    <x v="2"/>
  </r>
  <r>
    <x v="0"/>
    <m/>
    <x v="0"/>
    <m/>
    <x v="3"/>
  </r>
  <r>
    <x v="0"/>
    <m/>
    <x v="1"/>
    <m/>
    <x v="3"/>
  </r>
  <r>
    <x v="0"/>
    <m/>
    <x v="2"/>
    <m/>
    <x v="3"/>
  </r>
  <r>
    <x v="0"/>
    <m/>
    <x v="3"/>
    <n v="-2.7000000000000001E-3"/>
    <x v="3"/>
  </r>
  <r>
    <x v="0"/>
    <m/>
    <x v="4"/>
    <n v="0.41060000000000002"/>
    <x v="3"/>
  </r>
  <r>
    <x v="0"/>
    <m/>
    <x v="5"/>
    <n v="0.90169999999999995"/>
    <x v="3"/>
  </r>
  <r>
    <x v="0"/>
    <m/>
    <x v="6"/>
    <n v="5.5500999999999996"/>
    <x v="3"/>
  </r>
  <r>
    <x v="0"/>
    <m/>
    <x v="7"/>
    <n v="9.7402999999999995"/>
    <x v="3"/>
  </r>
  <r>
    <x v="0"/>
    <m/>
    <x v="0"/>
    <m/>
    <x v="3"/>
  </r>
  <r>
    <x v="0"/>
    <m/>
    <x v="8"/>
    <m/>
    <x v="3"/>
  </r>
  <r>
    <x v="0"/>
    <m/>
    <x v="9"/>
    <m/>
    <x v="3"/>
  </r>
  <r>
    <x v="0"/>
    <m/>
    <x v="10"/>
    <m/>
    <x v="3"/>
  </r>
  <r>
    <x v="0"/>
    <m/>
    <x v="11"/>
    <m/>
    <x v="3"/>
  </r>
  <r>
    <x v="0"/>
    <m/>
    <x v="12"/>
    <m/>
    <x v="3"/>
  </r>
  <r>
    <x v="0"/>
    <m/>
    <x v="13"/>
    <m/>
    <x v="3"/>
  </r>
  <r>
    <x v="0"/>
    <m/>
    <x v="14"/>
    <n v="1.3599999999999999E-2"/>
    <x v="3"/>
  </r>
  <r>
    <x v="0"/>
    <m/>
    <x v="0"/>
    <m/>
    <x v="3"/>
  </r>
  <r>
    <x v="101"/>
    <m/>
    <x v="15"/>
    <n v="29.551200000000001"/>
    <x v="3"/>
  </r>
  <r>
    <x v="101"/>
    <m/>
    <x v="16"/>
    <n v="33.283200000000001"/>
    <x v="3"/>
  </r>
  <r>
    <x v="101"/>
    <m/>
    <x v="17"/>
    <n v="29.5304"/>
    <x v="3"/>
  </r>
  <r>
    <x v="101"/>
    <m/>
    <x v="18"/>
    <n v="32.9636"/>
    <x v="3"/>
  </r>
  <r>
    <x v="101"/>
    <m/>
    <x v="19"/>
    <n v="40.146900000000002"/>
    <x v="3"/>
  </r>
  <r>
    <x v="101"/>
    <m/>
    <x v="20"/>
    <n v="34.296100000000003"/>
    <x v="3"/>
  </r>
  <r>
    <x v="101"/>
    <m/>
    <x v="21"/>
    <n v="26.786799999999999"/>
    <x v="3"/>
  </r>
  <r>
    <x v="101"/>
    <m/>
    <x v="22"/>
    <n v="30.332799999999999"/>
    <x v="3"/>
  </r>
  <r>
    <x v="101"/>
    <m/>
    <x v="23"/>
    <n v="34.382100000000001"/>
    <x v="3"/>
  </r>
  <r>
    <x v="101"/>
    <m/>
    <x v="24"/>
    <n v="33.921900000000001"/>
    <x v="3"/>
  </r>
  <r>
    <x v="101"/>
    <m/>
    <x v="25"/>
    <n v="38.752899999999997"/>
    <x v="3"/>
  </r>
  <r>
    <x v="101"/>
    <m/>
    <x v="26"/>
    <n v="39.200600000000001"/>
    <x v="3"/>
  </r>
  <r>
    <x v="101"/>
    <m/>
    <x v="27"/>
    <n v="29.595800000000001"/>
    <x v="3"/>
  </r>
  <r>
    <x v="101"/>
    <m/>
    <x v="28"/>
    <n v="31.764800000000001"/>
    <x v="3"/>
  </r>
  <r>
    <x v="101"/>
    <m/>
    <x v="29"/>
    <n v="32.694600000000001"/>
    <x v="3"/>
  </r>
  <r>
    <x v="101"/>
    <m/>
    <x v="30"/>
    <n v="37.875399999999999"/>
    <x v="3"/>
  </r>
  <r>
    <x v="101"/>
    <m/>
    <x v="31"/>
    <n v="36.796700000000001"/>
    <x v="3"/>
  </r>
  <r>
    <x v="101"/>
    <m/>
    <x v="32"/>
    <n v="38.168799999999997"/>
    <x v="3"/>
  </r>
  <r>
    <x v="0"/>
    <m/>
    <x v="33"/>
    <m/>
    <x v="1"/>
  </r>
  <r>
    <x v="0"/>
    <m/>
    <x v="33"/>
    <m/>
    <x v="1"/>
  </r>
  <r>
    <x v="0"/>
    <s v="Homocysteine"/>
    <x v="33"/>
    <m/>
    <x v="1"/>
  </r>
  <r>
    <x v="0"/>
    <s v="Flags"/>
    <x v="34"/>
    <s v="Conc."/>
    <x v="2"/>
  </r>
  <r>
    <x v="0"/>
    <m/>
    <x v="0"/>
    <m/>
    <x v="0"/>
  </r>
  <r>
    <x v="0"/>
    <m/>
    <x v="1"/>
    <m/>
    <x v="0"/>
  </r>
  <r>
    <x v="0"/>
    <m/>
    <x v="2"/>
    <m/>
    <x v="0"/>
  </r>
  <r>
    <x v="0"/>
    <m/>
    <x v="3"/>
    <m/>
    <x v="0"/>
  </r>
  <r>
    <x v="0"/>
    <m/>
    <x v="4"/>
    <n v="0.3952"/>
    <x v="0"/>
  </r>
  <r>
    <x v="0"/>
    <m/>
    <x v="5"/>
    <n v="1.2259"/>
    <x v="0"/>
  </r>
  <r>
    <x v="0"/>
    <m/>
    <x v="6"/>
    <n v="4.7926000000000002"/>
    <x v="0"/>
  </r>
  <r>
    <x v="0"/>
    <m/>
    <x v="7"/>
    <n v="10.086399999999999"/>
    <x v="0"/>
  </r>
  <r>
    <x v="0"/>
    <m/>
    <x v="0"/>
    <m/>
    <x v="0"/>
  </r>
  <r>
    <x v="0"/>
    <m/>
    <x v="8"/>
    <m/>
    <x v="0"/>
  </r>
  <r>
    <x v="0"/>
    <m/>
    <x v="9"/>
    <n v="-0.45119999999999999"/>
    <x v="0"/>
  </r>
  <r>
    <x v="0"/>
    <m/>
    <x v="10"/>
    <m/>
    <x v="0"/>
  </r>
  <r>
    <x v="0"/>
    <m/>
    <x v="11"/>
    <m/>
    <x v="0"/>
  </r>
  <r>
    <x v="0"/>
    <m/>
    <x v="12"/>
    <m/>
    <x v="0"/>
  </r>
  <r>
    <x v="0"/>
    <m/>
    <x v="13"/>
    <m/>
    <x v="0"/>
  </r>
  <r>
    <x v="0"/>
    <m/>
    <x v="14"/>
    <m/>
    <x v="0"/>
  </r>
  <r>
    <x v="0"/>
    <m/>
    <x v="0"/>
    <m/>
    <x v="0"/>
  </r>
  <r>
    <x v="102"/>
    <m/>
    <x v="15"/>
    <m/>
    <x v="0"/>
  </r>
  <r>
    <x v="102"/>
    <m/>
    <x v="16"/>
    <m/>
    <x v="0"/>
  </r>
  <r>
    <x v="102"/>
    <m/>
    <x v="17"/>
    <m/>
    <x v="0"/>
  </r>
  <r>
    <x v="102"/>
    <m/>
    <x v="18"/>
    <m/>
    <x v="0"/>
  </r>
  <r>
    <x v="102"/>
    <m/>
    <x v="19"/>
    <m/>
    <x v="0"/>
  </r>
  <r>
    <x v="102"/>
    <m/>
    <x v="20"/>
    <m/>
    <x v="0"/>
  </r>
  <r>
    <x v="102"/>
    <m/>
    <x v="21"/>
    <m/>
    <x v="0"/>
  </r>
  <r>
    <x v="102"/>
    <m/>
    <x v="22"/>
    <m/>
    <x v="0"/>
  </r>
  <r>
    <x v="102"/>
    <m/>
    <x v="23"/>
    <m/>
    <x v="0"/>
  </r>
  <r>
    <x v="102"/>
    <m/>
    <x v="24"/>
    <m/>
    <x v="0"/>
  </r>
  <r>
    <x v="102"/>
    <m/>
    <x v="25"/>
    <m/>
    <x v="0"/>
  </r>
  <r>
    <x v="102"/>
    <m/>
    <x v="26"/>
    <m/>
    <x v="0"/>
  </r>
  <r>
    <x v="102"/>
    <m/>
    <x v="27"/>
    <m/>
    <x v="0"/>
  </r>
  <r>
    <x v="102"/>
    <m/>
    <x v="28"/>
    <m/>
    <x v="0"/>
  </r>
  <r>
    <x v="102"/>
    <m/>
    <x v="29"/>
    <m/>
    <x v="0"/>
  </r>
  <r>
    <x v="102"/>
    <m/>
    <x v="30"/>
    <m/>
    <x v="0"/>
  </r>
  <r>
    <x v="102"/>
    <m/>
    <x v="31"/>
    <m/>
    <x v="0"/>
  </r>
  <r>
    <x v="102"/>
    <m/>
    <x v="32"/>
    <m/>
    <x v="0"/>
  </r>
  <r>
    <x v="0"/>
    <m/>
    <x v="33"/>
    <m/>
    <x v="1"/>
  </r>
  <r>
    <x v="0"/>
    <m/>
    <x v="33"/>
    <m/>
    <x v="1"/>
  </r>
  <r>
    <x v="0"/>
    <s v="4-aminobutylic acid"/>
    <x v="33"/>
    <m/>
    <x v="1"/>
  </r>
  <r>
    <x v="0"/>
    <s v="Flags"/>
    <x v="34"/>
    <s v="Conc."/>
    <x v="2"/>
  </r>
  <r>
    <x v="0"/>
    <m/>
    <x v="0"/>
    <m/>
    <x v="0"/>
  </r>
  <r>
    <x v="0"/>
    <m/>
    <x v="1"/>
    <m/>
    <x v="0"/>
  </r>
  <r>
    <x v="0"/>
    <m/>
    <x v="2"/>
    <m/>
    <x v="0"/>
  </r>
  <r>
    <x v="0"/>
    <m/>
    <x v="3"/>
    <m/>
    <x v="0"/>
  </r>
  <r>
    <x v="0"/>
    <m/>
    <x v="4"/>
    <m/>
    <x v="0"/>
  </r>
  <r>
    <x v="0"/>
    <m/>
    <x v="5"/>
    <m/>
    <x v="0"/>
  </r>
  <r>
    <x v="0"/>
    <m/>
    <x v="6"/>
    <m/>
    <x v="0"/>
  </r>
  <r>
    <x v="0"/>
    <m/>
    <x v="7"/>
    <m/>
    <x v="0"/>
  </r>
  <r>
    <x v="0"/>
    <m/>
    <x v="0"/>
    <m/>
    <x v="0"/>
  </r>
  <r>
    <x v="0"/>
    <m/>
    <x v="8"/>
    <m/>
    <x v="0"/>
  </r>
  <r>
    <x v="0"/>
    <m/>
    <x v="9"/>
    <m/>
    <x v="0"/>
  </r>
  <r>
    <x v="0"/>
    <m/>
    <x v="10"/>
    <m/>
    <x v="0"/>
  </r>
  <r>
    <x v="0"/>
    <m/>
    <x v="11"/>
    <m/>
    <x v="0"/>
  </r>
  <r>
    <x v="0"/>
    <m/>
    <x v="12"/>
    <m/>
    <x v="0"/>
  </r>
  <r>
    <x v="0"/>
    <m/>
    <x v="13"/>
    <m/>
    <x v="0"/>
  </r>
  <r>
    <x v="0"/>
    <m/>
    <x v="14"/>
    <m/>
    <x v="0"/>
  </r>
  <r>
    <x v="0"/>
    <m/>
    <x v="0"/>
    <m/>
    <x v="0"/>
  </r>
  <r>
    <x v="103"/>
    <m/>
    <x v="15"/>
    <m/>
    <x v="0"/>
  </r>
  <r>
    <x v="103"/>
    <m/>
    <x v="16"/>
    <m/>
    <x v="0"/>
  </r>
  <r>
    <x v="103"/>
    <m/>
    <x v="17"/>
    <m/>
    <x v="0"/>
  </r>
  <r>
    <x v="103"/>
    <m/>
    <x v="18"/>
    <m/>
    <x v="0"/>
  </r>
  <r>
    <x v="103"/>
    <m/>
    <x v="19"/>
    <m/>
    <x v="0"/>
  </r>
  <r>
    <x v="103"/>
    <m/>
    <x v="20"/>
    <m/>
    <x v="0"/>
  </r>
  <r>
    <x v="103"/>
    <m/>
    <x v="21"/>
    <m/>
    <x v="0"/>
  </r>
  <r>
    <x v="103"/>
    <m/>
    <x v="22"/>
    <m/>
    <x v="0"/>
  </r>
  <r>
    <x v="103"/>
    <m/>
    <x v="23"/>
    <m/>
    <x v="0"/>
  </r>
  <r>
    <x v="103"/>
    <m/>
    <x v="24"/>
    <m/>
    <x v="0"/>
  </r>
  <r>
    <x v="103"/>
    <m/>
    <x v="25"/>
    <m/>
    <x v="0"/>
  </r>
  <r>
    <x v="103"/>
    <m/>
    <x v="26"/>
    <m/>
    <x v="0"/>
  </r>
  <r>
    <x v="103"/>
    <m/>
    <x v="27"/>
    <m/>
    <x v="0"/>
  </r>
  <r>
    <x v="103"/>
    <m/>
    <x v="28"/>
    <m/>
    <x v="0"/>
  </r>
  <r>
    <x v="103"/>
    <m/>
    <x v="29"/>
    <m/>
    <x v="0"/>
  </r>
  <r>
    <x v="103"/>
    <m/>
    <x v="30"/>
    <m/>
    <x v="0"/>
  </r>
  <r>
    <x v="103"/>
    <m/>
    <x v="31"/>
    <m/>
    <x v="0"/>
  </r>
  <r>
    <x v="103"/>
    <m/>
    <x v="32"/>
    <m/>
    <x v="0"/>
  </r>
  <r>
    <x v="0"/>
    <m/>
    <x v="33"/>
    <m/>
    <x v="1"/>
  </r>
  <r>
    <x v="0"/>
    <m/>
    <x v="33"/>
    <m/>
    <x v="1"/>
  </r>
  <r>
    <x v="0"/>
    <s v="Dimethylglycine"/>
    <x v="33"/>
    <m/>
    <x v="1"/>
  </r>
  <r>
    <x v="0"/>
    <s v="Flags"/>
    <x v="34"/>
    <s v="Conc."/>
    <x v="2"/>
  </r>
  <r>
    <x v="0"/>
    <m/>
    <x v="0"/>
    <m/>
    <x v="0"/>
  </r>
  <r>
    <x v="0"/>
    <m/>
    <x v="1"/>
    <n v="-0.22950000000000001"/>
    <x v="0"/>
  </r>
  <r>
    <x v="0"/>
    <m/>
    <x v="2"/>
    <n v="-0.13039999999999999"/>
    <x v="0"/>
  </r>
  <r>
    <x v="0"/>
    <m/>
    <x v="3"/>
    <n v="-6.2100000000000002E-2"/>
    <x v="0"/>
  </r>
  <r>
    <x v="0"/>
    <m/>
    <x v="4"/>
    <n v="0.49569999999999997"/>
    <x v="0"/>
  </r>
  <r>
    <x v="0"/>
    <m/>
    <x v="5"/>
    <n v="1.242"/>
    <x v="0"/>
  </r>
  <r>
    <x v="0"/>
    <m/>
    <x v="6"/>
    <n v="5.7312000000000003"/>
    <x v="0"/>
  </r>
  <r>
    <x v="0"/>
    <m/>
    <x v="7"/>
    <n v="9.6132000000000009"/>
    <x v="0"/>
  </r>
  <r>
    <x v="0"/>
    <m/>
    <x v="0"/>
    <m/>
    <x v="0"/>
  </r>
  <r>
    <x v="0"/>
    <m/>
    <x v="8"/>
    <m/>
    <x v="0"/>
  </r>
  <r>
    <x v="0"/>
    <m/>
    <x v="9"/>
    <m/>
    <x v="0"/>
  </r>
  <r>
    <x v="0"/>
    <m/>
    <x v="10"/>
    <m/>
    <x v="0"/>
  </r>
  <r>
    <x v="0"/>
    <m/>
    <x v="11"/>
    <m/>
    <x v="0"/>
  </r>
  <r>
    <x v="0"/>
    <m/>
    <x v="12"/>
    <m/>
    <x v="0"/>
  </r>
  <r>
    <x v="0"/>
    <m/>
    <x v="13"/>
    <m/>
    <x v="0"/>
  </r>
  <r>
    <x v="0"/>
    <m/>
    <x v="14"/>
    <m/>
    <x v="0"/>
  </r>
  <r>
    <x v="0"/>
    <m/>
    <x v="0"/>
    <m/>
    <x v="0"/>
  </r>
  <r>
    <x v="104"/>
    <m/>
    <x v="15"/>
    <m/>
    <x v="0"/>
  </r>
  <r>
    <x v="104"/>
    <m/>
    <x v="16"/>
    <m/>
    <x v="0"/>
  </r>
  <r>
    <x v="104"/>
    <m/>
    <x v="17"/>
    <m/>
    <x v="0"/>
  </r>
  <r>
    <x v="104"/>
    <m/>
    <x v="18"/>
    <m/>
    <x v="0"/>
  </r>
  <r>
    <x v="104"/>
    <m/>
    <x v="19"/>
    <m/>
    <x v="0"/>
  </r>
  <r>
    <x v="104"/>
    <m/>
    <x v="20"/>
    <m/>
    <x v="0"/>
  </r>
  <r>
    <x v="104"/>
    <m/>
    <x v="21"/>
    <m/>
    <x v="0"/>
  </r>
  <r>
    <x v="104"/>
    <m/>
    <x v="22"/>
    <m/>
    <x v="0"/>
  </r>
  <r>
    <x v="104"/>
    <m/>
    <x v="23"/>
    <m/>
    <x v="0"/>
  </r>
  <r>
    <x v="104"/>
    <m/>
    <x v="24"/>
    <m/>
    <x v="0"/>
  </r>
  <r>
    <x v="104"/>
    <m/>
    <x v="25"/>
    <m/>
    <x v="0"/>
  </r>
  <r>
    <x v="104"/>
    <m/>
    <x v="26"/>
    <m/>
    <x v="0"/>
  </r>
  <r>
    <x v="104"/>
    <m/>
    <x v="27"/>
    <m/>
    <x v="0"/>
  </r>
  <r>
    <x v="104"/>
    <m/>
    <x v="28"/>
    <m/>
    <x v="0"/>
  </r>
  <r>
    <x v="104"/>
    <m/>
    <x v="29"/>
    <m/>
    <x v="0"/>
  </r>
  <r>
    <x v="104"/>
    <m/>
    <x v="30"/>
    <m/>
    <x v="0"/>
  </r>
  <r>
    <x v="104"/>
    <m/>
    <x v="31"/>
    <m/>
    <x v="0"/>
  </r>
  <r>
    <x v="104"/>
    <m/>
    <x v="32"/>
    <m/>
    <x v="0"/>
  </r>
  <r>
    <x v="0"/>
    <m/>
    <x v="33"/>
    <m/>
    <x v="1"/>
  </r>
  <r>
    <x v="0"/>
    <m/>
    <x v="33"/>
    <m/>
    <x v="1"/>
  </r>
  <r>
    <x v="0"/>
    <s v="Acetylcholine"/>
    <x v="33"/>
    <m/>
    <x v="1"/>
  </r>
  <r>
    <x v="0"/>
    <s v="Flags"/>
    <x v="34"/>
    <s v="Conc."/>
    <x v="2"/>
  </r>
  <r>
    <x v="0"/>
    <m/>
    <x v="0"/>
    <n v="6.4854000000000003"/>
    <x v="0"/>
  </r>
  <r>
    <x v="0"/>
    <m/>
    <x v="1"/>
    <m/>
    <x v="0"/>
  </r>
  <r>
    <x v="0"/>
    <m/>
    <x v="2"/>
    <m/>
    <x v="0"/>
  </r>
  <r>
    <x v="0"/>
    <m/>
    <x v="3"/>
    <m/>
    <x v="0"/>
  </r>
  <r>
    <x v="0"/>
    <m/>
    <x v="4"/>
    <m/>
    <x v="0"/>
  </r>
  <r>
    <x v="0"/>
    <m/>
    <x v="5"/>
    <n v="2.7621000000000002"/>
    <x v="0"/>
  </r>
  <r>
    <x v="0"/>
    <m/>
    <x v="6"/>
    <n v="1.8282"/>
    <x v="0"/>
  </r>
  <r>
    <x v="0"/>
    <m/>
    <x v="7"/>
    <n v="11.409700000000001"/>
    <x v="0"/>
  </r>
  <r>
    <x v="0"/>
    <m/>
    <x v="0"/>
    <n v="3.5749"/>
    <x v="0"/>
  </r>
  <r>
    <x v="0"/>
    <m/>
    <x v="8"/>
    <n v="351.67360000000002"/>
    <x v="0"/>
  </r>
  <r>
    <x v="0"/>
    <m/>
    <x v="9"/>
    <n v="1778.7707"/>
    <x v="0"/>
  </r>
  <r>
    <x v="0"/>
    <m/>
    <x v="10"/>
    <n v="3910.4816000000001"/>
    <x v="0"/>
  </r>
  <r>
    <x v="0"/>
    <m/>
    <x v="11"/>
    <n v="21088.687900000001"/>
    <x v="0"/>
  </r>
  <r>
    <x v="0"/>
    <m/>
    <x v="12"/>
    <n v="44264.514499999997"/>
    <x v="0"/>
  </r>
  <r>
    <x v="0"/>
    <m/>
    <x v="13"/>
    <n v="194583.85509999999"/>
    <x v="0"/>
  </r>
  <r>
    <x v="0"/>
    <m/>
    <x v="14"/>
    <n v="389595.962"/>
    <x v="0"/>
  </r>
  <r>
    <x v="0"/>
    <m/>
    <x v="0"/>
    <n v="102.11620000000001"/>
    <x v="0"/>
  </r>
  <r>
    <x v="105"/>
    <m/>
    <x v="15"/>
    <n v="11962.6487"/>
    <x v="0"/>
  </r>
  <r>
    <x v="105"/>
    <m/>
    <x v="16"/>
    <n v="12441.7508"/>
    <x v="0"/>
  </r>
  <r>
    <x v="105"/>
    <m/>
    <x v="17"/>
    <n v="12241.7734"/>
    <x v="0"/>
  </r>
  <r>
    <x v="105"/>
    <m/>
    <x v="18"/>
    <n v="13248.341899999999"/>
    <x v="0"/>
  </r>
  <r>
    <x v="105"/>
    <m/>
    <x v="19"/>
    <n v="12375.0754"/>
    <x v="0"/>
  </r>
  <r>
    <x v="105"/>
    <m/>
    <x v="20"/>
    <n v="13270.038500000001"/>
    <x v="0"/>
  </r>
  <r>
    <x v="105"/>
    <m/>
    <x v="21"/>
    <n v="11393.1841"/>
    <x v="0"/>
  </r>
  <r>
    <x v="105"/>
    <m/>
    <x v="22"/>
    <n v="12560.470300000001"/>
    <x v="0"/>
  </r>
  <r>
    <x v="105"/>
    <m/>
    <x v="23"/>
    <n v="13936.506600000001"/>
    <x v="0"/>
  </r>
  <r>
    <x v="105"/>
    <m/>
    <x v="24"/>
    <n v="14544.0509"/>
    <x v="0"/>
  </r>
  <r>
    <x v="105"/>
    <m/>
    <x v="25"/>
    <n v="13775.536899999999"/>
    <x v="0"/>
  </r>
  <r>
    <x v="105"/>
    <m/>
    <x v="26"/>
    <n v="14596.290999999999"/>
    <x v="0"/>
  </r>
  <r>
    <x v="105"/>
    <m/>
    <x v="27"/>
    <n v="11318.3915"/>
    <x v="0"/>
  </r>
  <r>
    <x v="105"/>
    <m/>
    <x v="28"/>
    <n v="11772.1631"/>
    <x v="0"/>
  </r>
  <r>
    <x v="105"/>
    <m/>
    <x v="29"/>
    <n v="12123.687099999999"/>
    <x v="0"/>
  </r>
  <r>
    <x v="105"/>
    <m/>
    <x v="30"/>
    <n v="14264.543799999999"/>
    <x v="0"/>
  </r>
  <r>
    <x v="105"/>
    <m/>
    <x v="31"/>
    <n v="13343.3091"/>
    <x v="0"/>
  </r>
  <r>
    <x v="105"/>
    <m/>
    <x v="32"/>
    <n v="12702.2835"/>
    <x v="0"/>
  </r>
  <r>
    <x v="0"/>
    <m/>
    <x v="33"/>
    <m/>
    <x v="1"/>
  </r>
  <r>
    <x v="0"/>
    <m/>
    <x v="33"/>
    <m/>
    <x v="1"/>
  </r>
  <r>
    <x v="0"/>
    <s v="Cysteamine"/>
    <x v="33"/>
    <m/>
    <x v="1"/>
  </r>
  <r>
    <x v="0"/>
    <s v="Flags"/>
    <x v="34"/>
    <s v="Conc."/>
    <x v="2"/>
  </r>
  <r>
    <x v="0"/>
    <m/>
    <x v="0"/>
    <m/>
    <x v="0"/>
  </r>
  <r>
    <x v="0"/>
    <m/>
    <x v="1"/>
    <n v="0.01"/>
    <x v="0"/>
  </r>
  <r>
    <x v="0"/>
    <m/>
    <x v="2"/>
    <m/>
    <x v="0"/>
  </r>
  <r>
    <x v="0"/>
    <m/>
    <x v="3"/>
    <m/>
    <x v="0"/>
  </r>
  <r>
    <x v="0"/>
    <m/>
    <x v="4"/>
    <m/>
    <x v="0"/>
  </r>
  <r>
    <x v="0"/>
    <m/>
    <x v="5"/>
    <m/>
    <x v="0"/>
  </r>
  <r>
    <x v="0"/>
    <m/>
    <x v="6"/>
    <m/>
    <x v="0"/>
  </r>
  <r>
    <x v="0"/>
    <m/>
    <x v="7"/>
    <m/>
    <x v="0"/>
  </r>
  <r>
    <x v="0"/>
    <m/>
    <x v="0"/>
    <m/>
    <x v="0"/>
  </r>
  <r>
    <x v="0"/>
    <m/>
    <x v="8"/>
    <m/>
    <x v="0"/>
  </r>
  <r>
    <x v="0"/>
    <m/>
    <x v="9"/>
    <m/>
    <x v="0"/>
  </r>
  <r>
    <x v="0"/>
    <m/>
    <x v="10"/>
    <m/>
    <x v="0"/>
  </r>
  <r>
    <x v="0"/>
    <m/>
    <x v="11"/>
    <m/>
    <x v="0"/>
  </r>
  <r>
    <x v="0"/>
    <m/>
    <x v="12"/>
    <m/>
    <x v="0"/>
  </r>
  <r>
    <x v="0"/>
    <m/>
    <x v="13"/>
    <m/>
    <x v="0"/>
  </r>
  <r>
    <x v="0"/>
    <m/>
    <x v="14"/>
    <m/>
    <x v="0"/>
  </r>
  <r>
    <x v="0"/>
    <m/>
    <x v="0"/>
    <m/>
    <x v="0"/>
  </r>
  <r>
    <x v="106"/>
    <m/>
    <x v="15"/>
    <n v="6.4000000000000003E-3"/>
    <x v="0"/>
  </r>
  <r>
    <x v="106"/>
    <m/>
    <x v="16"/>
    <n v="2.24E-2"/>
    <x v="0"/>
  </r>
  <r>
    <x v="106"/>
    <m/>
    <x v="17"/>
    <m/>
    <x v="0"/>
  </r>
  <r>
    <x v="106"/>
    <m/>
    <x v="18"/>
    <n v="2.8500000000000001E-2"/>
    <x v="0"/>
  </r>
  <r>
    <x v="106"/>
    <m/>
    <x v="19"/>
    <m/>
    <x v="0"/>
  </r>
  <r>
    <x v="106"/>
    <m/>
    <x v="20"/>
    <n v="1.9199999999999998E-2"/>
    <x v="0"/>
  </r>
  <r>
    <x v="106"/>
    <m/>
    <x v="21"/>
    <n v="9.5999999999999992E-3"/>
    <x v="0"/>
  </r>
  <r>
    <x v="106"/>
    <m/>
    <x v="22"/>
    <n v="1.9400000000000001E-2"/>
    <x v="0"/>
  </r>
  <r>
    <x v="106"/>
    <m/>
    <x v="23"/>
    <m/>
    <x v="0"/>
  </r>
  <r>
    <x v="106"/>
    <m/>
    <x v="24"/>
    <n v="3.9199999999999999E-2"/>
    <x v="0"/>
  </r>
  <r>
    <x v="106"/>
    <m/>
    <x v="25"/>
    <n v="9.7000000000000003E-3"/>
    <x v="0"/>
  </r>
  <r>
    <x v="106"/>
    <m/>
    <x v="26"/>
    <n v="1.29E-2"/>
    <x v="0"/>
  </r>
  <r>
    <x v="106"/>
    <m/>
    <x v="27"/>
    <m/>
    <x v="0"/>
  </r>
  <r>
    <x v="106"/>
    <m/>
    <x v="28"/>
    <n v="2.8799999999999999E-2"/>
    <x v="0"/>
  </r>
  <r>
    <x v="106"/>
    <m/>
    <x v="29"/>
    <n v="2.23E-2"/>
    <x v="0"/>
  </r>
  <r>
    <x v="106"/>
    <m/>
    <x v="30"/>
    <n v="1.2800000000000001E-2"/>
    <x v="0"/>
  </r>
  <r>
    <x v="106"/>
    <m/>
    <x v="31"/>
    <n v="1.9300000000000001E-2"/>
    <x v="0"/>
  </r>
  <r>
    <x v="106"/>
    <m/>
    <x v="32"/>
    <n v="1.61E-2"/>
    <x v="0"/>
  </r>
  <r>
    <x v="0"/>
    <m/>
    <x v="33"/>
    <m/>
    <x v="1"/>
  </r>
  <r>
    <x v="0"/>
    <m/>
    <x v="33"/>
    <m/>
    <x v="1"/>
  </r>
  <r>
    <x v="0"/>
    <s v="1-MNA"/>
    <x v="33"/>
    <m/>
    <x v="1"/>
  </r>
  <r>
    <x v="0"/>
    <s v="Flags"/>
    <x v="34"/>
    <s v="Conc."/>
    <x v="2"/>
  </r>
  <r>
    <x v="0"/>
    <m/>
    <x v="0"/>
    <m/>
    <x v="0"/>
  </r>
  <r>
    <x v="0"/>
    <m/>
    <x v="1"/>
    <m/>
    <x v="0"/>
  </r>
  <r>
    <x v="0"/>
    <m/>
    <x v="2"/>
    <m/>
    <x v="0"/>
  </r>
  <r>
    <x v="0"/>
    <m/>
    <x v="3"/>
    <m/>
    <x v="0"/>
  </r>
  <r>
    <x v="0"/>
    <m/>
    <x v="4"/>
    <m/>
    <x v="0"/>
  </r>
  <r>
    <x v="0"/>
    <m/>
    <x v="5"/>
    <m/>
    <x v="0"/>
  </r>
  <r>
    <x v="0"/>
    <m/>
    <x v="6"/>
    <m/>
    <x v="0"/>
  </r>
  <r>
    <x v="0"/>
    <m/>
    <x v="7"/>
    <m/>
    <x v="0"/>
  </r>
  <r>
    <x v="0"/>
    <m/>
    <x v="0"/>
    <m/>
    <x v="0"/>
  </r>
  <r>
    <x v="0"/>
    <m/>
    <x v="8"/>
    <m/>
    <x v="0"/>
  </r>
  <r>
    <x v="0"/>
    <m/>
    <x v="9"/>
    <m/>
    <x v="0"/>
  </r>
  <r>
    <x v="0"/>
    <m/>
    <x v="10"/>
    <m/>
    <x v="0"/>
  </r>
  <r>
    <x v="0"/>
    <m/>
    <x v="11"/>
    <m/>
    <x v="0"/>
  </r>
  <r>
    <x v="0"/>
    <m/>
    <x v="12"/>
    <m/>
    <x v="0"/>
  </r>
  <r>
    <x v="0"/>
    <m/>
    <x v="13"/>
    <m/>
    <x v="0"/>
  </r>
  <r>
    <x v="0"/>
    <m/>
    <x v="14"/>
    <m/>
    <x v="0"/>
  </r>
  <r>
    <x v="0"/>
    <m/>
    <x v="0"/>
    <m/>
    <x v="0"/>
  </r>
  <r>
    <x v="107"/>
    <m/>
    <x v="15"/>
    <m/>
    <x v="0"/>
  </r>
  <r>
    <x v="107"/>
    <m/>
    <x v="16"/>
    <m/>
    <x v="0"/>
  </r>
  <r>
    <x v="107"/>
    <m/>
    <x v="17"/>
    <m/>
    <x v="0"/>
  </r>
  <r>
    <x v="107"/>
    <m/>
    <x v="18"/>
    <m/>
    <x v="0"/>
  </r>
  <r>
    <x v="107"/>
    <m/>
    <x v="19"/>
    <m/>
    <x v="0"/>
  </r>
  <r>
    <x v="107"/>
    <m/>
    <x v="20"/>
    <m/>
    <x v="0"/>
  </r>
  <r>
    <x v="107"/>
    <m/>
    <x v="21"/>
    <m/>
    <x v="0"/>
  </r>
  <r>
    <x v="107"/>
    <m/>
    <x v="22"/>
    <m/>
    <x v="0"/>
  </r>
  <r>
    <x v="107"/>
    <m/>
    <x v="23"/>
    <m/>
    <x v="0"/>
  </r>
  <r>
    <x v="107"/>
    <m/>
    <x v="24"/>
    <m/>
    <x v="0"/>
  </r>
  <r>
    <x v="107"/>
    <m/>
    <x v="25"/>
    <m/>
    <x v="0"/>
  </r>
  <r>
    <x v="107"/>
    <m/>
    <x v="26"/>
    <m/>
    <x v="0"/>
  </r>
  <r>
    <x v="107"/>
    <m/>
    <x v="27"/>
    <m/>
    <x v="0"/>
  </r>
  <r>
    <x v="107"/>
    <m/>
    <x v="28"/>
    <m/>
    <x v="0"/>
  </r>
  <r>
    <x v="107"/>
    <m/>
    <x v="29"/>
    <m/>
    <x v="0"/>
  </r>
  <r>
    <x v="107"/>
    <m/>
    <x v="30"/>
    <m/>
    <x v="0"/>
  </r>
  <r>
    <x v="107"/>
    <m/>
    <x v="31"/>
    <m/>
    <x v="0"/>
  </r>
  <r>
    <x v="107"/>
    <m/>
    <x v="32"/>
    <m/>
    <x v="0"/>
  </r>
  <r>
    <x v="0"/>
    <m/>
    <x v="33"/>
    <m/>
    <x v="1"/>
  </r>
  <r>
    <x v="0"/>
    <m/>
    <x v="33"/>
    <m/>
    <x v="1"/>
  </r>
  <r>
    <x v="0"/>
    <s v="Norepinephrine"/>
    <x v="33"/>
    <m/>
    <x v="1"/>
  </r>
  <r>
    <x v="0"/>
    <s v="Flags"/>
    <x v="34"/>
    <s v="Conc."/>
    <x v="2"/>
  </r>
  <r>
    <x v="0"/>
    <m/>
    <x v="0"/>
    <m/>
    <x v="0"/>
  </r>
  <r>
    <x v="0"/>
    <m/>
    <x v="1"/>
    <m/>
    <x v="0"/>
  </r>
  <r>
    <x v="0"/>
    <m/>
    <x v="2"/>
    <m/>
    <x v="0"/>
  </r>
  <r>
    <x v="0"/>
    <m/>
    <x v="3"/>
    <m/>
    <x v="0"/>
  </r>
  <r>
    <x v="0"/>
    <m/>
    <x v="4"/>
    <m/>
    <x v="0"/>
  </r>
  <r>
    <x v="0"/>
    <m/>
    <x v="5"/>
    <m/>
    <x v="0"/>
  </r>
  <r>
    <x v="0"/>
    <m/>
    <x v="6"/>
    <m/>
    <x v="0"/>
  </r>
  <r>
    <x v="0"/>
    <m/>
    <x v="7"/>
    <m/>
    <x v="0"/>
  </r>
  <r>
    <x v="0"/>
    <m/>
    <x v="0"/>
    <m/>
    <x v="0"/>
  </r>
  <r>
    <x v="0"/>
    <m/>
    <x v="8"/>
    <m/>
    <x v="0"/>
  </r>
  <r>
    <x v="0"/>
    <m/>
    <x v="9"/>
    <m/>
    <x v="0"/>
  </r>
  <r>
    <x v="0"/>
    <m/>
    <x v="10"/>
    <m/>
    <x v="0"/>
  </r>
  <r>
    <x v="0"/>
    <m/>
    <x v="11"/>
    <m/>
    <x v="0"/>
  </r>
  <r>
    <x v="0"/>
    <m/>
    <x v="12"/>
    <m/>
    <x v="0"/>
  </r>
  <r>
    <x v="0"/>
    <m/>
    <x v="13"/>
    <m/>
    <x v="0"/>
  </r>
  <r>
    <x v="0"/>
    <m/>
    <x v="14"/>
    <m/>
    <x v="0"/>
  </r>
  <r>
    <x v="0"/>
    <m/>
    <x v="0"/>
    <m/>
    <x v="0"/>
  </r>
  <r>
    <x v="108"/>
    <m/>
    <x v="15"/>
    <m/>
    <x v="0"/>
  </r>
  <r>
    <x v="108"/>
    <m/>
    <x v="16"/>
    <m/>
    <x v="0"/>
  </r>
  <r>
    <x v="108"/>
    <m/>
    <x v="17"/>
    <m/>
    <x v="0"/>
  </r>
  <r>
    <x v="108"/>
    <m/>
    <x v="18"/>
    <m/>
    <x v="0"/>
  </r>
  <r>
    <x v="108"/>
    <m/>
    <x v="19"/>
    <m/>
    <x v="0"/>
  </r>
  <r>
    <x v="108"/>
    <m/>
    <x v="20"/>
    <m/>
    <x v="0"/>
  </r>
  <r>
    <x v="108"/>
    <m/>
    <x v="21"/>
    <m/>
    <x v="0"/>
  </r>
  <r>
    <x v="108"/>
    <m/>
    <x v="22"/>
    <m/>
    <x v="0"/>
  </r>
  <r>
    <x v="108"/>
    <m/>
    <x v="23"/>
    <m/>
    <x v="0"/>
  </r>
  <r>
    <x v="108"/>
    <m/>
    <x v="24"/>
    <m/>
    <x v="0"/>
  </r>
  <r>
    <x v="108"/>
    <m/>
    <x v="25"/>
    <m/>
    <x v="0"/>
  </r>
  <r>
    <x v="108"/>
    <m/>
    <x v="26"/>
    <m/>
    <x v="0"/>
  </r>
  <r>
    <x v="108"/>
    <m/>
    <x v="27"/>
    <m/>
    <x v="0"/>
  </r>
  <r>
    <x v="108"/>
    <m/>
    <x v="28"/>
    <m/>
    <x v="0"/>
  </r>
  <r>
    <x v="108"/>
    <m/>
    <x v="29"/>
    <m/>
    <x v="0"/>
  </r>
  <r>
    <x v="108"/>
    <m/>
    <x v="30"/>
    <m/>
    <x v="0"/>
  </r>
  <r>
    <x v="108"/>
    <m/>
    <x v="31"/>
    <m/>
    <x v="0"/>
  </r>
  <r>
    <x v="108"/>
    <m/>
    <x v="32"/>
    <m/>
    <x v="0"/>
  </r>
  <r>
    <x v="0"/>
    <m/>
    <x v="33"/>
    <m/>
    <x v="1"/>
  </r>
  <r>
    <x v="0"/>
    <m/>
    <x v="33"/>
    <m/>
    <x v="1"/>
  </r>
  <r>
    <x v="0"/>
    <s v="Oxidized glutathione"/>
    <x v="33"/>
    <m/>
    <x v="1"/>
  </r>
  <r>
    <x v="0"/>
    <s v="Flags"/>
    <x v="34"/>
    <s v="Conc."/>
    <x v="2"/>
  </r>
  <r>
    <x v="0"/>
    <m/>
    <x v="0"/>
    <m/>
    <x v="0"/>
  </r>
  <r>
    <x v="0"/>
    <m/>
    <x v="1"/>
    <m/>
    <x v="0"/>
  </r>
  <r>
    <x v="0"/>
    <m/>
    <x v="2"/>
    <m/>
    <x v="0"/>
  </r>
  <r>
    <x v="0"/>
    <m/>
    <x v="3"/>
    <m/>
    <x v="0"/>
  </r>
  <r>
    <x v="0"/>
    <m/>
    <x v="4"/>
    <m/>
    <x v="0"/>
  </r>
  <r>
    <x v="0"/>
    <m/>
    <x v="5"/>
    <m/>
    <x v="0"/>
  </r>
  <r>
    <x v="0"/>
    <m/>
    <x v="6"/>
    <m/>
    <x v="0"/>
  </r>
  <r>
    <x v="0"/>
    <m/>
    <x v="7"/>
    <m/>
    <x v="0"/>
  </r>
  <r>
    <x v="0"/>
    <m/>
    <x v="0"/>
    <m/>
    <x v="0"/>
  </r>
  <r>
    <x v="0"/>
    <m/>
    <x v="8"/>
    <m/>
    <x v="0"/>
  </r>
  <r>
    <x v="0"/>
    <m/>
    <x v="9"/>
    <m/>
    <x v="0"/>
  </r>
  <r>
    <x v="0"/>
    <m/>
    <x v="10"/>
    <m/>
    <x v="0"/>
  </r>
  <r>
    <x v="0"/>
    <m/>
    <x v="11"/>
    <m/>
    <x v="0"/>
  </r>
  <r>
    <x v="0"/>
    <m/>
    <x v="12"/>
    <m/>
    <x v="0"/>
  </r>
  <r>
    <x v="0"/>
    <m/>
    <x v="13"/>
    <m/>
    <x v="0"/>
  </r>
  <r>
    <x v="0"/>
    <m/>
    <x v="14"/>
    <m/>
    <x v="0"/>
  </r>
  <r>
    <x v="0"/>
    <m/>
    <x v="0"/>
    <m/>
    <x v="0"/>
  </r>
  <r>
    <x v="109"/>
    <m/>
    <x v="15"/>
    <m/>
    <x v="0"/>
  </r>
  <r>
    <x v="109"/>
    <m/>
    <x v="16"/>
    <m/>
    <x v="0"/>
  </r>
  <r>
    <x v="109"/>
    <m/>
    <x v="17"/>
    <m/>
    <x v="0"/>
  </r>
  <r>
    <x v="109"/>
    <m/>
    <x v="18"/>
    <m/>
    <x v="0"/>
  </r>
  <r>
    <x v="109"/>
    <m/>
    <x v="19"/>
    <m/>
    <x v="0"/>
  </r>
  <r>
    <x v="109"/>
    <m/>
    <x v="20"/>
    <m/>
    <x v="0"/>
  </r>
  <r>
    <x v="109"/>
    <m/>
    <x v="21"/>
    <m/>
    <x v="0"/>
  </r>
  <r>
    <x v="109"/>
    <m/>
    <x v="22"/>
    <m/>
    <x v="0"/>
  </r>
  <r>
    <x v="109"/>
    <m/>
    <x v="23"/>
    <m/>
    <x v="0"/>
  </r>
  <r>
    <x v="109"/>
    <m/>
    <x v="24"/>
    <m/>
    <x v="0"/>
  </r>
  <r>
    <x v="109"/>
    <m/>
    <x v="25"/>
    <m/>
    <x v="0"/>
  </r>
  <r>
    <x v="109"/>
    <m/>
    <x v="26"/>
    <m/>
    <x v="0"/>
  </r>
  <r>
    <x v="109"/>
    <m/>
    <x v="27"/>
    <m/>
    <x v="0"/>
  </r>
  <r>
    <x v="109"/>
    <m/>
    <x v="28"/>
    <m/>
    <x v="0"/>
  </r>
  <r>
    <x v="109"/>
    <m/>
    <x v="29"/>
    <m/>
    <x v="0"/>
  </r>
  <r>
    <x v="109"/>
    <m/>
    <x v="30"/>
    <m/>
    <x v="0"/>
  </r>
  <r>
    <x v="109"/>
    <m/>
    <x v="31"/>
    <m/>
    <x v="0"/>
  </r>
  <r>
    <x v="109"/>
    <m/>
    <x v="32"/>
    <m/>
    <x v="0"/>
  </r>
  <r>
    <x v="0"/>
    <m/>
    <x v="33"/>
    <m/>
    <x v="1"/>
  </r>
  <r>
    <x v="0"/>
    <m/>
    <x v="33"/>
    <m/>
    <x v="1"/>
  </r>
  <r>
    <x v="0"/>
    <s v="Lactate"/>
    <x v="33"/>
    <m/>
    <x v="1"/>
  </r>
  <r>
    <x v="0"/>
    <s v="Flags"/>
    <x v="34"/>
    <s v="Conc."/>
    <x v="2"/>
  </r>
  <r>
    <x v="0"/>
    <m/>
    <x v="0"/>
    <m/>
    <x v="0"/>
  </r>
  <r>
    <x v="0"/>
    <m/>
    <x v="1"/>
    <m/>
    <x v="0"/>
  </r>
  <r>
    <x v="0"/>
    <m/>
    <x v="2"/>
    <m/>
    <x v="0"/>
  </r>
  <r>
    <x v="0"/>
    <m/>
    <x v="3"/>
    <n v="0.1"/>
    <x v="0"/>
  </r>
  <r>
    <x v="0"/>
    <m/>
    <x v="4"/>
    <m/>
    <x v="0"/>
  </r>
  <r>
    <x v="0"/>
    <m/>
    <x v="5"/>
    <m/>
    <x v="0"/>
  </r>
  <r>
    <x v="0"/>
    <m/>
    <x v="6"/>
    <m/>
    <x v="0"/>
  </r>
  <r>
    <x v="0"/>
    <m/>
    <x v="7"/>
    <n v="10"/>
    <x v="0"/>
  </r>
  <r>
    <x v="0"/>
    <m/>
    <x v="0"/>
    <m/>
    <x v="0"/>
  </r>
  <r>
    <x v="0"/>
    <m/>
    <x v="8"/>
    <m/>
    <x v="0"/>
  </r>
  <r>
    <x v="0"/>
    <m/>
    <x v="9"/>
    <n v="70.597899999999996"/>
    <x v="0"/>
  </r>
  <r>
    <x v="0"/>
    <m/>
    <x v="10"/>
    <m/>
    <x v="0"/>
  </r>
  <r>
    <x v="0"/>
    <m/>
    <x v="11"/>
    <n v="40.709800000000001"/>
    <x v="0"/>
  </r>
  <r>
    <x v="0"/>
    <m/>
    <x v="12"/>
    <n v="51.083399999999997"/>
    <x v="0"/>
  </r>
  <r>
    <x v="0"/>
    <m/>
    <x v="13"/>
    <n v="173.66579999999999"/>
    <x v="0"/>
  </r>
  <r>
    <x v="0"/>
    <m/>
    <x v="14"/>
    <n v="453.7002"/>
    <x v="0"/>
  </r>
  <r>
    <x v="0"/>
    <m/>
    <x v="0"/>
    <n v="-1.2465999999999999"/>
    <x v="0"/>
  </r>
  <r>
    <x v="110"/>
    <m/>
    <x v="15"/>
    <n v="162.77869999999999"/>
    <x v="0"/>
  </r>
  <r>
    <x v="110"/>
    <m/>
    <x v="16"/>
    <m/>
    <x v="0"/>
  </r>
  <r>
    <x v="110"/>
    <m/>
    <x v="17"/>
    <n v="72.497299999999996"/>
    <x v="0"/>
  </r>
  <r>
    <x v="110"/>
    <m/>
    <x v="18"/>
    <m/>
    <x v="0"/>
  </r>
  <r>
    <x v="110"/>
    <m/>
    <x v="19"/>
    <n v="23.711600000000001"/>
    <x v="0"/>
  </r>
  <r>
    <x v="110"/>
    <m/>
    <x v="20"/>
    <n v="61.302799999999998"/>
    <x v="0"/>
  </r>
  <r>
    <x v="110"/>
    <m/>
    <x v="21"/>
    <m/>
    <x v="0"/>
  </r>
  <r>
    <x v="110"/>
    <m/>
    <x v="22"/>
    <n v="20.270800000000001"/>
    <x v="0"/>
  </r>
  <r>
    <x v="110"/>
    <m/>
    <x v="23"/>
    <n v="40.761200000000002"/>
    <x v="0"/>
  </r>
  <r>
    <x v="110"/>
    <m/>
    <x v="24"/>
    <n v="61.0974"/>
    <x v="0"/>
  </r>
  <r>
    <x v="110"/>
    <m/>
    <x v="25"/>
    <n v="133.1474"/>
    <x v="0"/>
  </r>
  <r>
    <x v="110"/>
    <m/>
    <x v="26"/>
    <n v="20.270499999999998"/>
    <x v="0"/>
  </r>
  <r>
    <x v="110"/>
    <m/>
    <x v="27"/>
    <m/>
    <x v="0"/>
  </r>
  <r>
    <x v="110"/>
    <m/>
    <x v="28"/>
    <n v="40.350299999999997"/>
    <x v="0"/>
  </r>
  <r>
    <x v="110"/>
    <m/>
    <x v="29"/>
    <m/>
    <x v="0"/>
  </r>
  <r>
    <x v="110"/>
    <m/>
    <x v="30"/>
    <n v="71.522300000000001"/>
    <x v="0"/>
  </r>
  <r>
    <x v="110"/>
    <m/>
    <x v="31"/>
    <n v="91.755899999999997"/>
    <x v="0"/>
  </r>
  <r>
    <x v="110"/>
    <m/>
    <x v="32"/>
    <n v="92.115399999999994"/>
    <x v="0"/>
  </r>
  <r>
    <x v="0"/>
    <m/>
    <x v="33"/>
    <m/>
    <x v="1"/>
  </r>
  <r>
    <x v="0"/>
    <m/>
    <x v="33"/>
    <m/>
    <x v="1"/>
  </r>
  <r>
    <x v="0"/>
    <s v="Guanosine 5'-monophosphate"/>
    <x v="33"/>
    <m/>
    <x v="1"/>
  </r>
  <r>
    <x v="0"/>
    <s v="Flags"/>
    <x v="34"/>
    <s v="Conc."/>
    <x v="2"/>
  </r>
  <r>
    <x v="0"/>
    <m/>
    <x v="0"/>
    <m/>
    <x v="0"/>
  </r>
  <r>
    <x v="0"/>
    <m/>
    <x v="1"/>
    <m/>
    <x v="0"/>
  </r>
  <r>
    <x v="0"/>
    <m/>
    <x v="2"/>
    <m/>
    <x v="0"/>
  </r>
  <r>
    <x v="0"/>
    <m/>
    <x v="3"/>
    <m/>
    <x v="0"/>
  </r>
  <r>
    <x v="0"/>
    <m/>
    <x v="4"/>
    <m/>
    <x v="0"/>
  </r>
  <r>
    <x v="0"/>
    <m/>
    <x v="5"/>
    <m/>
    <x v="0"/>
  </r>
  <r>
    <x v="0"/>
    <m/>
    <x v="6"/>
    <n v="5"/>
    <x v="0"/>
  </r>
  <r>
    <x v="0"/>
    <m/>
    <x v="7"/>
    <n v="10"/>
    <x v="0"/>
  </r>
  <r>
    <x v="0"/>
    <m/>
    <x v="0"/>
    <m/>
    <x v="0"/>
  </r>
  <r>
    <x v="0"/>
    <m/>
    <x v="8"/>
    <m/>
    <x v="0"/>
  </r>
  <r>
    <x v="0"/>
    <m/>
    <x v="9"/>
    <m/>
    <x v="0"/>
  </r>
  <r>
    <x v="0"/>
    <m/>
    <x v="10"/>
    <n v="3.383"/>
    <x v="0"/>
  </r>
  <r>
    <x v="0"/>
    <m/>
    <x v="11"/>
    <n v="-51.398299999999999"/>
    <x v="0"/>
  </r>
  <r>
    <x v="0"/>
    <m/>
    <x v="12"/>
    <n v="-104.6169"/>
    <x v="0"/>
  </r>
  <r>
    <x v="0"/>
    <m/>
    <x v="13"/>
    <n v="-630.36239999999998"/>
    <x v="0"/>
  </r>
  <r>
    <x v="0"/>
    <m/>
    <x v="14"/>
    <n v="-1128.8036"/>
    <x v="0"/>
  </r>
  <r>
    <x v="0"/>
    <m/>
    <x v="0"/>
    <m/>
    <x v="0"/>
  </r>
  <r>
    <x v="111"/>
    <m/>
    <x v="15"/>
    <n v="6.7032999999999996"/>
    <x v="0"/>
  </r>
  <r>
    <x v="111"/>
    <m/>
    <x v="16"/>
    <m/>
    <x v="0"/>
  </r>
  <r>
    <x v="111"/>
    <m/>
    <x v="17"/>
    <n v="8.3460999999999999"/>
    <x v="0"/>
  </r>
  <r>
    <x v="111"/>
    <m/>
    <x v="18"/>
    <n v="-9.7543000000000006"/>
    <x v="0"/>
  </r>
  <r>
    <x v="111"/>
    <m/>
    <x v="19"/>
    <n v="10.041"/>
    <x v="0"/>
  </r>
  <r>
    <x v="111"/>
    <m/>
    <x v="20"/>
    <n v="10.0327"/>
    <x v="0"/>
  </r>
  <r>
    <x v="111"/>
    <m/>
    <x v="21"/>
    <n v="8.3716000000000008"/>
    <x v="0"/>
  </r>
  <r>
    <x v="111"/>
    <m/>
    <x v="22"/>
    <m/>
    <x v="0"/>
  </r>
  <r>
    <x v="111"/>
    <m/>
    <x v="23"/>
    <n v="8.3716000000000008"/>
    <x v="0"/>
  </r>
  <r>
    <x v="111"/>
    <m/>
    <x v="24"/>
    <m/>
    <x v="0"/>
  </r>
  <r>
    <x v="111"/>
    <m/>
    <x v="25"/>
    <m/>
    <x v="0"/>
  </r>
  <r>
    <x v="111"/>
    <m/>
    <x v="26"/>
    <n v="8.3716000000000008"/>
    <x v="0"/>
  </r>
  <r>
    <x v="111"/>
    <m/>
    <x v="27"/>
    <n v="6.6722000000000001"/>
    <x v="0"/>
  </r>
  <r>
    <x v="111"/>
    <m/>
    <x v="28"/>
    <n v="8.3716000000000008"/>
    <x v="0"/>
  </r>
  <r>
    <x v="111"/>
    <m/>
    <x v="29"/>
    <m/>
    <x v="0"/>
  </r>
  <r>
    <x v="111"/>
    <m/>
    <x v="30"/>
    <n v="3.3927999999999998"/>
    <x v="0"/>
  </r>
  <r>
    <x v="111"/>
    <m/>
    <x v="31"/>
    <m/>
    <x v="0"/>
  </r>
  <r>
    <x v="111"/>
    <m/>
    <x v="32"/>
    <n v="5.0540000000000003"/>
    <x v="0"/>
  </r>
  <r>
    <x v="0"/>
    <m/>
    <x v="33"/>
    <m/>
    <x v="1"/>
  </r>
  <r>
    <x v="0"/>
    <m/>
    <x v="33"/>
    <m/>
    <x v="1"/>
  </r>
  <r>
    <x v="0"/>
    <s v="Malic acid"/>
    <x v="33"/>
    <m/>
    <x v="1"/>
  </r>
  <r>
    <x v="0"/>
    <s v="Flags"/>
    <x v="34"/>
    <s v="Conc."/>
    <x v="2"/>
  </r>
  <r>
    <x v="0"/>
    <m/>
    <x v="0"/>
    <m/>
    <x v="0"/>
  </r>
  <r>
    <x v="0"/>
    <m/>
    <x v="1"/>
    <m/>
    <x v="0"/>
  </r>
  <r>
    <x v="0"/>
    <m/>
    <x v="2"/>
    <n v="0.05"/>
    <x v="0"/>
  </r>
  <r>
    <x v="0"/>
    <m/>
    <x v="3"/>
    <m/>
    <x v="0"/>
  </r>
  <r>
    <x v="0"/>
    <m/>
    <x v="4"/>
    <m/>
    <x v="0"/>
  </r>
  <r>
    <x v="0"/>
    <m/>
    <x v="5"/>
    <n v="1"/>
    <x v="0"/>
  </r>
  <r>
    <x v="0"/>
    <m/>
    <x v="6"/>
    <m/>
    <x v="0"/>
  </r>
  <r>
    <x v="0"/>
    <m/>
    <x v="7"/>
    <m/>
    <x v="0"/>
  </r>
  <r>
    <x v="0"/>
    <m/>
    <x v="0"/>
    <m/>
    <x v="0"/>
  </r>
  <r>
    <x v="0"/>
    <m/>
    <x v="8"/>
    <m/>
    <x v="0"/>
  </r>
  <r>
    <x v="0"/>
    <m/>
    <x v="9"/>
    <m/>
    <x v="0"/>
  </r>
  <r>
    <x v="0"/>
    <m/>
    <x v="10"/>
    <n v="92.077600000000004"/>
    <x v="0"/>
  </r>
  <r>
    <x v="0"/>
    <m/>
    <x v="11"/>
    <n v="496.91090000000003"/>
    <x v="0"/>
  </r>
  <r>
    <x v="0"/>
    <m/>
    <x v="12"/>
    <n v="227.76140000000001"/>
    <x v="0"/>
  </r>
  <r>
    <x v="0"/>
    <m/>
    <x v="13"/>
    <n v="2713.2330000000002"/>
    <x v="0"/>
  </r>
  <r>
    <x v="0"/>
    <m/>
    <x v="14"/>
    <n v="4835.0027"/>
    <x v="0"/>
  </r>
  <r>
    <x v="0"/>
    <m/>
    <x v="0"/>
    <n v="1"/>
    <x v="0"/>
  </r>
  <r>
    <x v="112"/>
    <m/>
    <x v="15"/>
    <n v="10137.772000000001"/>
    <x v="0"/>
  </r>
  <r>
    <x v="112"/>
    <m/>
    <x v="16"/>
    <n v="12178.776099999999"/>
    <x v="0"/>
  </r>
  <r>
    <x v="112"/>
    <m/>
    <x v="17"/>
    <n v="8000.2515999999996"/>
    <x v="0"/>
  </r>
  <r>
    <x v="112"/>
    <m/>
    <x v="18"/>
    <n v="7767.2143999999998"/>
    <x v="0"/>
  </r>
  <r>
    <x v="112"/>
    <m/>
    <x v="19"/>
    <n v="10979.5921"/>
    <x v="0"/>
  </r>
  <r>
    <x v="112"/>
    <m/>
    <x v="20"/>
    <n v="7437.3656000000001"/>
    <x v="0"/>
  </r>
  <r>
    <x v="112"/>
    <m/>
    <x v="21"/>
    <n v="9687.3709999999992"/>
    <x v="0"/>
  </r>
  <r>
    <x v="112"/>
    <m/>
    <x v="22"/>
    <n v="9847.527"/>
    <x v="0"/>
  </r>
  <r>
    <x v="112"/>
    <m/>
    <x v="23"/>
    <n v="10683.041499999999"/>
    <x v="0"/>
  </r>
  <r>
    <x v="112"/>
    <m/>
    <x v="24"/>
    <n v="9399.9604999999992"/>
    <x v="0"/>
  </r>
  <r>
    <x v="112"/>
    <m/>
    <x v="25"/>
    <n v="8665.1016"/>
    <x v="0"/>
  </r>
  <r>
    <x v="112"/>
    <m/>
    <x v="26"/>
    <n v="8612.5856999999996"/>
    <x v="0"/>
  </r>
  <r>
    <x v="112"/>
    <m/>
    <x v="27"/>
    <n v="7427.1502"/>
    <x v="0"/>
  </r>
  <r>
    <x v="112"/>
    <m/>
    <x v="28"/>
    <n v="7461.1000999999997"/>
    <x v="0"/>
  </r>
  <r>
    <x v="112"/>
    <m/>
    <x v="29"/>
    <n v="7015.5114000000003"/>
    <x v="0"/>
  </r>
  <r>
    <x v="112"/>
    <m/>
    <x v="30"/>
    <n v="6732.6963999999998"/>
    <x v="0"/>
  </r>
  <r>
    <x v="112"/>
    <m/>
    <x v="31"/>
    <n v="6712.6863000000003"/>
    <x v="0"/>
  </r>
  <r>
    <x v="112"/>
    <m/>
    <x v="32"/>
    <n v="7979.7705999999998"/>
    <x v="0"/>
  </r>
  <r>
    <x v="0"/>
    <m/>
    <x v="33"/>
    <m/>
    <x v="1"/>
  </r>
  <r>
    <x v="0"/>
    <m/>
    <x v="33"/>
    <m/>
    <x v="1"/>
  </r>
  <r>
    <x v="0"/>
    <s v="Pyruvic acid"/>
    <x v="33"/>
    <m/>
    <x v="1"/>
  </r>
  <r>
    <x v="0"/>
    <s v="Flags"/>
    <x v="34"/>
    <s v="Conc."/>
    <x v="2"/>
  </r>
  <r>
    <x v="0"/>
    <m/>
    <x v="0"/>
    <m/>
    <x v="0"/>
  </r>
  <r>
    <x v="0"/>
    <m/>
    <x v="1"/>
    <m/>
    <x v="0"/>
  </r>
  <r>
    <x v="0"/>
    <m/>
    <x v="2"/>
    <m/>
    <x v="0"/>
  </r>
  <r>
    <x v="0"/>
    <m/>
    <x v="3"/>
    <m/>
    <x v="0"/>
  </r>
  <r>
    <x v="0"/>
    <m/>
    <x v="4"/>
    <m/>
    <x v="0"/>
  </r>
  <r>
    <x v="0"/>
    <m/>
    <x v="5"/>
    <m/>
    <x v="0"/>
  </r>
  <r>
    <x v="0"/>
    <m/>
    <x v="6"/>
    <m/>
    <x v="0"/>
  </r>
  <r>
    <x v="0"/>
    <m/>
    <x v="7"/>
    <m/>
    <x v="0"/>
  </r>
  <r>
    <x v="0"/>
    <m/>
    <x v="0"/>
    <m/>
    <x v="0"/>
  </r>
  <r>
    <x v="0"/>
    <m/>
    <x v="8"/>
    <m/>
    <x v="0"/>
  </r>
  <r>
    <x v="0"/>
    <m/>
    <x v="9"/>
    <m/>
    <x v="0"/>
  </r>
  <r>
    <x v="0"/>
    <m/>
    <x v="10"/>
    <m/>
    <x v="0"/>
  </r>
  <r>
    <x v="0"/>
    <m/>
    <x v="11"/>
    <m/>
    <x v="0"/>
  </r>
  <r>
    <x v="0"/>
    <m/>
    <x v="12"/>
    <m/>
    <x v="0"/>
  </r>
  <r>
    <x v="0"/>
    <m/>
    <x v="13"/>
    <m/>
    <x v="0"/>
  </r>
  <r>
    <x v="0"/>
    <m/>
    <x v="14"/>
    <m/>
    <x v="0"/>
  </r>
  <r>
    <x v="0"/>
    <m/>
    <x v="0"/>
    <m/>
    <x v="0"/>
  </r>
  <r>
    <x v="113"/>
    <m/>
    <x v="15"/>
    <m/>
    <x v="0"/>
  </r>
  <r>
    <x v="113"/>
    <m/>
    <x v="16"/>
    <m/>
    <x v="0"/>
  </r>
  <r>
    <x v="113"/>
    <m/>
    <x v="17"/>
    <m/>
    <x v="0"/>
  </r>
  <r>
    <x v="113"/>
    <m/>
    <x v="18"/>
    <m/>
    <x v="0"/>
  </r>
  <r>
    <x v="113"/>
    <m/>
    <x v="19"/>
    <m/>
    <x v="0"/>
  </r>
  <r>
    <x v="113"/>
    <m/>
    <x v="20"/>
    <m/>
    <x v="0"/>
  </r>
  <r>
    <x v="113"/>
    <m/>
    <x v="21"/>
    <m/>
    <x v="0"/>
  </r>
  <r>
    <x v="113"/>
    <m/>
    <x v="22"/>
    <m/>
    <x v="0"/>
  </r>
  <r>
    <x v="113"/>
    <m/>
    <x v="23"/>
    <m/>
    <x v="0"/>
  </r>
  <r>
    <x v="113"/>
    <m/>
    <x v="24"/>
    <m/>
    <x v="0"/>
  </r>
  <r>
    <x v="113"/>
    <m/>
    <x v="25"/>
    <m/>
    <x v="0"/>
  </r>
  <r>
    <x v="113"/>
    <m/>
    <x v="26"/>
    <m/>
    <x v="0"/>
  </r>
  <r>
    <x v="113"/>
    <m/>
    <x v="27"/>
    <m/>
    <x v="0"/>
  </r>
  <r>
    <x v="113"/>
    <m/>
    <x v="28"/>
    <m/>
    <x v="0"/>
  </r>
  <r>
    <x v="113"/>
    <m/>
    <x v="29"/>
    <m/>
    <x v="0"/>
  </r>
  <r>
    <x v="113"/>
    <m/>
    <x v="30"/>
    <m/>
    <x v="0"/>
  </r>
  <r>
    <x v="113"/>
    <m/>
    <x v="31"/>
    <m/>
    <x v="0"/>
  </r>
  <r>
    <x v="113"/>
    <m/>
    <x v="32"/>
    <m/>
    <x v="0"/>
  </r>
  <r>
    <x v="0"/>
    <m/>
    <x v="33"/>
    <m/>
    <x v="1"/>
  </r>
  <r>
    <x v="0"/>
    <m/>
    <x v="33"/>
    <m/>
    <x v="1"/>
  </r>
  <r>
    <x v="0"/>
    <s v="FAD"/>
    <x v="33"/>
    <m/>
    <x v="1"/>
  </r>
  <r>
    <x v="0"/>
    <s v="Flags"/>
    <x v="34"/>
    <s v="Conc."/>
    <x v="2"/>
  </r>
  <r>
    <x v="0"/>
    <m/>
    <x v="0"/>
    <m/>
    <x v="0"/>
  </r>
  <r>
    <x v="0"/>
    <m/>
    <x v="1"/>
    <m/>
    <x v="0"/>
  </r>
  <r>
    <x v="0"/>
    <m/>
    <x v="2"/>
    <m/>
    <x v="0"/>
  </r>
  <r>
    <x v="0"/>
    <m/>
    <x v="3"/>
    <m/>
    <x v="0"/>
  </r>
  <r>
    <x v="0"/>
    <m/>
    <x v="4"/>
    <m/>
    <x v="0"/>
  </r>
  <r>
    <x v="0"/>
    <m/>
    <x v="5"/>
    <m/>
    <x v="0"/>
  </r>
  <r>
    <x v="0"/>
    <m/>
    <x v="6"/>
    <m/>
    <x v="0"/>
  </r>
  <r>
    <x v="0"/>
    <m/>
    <x v="7"/>
    <m/>
    <x v="0"/>
  </r>
  <r>
    <x v="0"/>
    <m/>
    <x v="0"/>
    <m/>
    <x v="0"/>
  </r>
  <r>
    <x v="0"/>
    <m/>
    <x v="8"/>
    <m/>
    <x v="0"/>
  </r>
  <r>
    <x v="0"/>
    <m/>
    <x v="9"/>
    <m/>
    <x v="0"/>
  </r>
  <r>
    <x v="0"/>
    <m/>
    <x v="10"/>
    <m/>
    <x v="0"/>
  </r>
  <r>
    <x v="0"/>
    <m/>
    <x v="11"/>
    <m/>
    <x v="0"/>
  </r>
  <r>
    <x v="0"/>
    <m/>
    <x v="12"/>
    <m/>
    <x v="0"/>
  </r>
  <r>
    <x v="0"/>
    <m/>
    <x v="13"/>
    <m/>
    <x v="0"/>
  </r>
  <r>
    <x v="0"/>
    <m/>
    <x v="14"/>
    <m/>
    <x v="0"/>
  </r>
  <r>
    <x v="0"/>
    <m/>
    <x v="0"/>
    <m/>
    <x v="0"/>
  </r>
  <r>
    <x v="114"/>
    <m/>
    <x v="15"/>
    <m/>
    <x v="0"/>
  </r>
  <r>
    <x v="114"/>
    <m/>
    <x v="16"/>
    <m/>
    <x v="0"/>
  </r>
  <r>
    <x v="114"/>
    <m/>
    <x v="17"/>
    <m/>
    <x v="0"/>
  </r>
  <r>
    <x v="114"/>
    <m/>
    <x v="18"/>
    <m/>
    <x v="0"/>
  </r>
  <r>
    <x v="114"/>
    <m/>
    <x v="19"/>
    <m/>
    <x v="0"/>
  </r>
  <r>
    <x v="114"/>
    <m/>
    <x v="20"/>
    <m/>
    <x v="0"/>
  </r>
  <r>
    <x v="114"/>
    <m/>
    <x v="21"/>
    <m/>
    <x v="0"/>
  </r>
  <r>
    <x v="114"/>
    <m/>
    <x v="22"/>
    <m/>
    <x v="0"/>
  </r>
  <r>
    <x v="114"/>
    <m/>
    <x v="23"/>
    <m/>
    <x v="0"/>
  </r>
  <r>
    <x v="114"/>
    <m/>
    <x v="24"/>
    <m/>
    <x v="0"/>
  </r>
  <r>
    <x v="114"/>
    <m/>
    <x v="25"/>
    <m/>
    <x v="0"/>
  </r>
  <r>
    <x v="114"/>
    <m/>
    <x v="26"/>
    <m/>
    <x v="0"/>
  </r>
  <r>
    <x v="114"/>
    <m/>
    <x v="27"/>
    <m/>
    <x v="0"/>
  </r>
  <r>
    <x v="114"/>
    <m/>
    <x v="28"/>
    <m/>
    <x v="0"/>
  </r>
  <r>
    <x v="114"/>
    <m/>
    <x v="29"/>
    <m/>
    <x v="0"/>
  </r>
  <r>
    <x v="114"/>
    <m/>
    <x v="30"/>
    <m/>
    <x v="0"/>
  </r>
  <r>
    <x v="114"/>
    <m/>
    <x v="31"/>
    <m/>
    <x v="0"/>
  </r>
  <r>
    <x v="114"/>
    <m/>
    <x v="32"/>
    <m/>
    <x v="0"/>
  </r>
  <r>
    <x v="0"/>
    <m/>
    <x v="33"/>
    <m/>
    <x v="1"/>
  </r>
  <r>
    <x v="0"/>
    <m/>
    <x v="33"/>
    <m/>
    <x v="1"/>
  </r>
  <r>
    <x v="0"/>
    <s v="Citric acid"/>
    <x v="33"/>
    <m/>
    <x v="1"/>
  </r>
  <r>
    <x v="0"/>
    <s v="Flags"/>
    <x v="34"/>
    <s v="Conc."/>
    <x v="2"/>
  </r>
  <r>
    <x v="0"/>
    <m/>
    <x v="0"/>
    <m/>
    <x v="0"/>
  </r>
  <r>
    <x v="0"/>
    <m/>
    <x v="1"/>
    <m/>
    <x v="0"/>
  </r>
  <r>
    <x v="0"/>
    <m/>
    <x v="2"/>
    <n v="0.05"/>
    <x v="0"/>
  </r>
  <r>
    <x v="0"/>
    <m/>
    <x v="3"/>
    <m/>
    <x v="0"/>
  </r>
  <r>
    <x v="0"/>
    <m/>
    <x v="4"/>
    <m/>
    <x v="0"/>
  </r>
  <r>
    <x v="0"/>
    <m/>
    <x v="5"/>
    <m/>
    <x v="0"/>
  </r>
  <r>
    <x v="0"/>
    <m/>
    <x v="6"/>
    <m/>
    <x v="0"/>
  </r>
  <r>
    <x v="0"/>
    <m/>
    <x v="7"/>
    <n v="10"/>
    <x v="0"/>
  </r>
  <r>
    <x v="0"/>
    <m/>
    <x v="0"/>
    <m/>
    <x v="0"/>
  </r>
  <r>
    <x v="0"/>
    <m/>
    <x v="8"/>
    <m/>
    <x v="0"/>
  </r>
  <r>
    <x v="0"/>
    <m/>
    <x v="9"/>
    <n v="-29119.073199999999"/>
    <x v="0"/>
  </r>
  <r>
    <x v="0"/>
    <m/>
    <x v="10"/>
    <n v="-58199.516900000002"/>
    <x v="0"/>
  </r>
  <r>
    <x v="0"/>
    <m/>
    <x v="11"/>
    <n v="-116603.5518"/>
    <x v="0"/>
  </r>
  <r>
    <x v="0"/>
    <m/>
    <x v="12"/>
    <n v="-391603.39970000001"/>
    <x v="0"/>
  </r>
  <r>
    <x v="0"/>
    <m/>
    <x v="13"/>
    <n v="-3382269.2969999998"/>
    <x v="0"/>
  </r>
  <r>
    <x v="0"/>
    <m/>
    <x v="14"/>
    <n v="-8986114.5628999993"/>
    <x v="0"/>
  </r>
  <r>
    <x v="0"/>
    <m/>
    <x v="0"/>
    <n v="-545.67610000000002"/>
    <x v="0"/>
  </r>
  <r>
    <x v="115"/>
    <m/>
    <x v="15"/>
    <n v="-12891209.662900001"/>
    <x v="0"/>
  </r>
  <r>
    <x v="115"/>
    <m/>
    <x v="16"/>
    <n v="-14361571.361"/>
    <x v="0"/>
  </r>
  <r>
    <x v="115"/>
    <m/>
    <x v="17"/>
    <n v="-8831594.3124000002"/>
    <x v="0"/>
  </r>
  <r>
    <x v="115"/>
    <m/>
    <x v="18"/>
    <n v="-8024393.1672"/>
    <x v="0"/>
  </r>
  <r>
    <x v="115"/>
    <m/>
    <x v="19"/>
    <n v="-8521289.4441999998"/>
    <x v="0"/>
  </r>
  <r>
    <x v="115"/>
    <m/>
    <x v="20"/>
    <n v="-7202749.0591000002"/>
    <x v="0"/>
  </r>
  <r>
    <x v="115"/>
    <m/>
    <x v="21"/>
    <n v="-11531990.6973"/>
    <x v="0"/>
  </r>
  <r>
    <x v="115"/>
    <m/>
    <x v="22"/>
    <n v="-9957707.7480999995"/>
    <x v="0"/>
  </r>
  <r>
    <x v="115"/>
    <m/>
    <x v="23"/>
    <n v="-9991432.3094999995"/>
    <x v="0"/>
  </r>
  <r>
    <x v="115"/>
    <m/>
    <x v="24"/>
    <n v="-10029095.8607"/>
    <x v="0"/>
  </r>
  <r>
    <x v="115"/>
    <m/>
    <x v="25"/>
    <n v="-9031850.6118999999"/>
    <x v="0"/>
  </r>
  <r>
    <x v="115"/>
    <m/>
    <x v="26"/>
    <n v="-9302376.5454999991"/>
    <x v="0"/>
  </r>
  <r>
    <x v="115"/>
    <m/>
    <x v="27"/>
    <n v="-7842616.0794000002"/>
    <x v="0"/>
  </r>
  <r>
    <x v="115"/>
    <m/>
    <x v="28"/>
    <n v="-9597703.5263"/>
    <x v="0"/>
  </r>
  <r>
    <x v="115"/>
    <m/>
    <x v="29"/>
    <n v="-6467276.4331"/>
    <x v="0"/>
  </r>
  <r>
    <x v="115"/>
    <m/>
    <x v="30"/>
    <n v="-5188174.5762"/>
    <x v="0"/>
  </r>
  <r>
    <x v="115"/>
    <m/>
    <x v="31"/>
    <n v="-4792257.4653000003"/>
    <x v="0"/>
  </r>
  <r>
    <x v="115"/>
    <m/>
    <x v="32"/>
    <n v="-7548699.3541999999"/>
    <x v="0"/>
  </r>
  <r>
    <x v="0"/>
    <m/>
    <x v="33"/>
    <m/>
    <x v="1"/>
  </r>
  <r>
    <x v="0"/>
    <m/>
    <x v="33"/>
    <m/>
    <x v="1"/>
  </r>
  <r>
    <x v="0"/>
    <s v="Succinic acid"/>
    <x v="33"/>
    <m/>
    <x v="1"/>
  </r>
  <r>
    <x v="0"/>
    <s v="Flags"/>
    <x v="34"/>
    <s v="Conc."/>
    <x v="2"/>
  </r>
  <r>
    <x v="0"/>
    <m/>
    <x v="0"/>
    <m/>
    <x v="0"/>
  </r>
  <r>
    <x v="0"/>
    <m/>
    <x v="1"/>
    <m/>
    <x v="0"/>
  </r>
  <r>
    <x v="0"/>
    <m/>
    <x v="2"/>
    <m/>
    <x v="0"/>
  </r>
  <r>
    <x v="0"/>
    <m/>
    <x v="3"/>
    <n v="0.1"/>
    <x v="0"/>
  </r>
  <r>
    <x v="0"/>
    <m/>
    <x v="4"/>
    <m/>
    <x v="0"/>
  </r>
  <r>
    <x v="0"/>
    <m/>
    <x v="5"/>
    <m/>
    <x v="0"/>
  </r>
  <r>
    <x v="0"/>
    <m/>
    <x v="6"/>
    <m/>
    <x v="0"/>
  </r>
  <r>
    <x v="0"/>
    <m/>
    <x v="7"/>
    <n v="10"/>
    <x v="0"/>
  </r>
  <r>
    <x v="0"/>
    <m/>
    <x v="0"/>
    <m/>
    <x v="0"/>
  </r>
  <r>
    <x v="0"/>
    <m/>
    <x v="8"/>
    <n v="0.44390000000000002"/>
    <x v="0"/>
  </r>
  <r>
    <x v="0"/>
    <m/>
    <x v="9"/>
    <n v="0.2092"/>
    <x v="0"/>
  </r>
  <r>
    <x v="0"/>
    <m/>
    <x v="10"/>
    <n v="5.2024999999999997"/>
    <x v="0"/>
  </r>
  <r>
    <x v="0"/>
    <m/>
    <x v="11"/>
    <n v="30.288399999999999"/>
    <x v="0"/>
  </r>
  <r>
    <x v="0"/>
    <m/>
    <x v="12"/>
    <n v="60.822600000000001"/>
    <x v="0"/>
  </r>
  <r>
    <x v="0"/>
    <m/>
    <x v="13"/>
    <n v="481.11079999999998"/>
    <x v="0"/>
  </r>
  <r>
    <x v="0"/>
    <m/>
    <x v="14"/>
    <n v="1068.8050000000001"/>
    <x v="0"/>
  </r>
  <r>
    <x v="0"/>
    <m/>
    <x v="0"/>
    <n v="-0.2195"/>
    <x v="0"/>
  </r>
  <r>
    <x v="116"/>
    <m/>
    <x v="15"/>
    <n v="1351.624"/>
    <x v="0"/>
  </r>
  <r>
    <x v="116"/>
    <m/>
    <x v="16"/>
    <n v="2037.931"/>
    <x v="0"/>
  </r>
  <r>
    <x v="116"/>
    <m/>
    <x v="17"/>
    <n v="2193.373"/>
    <x v="0"/>
  </r>
  <r>
    <x v="116"/>
    <m/>
    <x v="18"/>
    <n v="2707.2973999999999"/>
    <x v="0"/>
  </r>
  <r>
    <x v="116"/>
    <m/>
    <x v="19"/>
    <n v="2359.4811"/>
    <x v="0"/>
  </r>
  <r>
    <x v="116"/>
    <m/>
    <x v="20"/>
    <n v="2527.2487000000001"/>
    <x v="0"/>
  </r>
  <r>
    <x v="116"/>
    <m/>
    <x v="21"/>
    <n v="1181.1552999999999"/>
    <x v="0"/>
  </r>
  <r>
    <x v="116"/>
    <m/>
    <x v="22"/>
    <n v="1530.7366999999999"/>
    <x v="0"/>
  </r>
  <r>
    <x v="116"/>
    <m/>
    <x v="23"/>
    <n v="1856.4319"/>
    <x v="0"/>
  </r>
  <r>
    <x v="116"/>
    <m/>
    <x v="24"/>
    <n v="2287.6107999999999"/>
    <x v="0"/>
  </r>
  <r>
    <x v="116"/>
    <m/>
    <x v="25"/>
    <n v="2404.4838"/>
    <x v="0"/>
  </r>
  <r>
    <x v="116"/>
    <m/>
    <x v="26"/>
    <n v="2762.5201999999999"/>
    <x v="0"/>
  </r>
  <r>
    <x v="116"/>
    <m/>
    <x v="27"/>
    <n v="1501.0621000000001"/>
    <x v="0"/>
  </r>
  <r>
    <x v="116"/>
    <m/>
    <x v="28"/>
    <n v="2058.9933000000001"/>
    <x v="0"/>
  </r>
  <r>
    <x v="116"/>
    <m/>
    <x v="29"/>
    <n v="2220.2730000000001"/>
    <x v="0"/>
  </r>
  <r>
    <x v="116"/>
    <m/>
    <x v="30"/>
    <n v="2343.6134999999999"/>
    <x v="0"/>
  </r>
  <r>
    <x v="116"/>
    <m/>
    <x v="31"/>
    <n v="2351.9364"/>
    <x v="0"/>
  </r>
  <r>
    <x v="116"/>
    <m/>
    <x v="32"/>
    <n v="2541.6815999999999"/>
    <x v="0"/>
  </r>
  <r>
    <x v="0"/>
    <m/>
    <x v="33"/>
    <m/>
    <x v="1"/>
  </r>
  <r>
    <x v="0"/>
    <m/>
    <x v="33"/>
    <m/>
    <x v="1"/>
  </r>
  <r>
    <x v="0"/>
    <s v="Glycine"/>
    <x v="33"/>
    <m/>
    <x v="1"/>
  </r>
  <r>
    <x v="0"/>
    <s v="Flags"/>
    <x v="34"/>
    <s v="Conc."/>
    <x v="2"/>
  </r>
  <r>
    <x v="0"/>
    <m/>
    <x v="0"/>
    <m/>
    <x v="3"/>
  </r>
  <r>
    <x v="0"/>
    <m/>
    <x v="1"/>
    <m/>
    <x v="3"/>
  </r>
  <r>
    <x v="0"/>
    <m/>
    <x v="2"/>
    <n v="3.5999999999999999E-3"/>
    <x v="3"/>
  </r>
  <r>
    <x v="0"/>
    <m/>
    <x v="3"/>
    <n v="6.4600000000000005E-2"/>
    <x v="3"/>
  </r>
  <r>
    <x v="0"/>
    <m/>
    <x v="4"/>
    <n v="0.44940000000000002"/>
    <x v="3"/>
  </r>
  <r>
    <x v="0"/>
    <m/>
    <x v="5"/>
    <n v="0.98509999999999998"/>
    <x v="3"/>
  </r>
  <r>
    <x v="0"/>
    <m/>
    <x v="6"/>
    <n v="5.2854000000000001"/>
    <x v="3"/>
  </r>
  <r>
    <x v="0"/>
    <m/>
    <x v="7"/>
    <n v="9.8619000000000003"/>
    <x v="3"/>
  </r>
  <r>
    <x v="0"/>
    <m/>
    <x v="0"/>
    <n v="-1.49E-2"/>
    <x v="3"/>
  </r>
  <r>
    <x v="0"/>
    <m/>
    <x v="8"/>
    <n v="-2.24E-2"/>
    <x v="3"/>
  </r>
  <r>
    <x v="0"/>
    <m/>
    <x v="9"/>
    <n v="-2.4799999999999999E-2"/>
    <x v="3"/>
  </r>
  <r>
    <x v="0"/>
    <m/>
    <x v="10"/>
    <n v="8.6E-3"/>
    <x v="3"/>
  </r>
  <r>
    <x v="0"/>
    <m/>
    <x v="11"/>
    <n v="-1.6400000000000001E-2"/>
    <x v="3"/>
  </r>
  <r>
    <x v="0"/>
    <m/>
    <x v="12"/>
    <m/>
    <x v="3"/>
  </r>
  <r>
    <x v="0"/>
    <m/>
    <x v="13"/>
    <m/>
    <x v="3"/>
  </r>
  <r>
    <x v="0"/>
    <m/>
    <x v="14"/>
    <n v="0.1178"/>
    <x v="3"/>
  </r>
  <r>
    <x v="0"/>
    <m/>
    <x v="0"/>
    <m/>
    <x v="3"/>
  </r>
  <r>
    <x v="117"/>
    <m/>
    <x v="15"/>
    <n v="11.034599999999999"/>
    <x v="3"/>
  </r>
  <r>
    <x v="117"/>
    <m/>
    <x v="16"/>
    <n v="12.0913"/>
    <x v="3"/>
  </r>
  <r>
    <x v="117"/>
    <m/>
    <x v="17"/>
    <n v="10.372400000000001"/>
    <x v="3"/>
  </r>
  <r>
    <x v="117"/>
    <m/>
    <x v="18"/>
    <n v="11.4679"/>
    <x v="3"/>
  </r>
  <r>
    <x v="117"/>
    <m/>
    <x v="19"/>
    <n v="11.962899999999999"/>
    <x v="3"/>
  </r>
  <r>
    <x v="117"/>
    <m/>
    <x v="20"/>
    <n v="11.0176"/>
    <x v="3"/>
  </r>
  <r>
    <x v="117"/>
    <m/>
    <x v="21"/>
    <n v="10.979799999999999"/>
    <x v="3"/>
  </r>
  <r>
    <x v="117"/>
    <m/>
    <x v="22"/>
    <n v="12.0312"/>
    <x v="3"/>
  </r>
  <r>
    <x v="117"/>
    <m/>
    <x v="23"/>
    <n v="13.0146"/>
    <x v="3"/>
  </r>
  <r>
    <x v="117"/>
    <m/>
    <x v="24"/>
    <n v="10.381600000000001"/>
    <x v="3"/>
  </r>
  <r>
    <x v="117"/>
    <m/>
    <x v="25"/>
    <n v="11.0441"/>
    <x v="3"/>
  </r>
  <r>
    <x v="117"/>
    <m/>
    <x v="26"/>
    <n v="13.036300000000001"/>
    <x v="3"/>
  </r>
  <r>
    <x v="117"/>
    <m/>
    <x v="27"/>
    <n v="10.323"/>
    <x v="3"/>
  </r>
  <r>
    <x v="117"/>
    <m/>
    <x v="28"/>
    <n v="9.9400999999999993"/>
    <x v="3"/>
  </r>
  <r>
    <x v="117"/>
    <m/>
    <x v="29"/>
    <n v="10.8218"/>
    <x v="3"/>
  </r>
  <r>
    <x v="117"/>
    <m/>
    <x v="30"/>
    <n v="10.512700000000001"/>
    <x v="3"/>
  </r>
  <r>
    <x v="117"/>
    <m/>
    <x v="31"/>
    <n v="12.2781"/>
    <x v="3"/>
  </r>
  <r>
    <x v="117"/>
    <m/>
    <x v="32"/>
    <n v="10.669"/>
    <x v="3"/>
  </r>
  <r>
    <x v="0"/>
    <m/>
    <x v="33"/>
    <m/>
    <x v="1"/>
  </r>
  <r>
    <x v="0"/>
    <m/>
    <x v="33"/>
    <m/>
    <x v="1"/>
  </r>
  <r>
    <x v="0"/>
    <s v="3-Hydroxyanthranilic acid"/>
    <x v="33"/>
    <m/>
    <x v="1"/>
  </r>
  <r>
    <x v="0"/>
    <s v="Flags"/>
    <x v="34"/>
    <s v="Conc."/>
    <x v="2"/>
  </r>
  <r>
    <x v="0"/>
    <m/>
    <x v="0"/>
    <m/>
    <x v="0"/>
  </r>
  <r>
    <x v="0"/>
    <m/>
    <x v="1"/>
    <m/>
    <x v="0"/>
  </r>
  <r>
    <x v="0"/>
    <m/>
    <x v="2"/>
    <m/>
    <x v="0"/>
  </r>
  <r>
    <x v="0"/>
    <m/>
    <x v="3"/>
    <n v="-1.5467"/>
    <x v="0"/>
  </r>
  <r>
    <x v="0"/>
    <m/>
    <x v="4"/>
    <n v="0.46760000000000002"/>
    <x v="0"/>
  </r>
  <r>
    <x v="0"/>
    <m/>
    <x v="5"/>
    <n v="1.1800999999999999"/>
    <x v="0"/>
  </r>
  <r>
    <x v="0"/>
    <m/>
    <x v="6"/>
    <n v="7.9978999999999996"/>
    <x v="0"/>
  </r>
  <r>
    <x v="0"/>
    <m/>
    <x v="7"/>
    <n v="8.5010999999999992"/>
    <x v="0"/>
  </r>
  <r>
    <x v="0"/>
    <m/>
    <x v="0"/>
    <n v="-1.3289"/>
    <x v="0"/>
  </r>
  <r>
    <x v="0"/>
    <m/>
    <x v="8"/>
    <n v="-1.3375999999999999"/>
    <x v="0"/>
  </r>
  <r>
    <x v="0"/>
    <m/>
    <x v="9"/>
    <m/>
    <x v="0"/>
  </r>
  <r>
    <x v="0"/>
    <m/>
    <x v="10"/>
    <m/>
    <x v="0"/>
  </r>
  <r>
    <x v="0"/>
    <m/>
    <x v="11"/>
    <n v="-1.3607"/>
    <x v="0"/>
  </r>
  <r>
    <x v="0"/>
    <m/>
    <x v="12"/>
    <m/>
    <x v="0"/>
  </r>
  <r>
    <x v="0"/>
    <m/>
    <x v="13"/>
    <n v="-1.0078"/>
    <x v="0"/>
  </r>
  <r>
    <x v="0"/>
    <m/>
    <x v="14"/>
    <n v="-0.11890000000000001"/>
    <x v="0"/>
  </r>
  <r>
    <x v="0"/>
    <m/>
    <x v="0"/>
    <m/>
    <x v="0"/>
  </r>
  <r>
    <x v="118"/>
    <m/>
    <x v="15"/>
    <m/>
    <x v="0"/>
  </r>
  <r>
    <x v="118"/>
    <m/>
    <x v="16"/>
    <n v="-1.5382"/>
    <x v="0"/>
  </r>
  <r>
    <x v="118"/>
    <m/>
    <x v="17"/>
    <m/>
    <x v="0"/>
  </r>
  <r>
    <x v="118"/>
    <m/>
    <x v="18"/>
    <m/>
    <x v="0"/>
  </r>
  <r>
    <x v="118"/>
    <m/>
    <x v="19"/>
    <m/>
    <x v="0"/>
  </r>
  <r>
    <x v="118"/>
    <m/>
    <x v="20"/>
    <m/>
    <x v="0"/>
  </r>
  <r>
    <x v="118"/>
    <m/>
    <x v="21"/>
    <m/>
    <x v="0"/>
  </r>
  <r>
    <x v="118"/>
    <m/>
    <x v="22"/>
    <m/>
    <x v="0"/>
  </r>
  <r>
    <x v="118"/>
    <m/>
    <x v="23"/>
    <m/>
    <x v="0"/>
  </r>
  <r>
    <x v="118"/>
    <m/>
    <x v="24"/>
    <m/>
    <x v="0"/>
  </r>
  <r>
    <x v="118"/>
    <m/>
    <x v="25"/>
    <m/>
    <x v="0"/>
  </r>
  <r>
    <x v="118"/>
    <m/>
    <x v="26"/>
    <m/>
    <x v="0"/>
  </r>
  <r>
    <x v="118"/>
    <m/>
    <x v="27"/>
    <m/>
    <x v="0"/>
  </r>
  <r>
    <x v="118"/>
    <m/>
    <x v="28"/>
    <m/>
    <x v="0"/>
  </r>
  <r>
    <x v="118"/>
    <m/>
    <x v="29"/>
    <m/>
    <x v="0"/>
  </r>
  <r>
    <x v="118"/>
    <m/>
    <x v="30"/>
    <n v="-1.3701000000000001"/>
    <x v="0"/>
  </r>
  <r>
    <x v="118"/>
    <m/>
    <x v="31"/>
    <m/>
    <x v="0"/>
  </r>
  <r>
    <x v="118"/>
    <m/>
    <x v="32"/>
    <m/>
    <x v="0"/>
  </r>
  <r>
    <x v="0"/>
    <m/>
    <x v="33"/>
    <m/>
    <x v="1"/>
  </r>
  <r>
    <x v="0"/>
    <m/>
    <x v="33"/>
    <m/>
    <x v="1"/>
  </r>
  <r>
    <x v="0"/>
    <s v="Xanthine"/>
    <x v="33"/>
    <m/>
    <x v="1"/>
  </r>
  <r>
    <x v="0"/>
    <s v="Flags"/>
    <x v="34"/>
    <s v="Conc."/>
    <x v="2"/>
  </r>
  <r>
    <x v="0"/>
    <m/>
    <x v="0"/>
    <m/>
    <x v="0"/>
  </r>
  <r>
    <x v="0"/>
    <m/>
    <x v="1"/>
    <n v="-0.33910000000000001"/>
    <x v="0"/>
  </r>
  <r>
    <x v="0"/>
    <m/>
    <x v="2"/>
    <n v="-0.23830000000000001"/>
    <x v="0"/>
  </r>
  <r>
    <x v="0"/>
    <m/>
    <x v="3"/>
    <n v="-0.15720000000000001"/>
    <x v="0"/>
  </r>
  <r>
    <x v="0"/>
    <m/>
    <x v="4"/>
    <n v="0.66569999999999996"/>
    <x v="0"/>
  </r>
  <r>
    <x v="0"/>
    <m/>
    <x v="5"/>
    <n v="1.5041"/>
    <x v="0"/>
  </r>
  <r>
    <x v="0"/>
    <m/>
    <x v="6"/>
    <n v="5.5582000000000003"/>
    <x v="0"/>
  </r>
  <r>
    <x v="0"/>
    <m/>
    <x v="7"/>
    <n v="9.6666000000000007"/>
    <x v="0"/>
  </r>
  <r>
    <x v="0"/>
    <m/>
    <x v="0"/>
    <m/>
    <x v="0"/>
  </r>
  <r>
    <x v="0"/>
    <m/>
    <x v="8"/>
    <m/>
    <x v="0"/>
  </r>
  <r>
    <x v="0"/>
    <m/>
    <x v="9"/>
    <m/>
    <x v="0"/>
  </r>
  <r>
    <x v="0"/>
    <m/>
    <x v="10"/>
    <m/>
    <x v="0"/>
  </r>
  <r>
    <x v="0"/>
    <m/>
    <x v="11"/>
    <m/>
    <x v="0"/>
  </r>
  <r>
    <x v="0"/>
    <m/>
    <x v="12"/>
    <n v="-0.34810000000000002"/>
    <x v="0"/>
  </r>
  <r>
    <x v="0"/>
    <m/>
    <x v="13"/>
    <n v="-0.31919999999999998"/>
    <x v="0"/>
  </r>
  <r>
    <x v="0"/>
    <m/>
    <x v="14"/>
    <n v="-0.23960000000000001"/>
    <x v="0"/>
  </r>
  <r>
    <x v="0"/>
    <m/>
    <x v="0"/>
    <m/>
    <x v="0"/>
  </r>
  <r>
    <x v="57"/>
    <m/>
    <x v="15"/>
    <n v="0.34789999999999999"/>
    <x v="0"/>
  </r>
  <r>
    <x v="57"/>
    <m/>
    <x v="16"/>
    <n v="0.28889999999999999"/>
    <x v="0"/>
  </r>
  <r>
    <x v="57"/>
    <m/>
    <x v="17"/>
    <n v="0.21490000000000001"/>
    <x v="0"/>
  </r>
  <r>
    <x v="57"/>
    <m/>
    <x v="18"/>
    <n v="0.74319999999999997"/>
    <x v="0"/>
  </r>
  <r>
    <x v="57"/>
    <m/>
    <x v="19"/>
    <n v="0.2631"/>
    <x v="0"/>
  </r>
  <r>
    <x v="57"/>
    <m/>
    <x v="20"/>
    <n v="0.37259999999999999"/>
    <x v="0"/>
  </r>
  <r>
    <x v="57"/>
    <m/>
    <x v="21"/>
    <n v="0.2447"/>
    <x v="0"/>
  </r>
  <r>
    <x v="57"/>
    <m/>
    <x v="22"/>
    <n v="0.11020000000000001"/>
    <x v="0"/>
  </r>
  <r>
    <x v="57"/>
    <m/>
    <x v="23"/>
    <n v="0.1555"/>
    <x v="0"/>
  </r>
  <r>
    <x v="57"/>
    <m/>
    <x v="24"/>
    <n v="0.34470000000000001"/>
    <x v="0"/>
  </r>
  <r>
    <x v="57"/>
    <m/>
    <x v="25"/>
    <n v="0.3805"/>
    <x v="0"/>
  </r>
  <r>
    <x v="57"/>
    <m/>
    <x v="26"/>
    <n v="0.71850000000000003"/>
    <x v="0"/>
  </r>
  <r>
    <x v="57"/>
    <m/>
    <x v="27"/>
    <n v="0.44230000000000003"/>
    <x v="0"/>
  </r>
  <r>
    <x v="57"/>
    <m/>
    <x v="28"/>
    <n v="0.55579999999999996"/>
    <x v="0"/>
  </r>
  <r>
    <x v="57"/>
    <m/>
    <x v="29"/>
    <n v="0.31280000000000002"/>
    <x v="0"/>
  </r>
  <r>
    <x v="57"/>
    <m/>
    <x v="30"/>
    <n v="0.82279999999999998"/>
    <x v="0"/>
  </r>
  <r>
    <x v="57"/>
    <m/>
    <x v="31"/>
    <n v="0.64590000000000003"/>
    <x v="0"/>
  </r>
  <r>
    <x v="57"/>
    <m/>
    <x v="32"/>
    <n v="0.46089999999999998"/>
    <x v="0"/>
  </r>
  <r>
    <x v="0"/>
    <m/>
    <x v="33"/>
    <m/>
    <x v="1"/>
  </r>
  <r>
    <x v="0"/>
    <m/>
    <x v="33"/>
    <m/>
    <x v="1"/>
  </r>
  <r>
    <x v="0"/>
    <s v="Taurine"/>
    <x v="33"/>
    <m/>
    <x v="1"/>
  </r>
  <r>
    <x v="0"/>
    <s v="Flags"/>
    <x v="34"/>
    <s v="Conc."/>
    <x v="2"/>
  </r>
  <r>
    <x v="0"/>
    <m/>
    <x v="0"/>
    <m/>
    <x v="0"/>
  </r>
  <r>
    <x v="0"/>
    <m/>
    <x v="1"/>
    <m/>
    <x v="0"/>
  </r>
  <r>
    <x v="0"/>
    <m/>
    <x v="2"/>
    <n v="-3.3799999999999997E-2"/>
    <x v="0"/>
  </r>
  <r>
    <x v="0"/>
    <m/>
    <x v="3"/>
    <n v="4.9000000000000002E-2"/>
    <x v="0"/>
  </r>
  <r>
    <x v="0"/>
    <m/>
    <x v="4"/>
    <n v="0.47570000000000001"/>
    <x v="0"/>
  </r>
  <r>
    <x v="0"/>
    <m/>
    <x v="5"/>
    <n v="1.0670999999999999"/>
    <x v="0"/>
  </r>
  <r>
    <x v="0"/>
    <m/>
    <x v="6"/>
    <n v="5.1929999999999996"/>
    <x v="0"/>
  </r>
  <r>
    <x v="0"/>
    <m/>
    <x v="7"/>
    <n v="9.8988999999999994"/>
    <x v="0"/>
  </r>
  <r>
    <x v="0"/>
    <m/>
    <x v="0"/>
    <m/>
    <x v="0"/>
  </r>
  <r>
    <x v="0"/>
    <m/>
    <x v="8"/>
    <m/>
    <x v="0"/>
  </r>
  <r>
    <x v="0"/>
    <m/>
    <x v="9"/>
    <m/>
    <x v="0"/>
  </r>
  <r>
    <x v="0"/>
    <m/>
    <x v="10"/>
    <m/>
    <x v="0"/>
  </r>
  <r>
    <x v="0"/>
    <m/>
    <x v="11"/>
    <m/>
    <x v="0"/>
  </r>
  <r>
    <x v="0"/>
    <m/>
    <x v="12"/>
    <m/>
    <x v="0"/>
  </r>
  <r>
    <x v="0"/>
    <m/>
    <x v="13"/>
    <m/>
    <x v="0"/>
  </r>
  <r>
    <x v="0"/>
    <m/>
    <x v="14"/>
    <m/>
    <x v="0"/>
  </r>
  <r>
    <x v="0"/>
    <m/>
    <x v="0"/>
    <m/>
    <x v="0"/>
  </r>
  <r>
    <x v="119"/>
    <m/>
    <x v="15"/>
    <n v="66.613100000000003"/>
    <x v="0"/>
  </r>
  <r>
    <x v="119"/>
    <m/>
    <x v="16"/>
    <n v="61.376800000000003"/>
    <x v="0"/>
  </r>
  <r>
    <x v="119"/>
    <m/>
    <x v="17"/>
    <n v="58.005899999999997"/>
    <x v="0"/>
  </r>
  <r>
    <x v="119"/>
    <m/>
    <x v="18"/>
    <n v="70.950900000000004"/>
    <x v="0"/>
  </r>
  <r>
    <x v="119"/>
    <m/>
    <x v="19"/>
    <n v="63.956800000000001"/>
    <x v="0"/>
  </r>
  <r>
    <x v="119"/>
    <m/>
    <x v="20"/>
    <n v="71.636799999999994"/>
    <x v="0"/>
  </r>
  <r>
    <x v="119"/>
    <m/>
    <x v="21"/>
    <n v="62.970500000000001"/>
    <x v="0"/>
  </r>
  <r>
    <x v="119"/>
    <m/>
    <x v="22"/>
    <n v="61.704000000000001"/>
    <x v="0"/>
  </r>
  <r>
    <x v="119"/>
    <m/>
    <x v="23"/>
    <n v="67.376999999999995"/>
    <x v="0"/>
  </r>
  <r>
    <x v="119"/>
    <m/>
    <x v="24"/>
    <n v="63.247999999999998"/>
    <x v="0"/>
  </r>
  <r>
    <x v="119"/>
    <m/>
    <x v="25"/>
    <n v="76.507300000000001"/>
    <x v="0"/>
  </r>
  <r>
    <x v="119"/>
    <m/>
    <x v="26"/>
    <n v="69.046899999999994"/>
    <x v="0"/>
  </r>
  <r>
    <x v="119"/>
    <m/>
    <x v="27"/>
    <n v="61.734999999999999"/>
    <x v="0"/>
  </r>
  <r>
    <x v="119"/>
    <m/>
    <x v="28"/>
    <n v="70.482399999999998"/>
    <x v="0"/>
  </r>
  <r>
    <x v="119"/>
    <m/>
    <x v="29"/>
    <n v="64.059100000000001"/>
    <x v="0"/>
  </r>
  <r>
    <x v="119"/>
    <m/>
    <x v="30"/>
    <n v="71.188500000000005"/>
    <x v="0"/>
  </r>
  <r>
    <x v="119"/>
    <m/>
    <x v="31"/>
    <n v="65.239800000000002"/>
    <x v="0"/>
  </r>
  <r>
    <x v="119"/>
    <m/>
    <x v="32"/>
    <n v="66.358099999999993"/>
    <x v="0"/>
  </r>
  <r>
    <x v="0"/>
    <m/>
    <x v="33"/>
    <m/>
    <x v="1"/>
  </r>
  <r>
    <x v="0"/>
    <m/>
    <x v="33"/>
    <m/>
    <x v="1"/>
  </r>
  <r>
    <x v="0"/>
    <s v="ISTD1"/>
    <x v="33"/>
    <m/>
    <x v="1"/>
  </r>
  <r>
    <x v="0"/>
    <s v="Flags"/>
    <x v="34"/>
    <s v="Conc."/>
    <x v="2"/>
  </r>
  <r>
    <x v="0"/>
    <m/>
    <x v="0"/>
    <n v="2.3199999999999998E-2"/>
    <x v="1"/>
  </r>
  <r>
    <x v="0"/>
    <m/>
    <x v="1"/>
    <n v="3.1699999999999999E-2"/>
    <x v="1"/>
  </r>
  <r>
    <x v="0"/>
    <m/>
    <x v="2"/>
    <n v="6.9400000000000003E-2"/>
    <x v="1"/>
  </r>
  <r>
    <x v="0"/>
    <m/>
    <x v="3"/>
    <n v="0.1159"/>
    <x v="1"/>
  </r>
  <r>
    <x v="0"/>
    <m/>
    <x v="4"/>
    <n v="0.48399999999999999"/>
    <x v="1"/>
  </r>
  <r>
    <x v="0"/>
    <m/>
    <x v="5"/>
    <n v="0.95040000000000002"/>
    <x v="1"/>
  </r>
  <r>
    <x v="0"/>
    <m/>
    <x v="6"/>
    <n v="5.0061999999999998"/>
    <x v="1"/>
  </r>
  <r>
    <x v="0"/>
    <m/>
    <x v="7"/>
    <n v="10.0024"/>
    <x v="1"/>
  </r>
  <r>
    <x v="0"/>
    <m/>
    <x v="0"/>
    <n v="2.58E-2"/>
    <x v="1"/>
  </r>
  <r>
    <x v="0"/>
    <m/>
    <x v="8"/>
    <n v="2.3800000000000002E-2"/>
    <x v="1"/>
  </r>
  <r>
    <x v="0"/>
    <m/>
    <x v="9"/>
    <n v="2.8899999999999999E-2"/>
    <x v="1"/>
  </r>
  <r>
    <x v="0"/>
    <m/>
    <x v="10"/>
    <n v="3.4500000000000003E-2"/>
    <x v="1"/>
  </r>
  <r>
    <x v="0"/>
    <m/>
    <x v="11"/>
    <n v="7.9399999999999998E-2"/>
    <x v="1"/>
  </r>
  <r>
    <x v="0"/>
    <m/>
    <x v="12"/>
    <n v="0.14230000000000001"/>
    <x v="1"/>
  </r>
  <r>
    <x v="0"/>
    <m/>
    <x v="13"/>
    <n v="0.5262"/>
    <x v="1"/>
  </r>
  <r>
    <x v="0"/>
    <m/>
    <x v="14"/>
    <n v="1.0722"/>
    <x v="1"/>
  </r>
  <r>
    <x v="0"/>
    <m/>
    <x v="0"/>
    <n v="2.1899999999999999E-2"/>
    <x v="1"/>
  </r>
  <r>
    <x v="120"/>
    <m/>
    <x v="15"/>
    <n v="4.7335000000000003"/>
    <x v="1"/>
  </r>
  <r>
    <x v="120"/>
    <m/>
    <x v="16"/>
    <n v="5.2377000000000002"/>
    <x v="1"/>
  </r>
  <r>
    <x v="120"/>
    <m/>
    <x v="17"/>
    <n v="4.4703999999999997"/>
    <x v="1"/>
  </r>
  <r>
    <x v="120"/>
    <m/>
    <x v="18"/>
    <n v="5.3742000000000001"/>
    <x v="1"/>
  </r>
  <r>
    <x v="120"/>
    <m/>
    <x v="19"/>
    <n v="5.1230000000000002"/>
    <x v="1"/>
  </r>
  <r>
    <x v="120"/>
    <m/>
    <x v="20"/>
    <n v="5.0608000000000004"/>
    <x v="1"/>
  </r>
  <r>
    <x v="120"/>
    <m/>
    <x v="21"/>
    <n v="4.5757000000000003"/>
    <x v="1"/>
  </r>
  <r>
    <x v="120"/>
    <m/>
    <x v="22"/>
    <n v="4.7148000000000003"/>
    <x v="1"/>
  </r>
  <r>
    <x v="120"/>
    <m/>
    <x v="23"/>
    <n v="4.7991000000000001"/>
    <x v="1"/>
  </r>
  <r>
    <x v="120"/>
    <m/>
    <x v="24"/>
    <n v="4.6974"/>
    <x v="1"/>
  </r>
  <r>
    <x v="120"/>
    <m/>
    <x v="25"/>
    <n v="4.9261999999999997"/>
    <x v="1"/>
  </r>
  <r>
    <x v="120"/>
    <m/>
    <x v="26"/>
    <n v="5.5731999999999999"/>
    <x v="1"/>
  </r>
  <r>
    <x v="120"/>
    <m/>
    <x v="27"/>
    <n v="5.3337000000000003"/>
    <x v="1"/>
  </r>
  <r>
    <x v="120"/>
    <m/>
    <x v="28"/>
    <n v="4.9394"/>
    <x v="1"/>
  </r>
  <r>
    <x v="120"/>
    <m/>
    <x v="29"/>
    <n v="5.7424999999999997"/>
    <x v="1"/>
  </r>
  <r>
    <x v="120"/>
    <m/>
    <x v="30"/>
    <n v="5.8525"/>
    <x v="1"/>
  </r>
  <r>
    <x v="120"/>
    <m/>
    <x v="31"/>
    <n v="5.2172000000000001"/>
    <x v="1"/>
  </r>
  <r>
    <x v="120"/>
    <m/>
    <x v="32"/>
    <n v="4.9744999999999999"/>
    <x v="1"/>
  </r>
  <r>
    <x v="0"/>
    <m/>
    <x v="33"/>
    <m/>
    <x v="1"/>
  </r>
  <r>
    <x v="0"/>
    <m/>
    <x v="33"/>
    <m/>
    <x v="1"/>
  </r>
  <r>
    <x v="0"/>
    <s v="ISTD2"/>
    <x v="33"/>
    <m/>
    <x v="1"/>
  </r>
  <r>
    <x v="0"/>
    <s v="Flags"/>
    <x v="34"/>
    <s v="Conc."/>
    <x v="2"/>
  </r>
  <r>
    <x v="0"/>
    <m/>
    <x v="0"/>
    <n v="0"/>
    <x v="1"/>
  </r>
  <r>
    <x v="0"/>
    <m/>
    <x v="1"/>
    <n v="0"/>
    <x v="1"/>
  </r>
  <r>
    <x v="0"/>
    <m/>
    <x v="2"/>
    <n v="0"/>
    <x v="1"/>
  </r>
  <r>
    <x v="0"/>
    <m/>
    <x v="3"/>
    <n v="0"/>
    <x v="1"/>
  </r>
  <r>
    <x v="0"/>
    <m/>
    <x v="4"/>
    <n v="0"/>
    <x v="1"/>
  </r>
  <r>
    <x v="0"/>
    <m/>
    <x v="5"/>
    <n v="0"/>
    <x v="1"/>
  </r>
  <r>
    <x v="0"/>
    <m/>
    <x v="6"/>
    <n v="0"/>
    <x v="1"/>
  </r>
  <r>
    <x v="0"/>
    <m/>
    <x v="7"/>
    <n v="0"/>
    <x v="1"/>
  </r>
  <r>
    <x v="0"/>
    <m/>
    <x v="0"/>
    <n v="0"/>
    <x v="1"/>
  </r>
  <r>
    <x v="0"/>
    <m/>
    <x v="8"/>
    <n v="0"/>
    <x v="1"/>
  </r>
  <r>
    <x v="0"/>
    <m/>
    <x v="9"/>
    <n v="0"/>
    <x v="1"/>
  </r>
  <r>
    <x v="0"/>
    <m/>
    <x v="10"/>
    <n v="0"/>
    <x v="1"/>
  </r>
  <r>
    <x v="0"/>
    <m/>
    <x v="11"/>
    <n v="0"/>
    <x v="1"/>
  </r>
  <r>
    <x v="0"/>
    <m/>
    <x v="12"/>
    <n v="0"/>
    <x v="1"/>
  </r>
  <r>
    <x v="0"/>
    <m/>
    <x v="13"/>
    <n v="0"/>
    <x v="1"/>
  </r>
  <r>
    <x v="0"/>
    <m/>
    <x v="14"/>
    <n v="0"/>
    <x v="1"/>
  </r>
  <r>
    <x v="0"/>
    <m/>
    <x v="0"/>
    <n v="0"/>
    <x v="1"/>
  </r>
  <r>
    <x v="121"/>
    <m/>
    <x v="15"/>
    <n v="0"/>
    <x v="1"/>
  </r>
  <r>
    <x v="121"/>
    <m/>
    <x v="16"/>
    <n v="0"/>
    <x v="1"/>
  </r>
  <r>
    <x v="121"/>
    <m/>
    <x v="17"/>
    <n v="0"/>
    <x v="1"/>
  </r>
  <r>
    <x v="121"/>
    <m/>
    <x v="18"/>
    <n v="0"/>
    <x v="1"/>
  </r>
  <r>
    <x v="121"/>
    <m/>
    <x v="19"/>
    <n v="0"/>
    <x v="1"/>
  </r>
  <r>
    <x v="121"/>
    <m/>
    <x v="20"/>
    <n v="0"/>
    <x v="1"/>
  </r>
  <r>
    <x v="121"/>
    <m/>
    <x v="21"/>
    <n v="0"/>
    <x v="1"/>
  </r>
  <r>
    <x v="121"/>
    <m/>
    <x v="22"/>
    <n v="0"/>
    <x v="1"/>
  </r>
  <r>
    <x v="121"/>
    <m/>
    <x v="23"/>
    <n v="0"/>
    <x v="1"/>
  </r>
  <r>
    <x v="121"/>
    <m/>
    <x v="24"/>
    <n v="0"/>
    <x v="1"/>
  </r>
  <r>
    <x v="121"/>
    <m/>
    <x v="25"/>
    <n v="0"/>
    <x v="1"/>
  </r>
  <r>
    <x v="121"/>
    <m/>
    <x v="26"/>
    <n v="0"/>
    <x v="1"/>
  </r>
  <r>
    <x v="121"/>
    <m/>
    <x v="27"/>
    <n v="0"/>
    <x v="1"/>
  </r>
  <r>
    <x v="121"/>
    <m/>
    <x v="28"/>
    <n v="0"/>
    <x v="1"/>
  </r>
  <r>
    <x v="121"/>
    <m/>
    <x v="29"/>
    <n v="0"/>
    <x v="1"/>
  </r>
  <r>
    <x v="121"/>
    <m/>
    <x v="30"/>
    <n v="0"/>
    <x v="1"/>
  </r>
  <r>
    <x v="121"/>
    <m/>
    <x v="31"/>
    <n v="0"/>
    <x v="1"/>
  </r>
  <r>
    <x v="121"/>
    <m/>
    <x v="32"/>
    <n v="0"/>
    <x v="1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754">
  <r>
    <x v="0"/>
    <m/>
    <x v="0"/>
    <m/>
    <x v="0"/>
  </r>
  <r>
    <x v="0"/>
    <m/>
    <x v="1"/>
    <n v="6.7000000000000002E-3"/>
    <x v="0"/>
  </r>
  <r>
    <x v="0"/>
    <m/>
    <x v="2"/>
    <n v="0.30309999999999998"/>
    <x v="0"/>
  </r>
  <r>
    <x v="0"/>
    <m/>
    <x v="3"/>
    <n v="0.8649"/>
    <x v="0"/>
  </r>
  <r>
    <x v="0"/>
    <m/>
    <x v="4"/>
    <n v="4.7588999999999997"/>
    <x v="0"/>
  </r>
  <r>
    <x v="0"/>
    <m/>
    <x v="5"/>
    <n v="9.9184000000000001"/>
    <x v="0"/>
  </r>
  <r>
    <x v="0"/>
    <m/>
    <x v="6"/>
    <n v="60.154400000000003"/>
    <x v="0"/>
  </r>
  <r>
    <x v="0"/>
    <m/>
    <x v="7"/>
    <n v="128.88399999999999"/>
    <x v="0"/>
  </r>
  <r>
    <x v="0"/>
    <m/>
    <x v="0"/>
    <n v="-7.1300000000000002E-2"/>
    <x v="0"/>
  </r>
  <r>
    <x v="0"/>
    <m/>
    <x v="8"/>
    <n v="-6.2300000000000001E-2"/>
    <x v="0"/>
  </r>
  <r>
    <x v="0"/>
    <m/>
    <x v="9"/>
    <m/>
    <x v="0"/>
  </r>
  <r>
    <x v="0"/>
    <m/>
    <x v="10"/>
    <n v="4.5400000000000003E-2"/>
    <x v="0"/>
  </r>
  <r>
    <x v="0"/>
    <m/>
    <x v="11"/>
    <n v="0.79969999999999997"/>
    <x v="0"/>
  </r>
  <r>
    <x v="0"/>
    <m/>
    <x v="12"/>
    <n v="0.81540000000000001"/>
    <x v="0"/>
  </r>
  <r>
    <x v="0"/>
    <m/>
    <x v="13"/>
    <n v="5.0153999999999996"/>
    <x v="0"/>
  </r>
  <r>
    <x v="0"/>
    <m/>
    <x v="14"/>
    <n v="9.9963999999999995"/>
    <x v="0"/>
  </r>
  <r>
    <x v="0"/>
    <m/>
    <x v="0"/>
    <m/>
    <x v="0"/>
  </r>
  <r>
    <x v="1"/>
    <m/>
    <x v="15"/>
    <n v="-1.9400000000000001E-2"/>
    <x v="0"/>
  </r>
  <r>
    <x v="1"/>
    <m/>
    <x v="16"/>
    <n v="-3.2599999999999997E-2"/>
    <x v="0"/>
  </r>
  <r>
    <x v="1"/>
    <m/>
    <x v="17"/>
    <n v="-4.3999999999999997E-2"/>
    <x v="0"/>
  </r>
  <r>
    <x v="1"/>
    <m/>
    <x v="18"/>
    <n v="4.58E-2"/>
    <x v="0"/>
  </r>
  <r>
    <x v="1"/>
    <m/>
    <x v="19"/>
    <n v="-4.3900000000000002E-2"/>
    <x v="0"/>
  </r>
  <r>
    <x v="1"/>
    <m/>
    <x v="20"/>
    <n v="-4.3799999999999999E-2"/>
    <x v="0"/>
  </r>
  <r>
    <x v="1"/>
    <m/>
    <x v="21"/>
    <n v="-9.1999999999999998E-3"/>
    <x v="0"/>
  </r>
  <r>
    <x v="1"/>
    <m/>
    <x v="22"/>
    <n v="1.4500000000000001E-2"/>
    <x v="0"/>
  </r>
  <r>
    <x v="1"/>
    <m/>
    <x v="23"/>
    <n v="-1.2500000000000001E-2"/>
    <x v="0"/>
  </r>
  <r>
    <x v="1"/>
    <m/>
    <x v="24"/>
    <n v="-1.95E-2"/>
    <x v="0"/>
  </r>
  <r>
    <x v="1"/>
    <m/>
    <x v="25"/>
    <n v="-1.2200000000000001E-2"/>
    <x v="0"/>
  </r>
  <r>
    <x v="1"/>
    <m/>
    <x v="26"/>
    <n v="0.01"/>
    <x v="0"/>
  </r>
  <r>
    <x v="1"/>
    <m/>
    <x v="27"/>
    <n v="-5.9700000000000003E-2"/>
    <x v="0"/>
  </r>
  <r>
    <x v="1"/>
    <m/>
    <x v="28"/>
    <n v="-4.7500000000000001E-2"/>
    <x v="0"/>
  </r>
  <r>
    <x v="1"/>
    <m/>
    <x v="29"/>
    <n v="7.1999999999999998E-3"/>
    <x v="0"/>
  </r>
  <r>
    <x v="1"/>
    <m/>
    <x v="30"/>
    <n v="-5.8999999999999999E-3"/>
    <x v="0"/>
  </r>
  <r>
    <x v="1"/>
    <m/>
    <x v="31"/>
    <n v="-2.2499999999999999E-2"/>
    <x v="0"/>
  </r>
  <r>
    <x v="1"/>
    <m/>
    <x v="32"/>
    <n v="-3.6499999999999998E-2"/>
    <x v="0"/>
  </r>
  <r>
    <x v="0"/>
    <m/>
    <x v="33"/>
    <m/>
    <x v="1"/>
  </r>
  <r>
    <x v="0"/>
    <m/>
    <x v="33"/>
    <m/>
    <x v="1"/>
  </r>
  <r>
    <x v="0"/>
    <s v="Nicotinamide"/>
    <x v="33"/>
    <m/>
    <x v="1"/>
  </r>
  <r>
    <x v="0"/>
    <s v="Flags"/>
    <x v="34"/>
    <s v="Conc."/>
    <x v="2"/>
  </r>
  <r>
    <x v="0"/>
    <m/>
    <x v="0"/>
    <n v="-0.15529999999999999"/>
    <x v="0"/>
  </r>
  <r>
    <x v="0"/>
    <m/>
    <x v="1"/>
    <n v="-0.1409"/>
    <x v="0"/>
  </r>
  <r>
    <x v="0"/>
    <m/>
    <x v="2"/>
    <n v="-6.5699999999999995E-2"/>
    <x v="0"/>
  </r>
  <r>
    <x v="0"/>
    <m/>
    <x v="3"/>
    <n v="-5.7999999999999996E-3"/>
    <x v="0"/>
  </r>
  <r>
    <x v="0"/>
    <m/>
    <x v="4"/>
    <n v="0.53700000000000003"/>
    <x v="0"/>
  </r>
  <r>
    <x v="0"/>
    <m/>
    <x v="5"/>
    <n v="1.1100000000000001"/>
    <x v="0"/>
  </r>
  <r>
    <x v="0"/>
    <m/>
    <x v="6"/>
    <n v="4.3159999999999998"/>
    <x v="0"/>
  </r>
  <r>
    <x v="0"/>
    <m/>
    <x v="7"/>
    <n v="8.4428000000000001"/>
    <x v="0"/>
  </r>
  <r>
    <x v="0"/>
    <m/>
    <x v="0"/>
    <m/>
    <x v="0"/>
  </r>
  <r>
    <x v="0"/>
    <m/>
    <x v="8"/>
    <n v="-0.15540000000000001"/>
    <x v="0"/>
  </r>
  <r>
    <x v="0"/>
    <m/>
    <x v="9"/>
    <n v="-8.8099999999999998E-2"/>
    <x v="0"/>
  </r>
  <r>
    <x v="0"/>
    <m/>
    <x v="10"/>
    <n v="-9.5999999999999992E-3"/>
    <x v="0"/>
  </r>
  <r>
    <x v="0"/>
    <m/>
    <x v="11"/>
    <n v="0.57079999999999997"/>
    <x v="0"/>
  </r>
  <r>
    <x v="0"/>
    <m/>
    <x v="12"/>
    <n v="1.2343"/>
    <x v="0"/>
  </r>
  <r>
    <x v="0"/>
    <m/>
    <x v="13"/>
    <n v="5.266"/>
    <x v="0"/>
  </r>
  <r>
    <x v="0"/>
    <m/>
    <x v="14"/>
    <n v="9.8420000000000005"/>
    <x v="0"/>
  </r>
  <r>
    <x v="0"/>
    <m/>
    <x v="0"/>
    <m/>
    <x v="0"/>
  </r>
  <r>
    <x v="2"/>
    <m/>
    <x v="15"/>
    <n v="-5.9299999999999999E-2"/>
    <x v="0"/>
  </r>
  <r>
    <x v="2"/>
    <m/>
    <x v="16"/>
    <n v="-3.6299999999999999E-2"/>
    <x v="0"/>
  </r>
  <r>
    <x v="2"/>
    <m/>
    <x v="17"/>
    <n v="-7.2300000000000003E-2"/>
    <x v="0"/>
  </r>
  <r>
    <x v="2"/>
    <m/>
    <x v="18"/>
    <n v="-8.6300000000000002E-2"/>
    <x v="0"/>
  </r>
  <r>
    <x v="2"/>
    <m/>
    <x v="19"/>
    <n v="-4.7E-2"/>
    <x v="0"/>
  </r>
  <r>
    <x v="2"/>
    <m/>
    <x v="20"/>
    <n v="-0.1169"/>
    <x v="0"/>
  </r>
  <r>
    <x v="2"/>
    <m/>
    <x v="21"/>
    <n v="-2.9899999999999999E-2"/>
    <x v="0"/>
  </r>
  <r>
    <x v="2"/>
    <m/>
    <x v="22"/>
    <n v="-7.3499999999999996E-2"/>
    <x v="0"/>
  </r>
  <r>
    <x v="2"/>
    <m/>
    <x v="23"/>
    <n v="-3.3700000000000001E-2"/>
    <x v="0"/>
  </r>
  <r>
    <x v="2"/>
    <m/>
    <x v="24"/>
    <n v="-0.1003"/>
    <x v="0"/>
  </r>
  <r>
    <x v="2"/>
    <m/>
    <x v="25"/>
    <n v="-5.45E-2"/>
    <x v="0"/>
  </r>
  <r>
    <x v="2"/>
    <m/>
    <x v="26"/>
    <n v="-7.8399999999999997E-2"/>
    <x v="0"/>
  </r>
  <r>
    <x v="2"/>
    <m/>
    <x v="27"/>
    <n v="-0.1152"/>
    <x v="0"/>
  </r>
  <r>
    <x v="2"/>
    <m/>
    <x v="28"/>
    <n v="-0.11990000000000001"/>
    <x v="0"/>
  </r>
  <r>
    <x v="2"/>
    <m/>
    <x v="29"/>
    <n v="-0.1123"/>
    <x v="0"/>
  </r>
  <r>
    <x v="2"/>
    <m/>
    <x v="30"/>
    <n v="-0.1148"/>
    <x v="0"/>
  </r>
  <r>
    <x v="2"/>
    <m/>
    <x v="31"/>
    <n v="-0.11260000000000001"/>
    <x v="0"/>
  </r>
  <r>
    <x v="2"/>
    <m/>
    <x v="32"/>
    <n v="-0.1053"/>
    <x v="0"/>
  </r>
  <r>
    <x v="0"/>
    <m/>
    <x v="33"/>
    <m/>
    <x v="1"/>
  </r>
  <r>
    <x v="0"/>
    <m/>
    <x v="33"/>
    <m/>
    <x v="1"/>
  </r>
  <r>
    <x v="0"/>
    <s v="5-Glutamylcysteine"/>
    <x v="33"/>
    <m/>
    <x v="1"/>
  </r>
  <r>
    <x v="0"/>
    <s v="Flags"/>
    <x v="34"/>
    <s v="Conc."/>
    <x v="2"/>
  </r>
  <r>
    <x v="0"/>
    <m/>
    <x v="0"/>
    <m/>
    <x v="0"/>
  </r>
  <r>
    <x v="0"/>
    <m/>
    <x v="1"/>
    <m/>
    <x v="0"/>
  </r>
  <r>
    <x v="0"/>
    <m/>
    <x v="2"/>
    <m/>
    <x v="0"/>
  </r>
  <r>
    <x v="0"/>
    <m/>
    <x v="3"/>
    <m/>
    <x v="0"/>
  </r>
  <r>
    <x v="0"/>
    <m/>
    <x v="4"/>
    <n v="-1.4800000000000001E-2"/>
    <x v="0"/>
  </r>
  <r>
    <x v="0"/>
    <m/>
    <x v="5"/>
    <m/>
    <x v="0"/>
  </r>
  <r>
    <x v="0"/>
    <m/>
    <x v="6"/>
    <n v="-1.18E-2"/>
    <x v="0"/>
  </r>
  <r>
    <x v="0"/>
    <m/>
    <x v="7"/>
    <m/>
    <x v="0"/>
  </r>
  <r>
    <x v="0"/>
    <m/>
    <x v="0"/>
    <m/>
    <x v="0"/>
  </r>
  <r>
    <x v="0"/>
    <m/>
    <x v="8"/>
    <m/>
    <x v="0"/>
  </r>
  <r>
    <x v="0"/>
    <m/>
    <x v="9"/>
    <n v="-6.0000000000000001E-3"/>
    <x v="0"/>
  </r>
  <r>
    <x v="0"/>
    <m/>
    <x v="10"/>
    <n v="2.1700000000000001E-2"/>
    <x v="0"/>
  </r>
  <r>
    <x v="0"/>
    <m/>
    <x v="11"/>
    <n v="0.46"/>
    <x v="0"/>
  </r>
  <r>
    <x v="0"/>
    <m/>
    <x v="12"/>
    <n v="1.1197999999999999"/>
    <x v="0"/>
  </r>
  <r>
    <x v="0"/>
    <m/>
    <x v="13"/>
    <n v="5.1268000000000002"/>
    <x v="0"/>
  </r>
  <r>
    <x v="0"/>
    <m/>
    <x v="14"/>
    <n v="9.9276999999999997"/>
    <x v="0"/>
  </r>
  <r>
    <x v="0"/>
    <m/>
    <x v="0"/>
    <m/>
    <x v="0"/>
  </r>
  <r>
    <x v="3"/>
    <m/>
    <x v="15"/>
    <n v="0.72570000000000001"/>
    <x v="0"/>
  </r>
  <r>
    <x v="3"/>
    <m/>
    <x v="16"/>
    <n v="0.84230000000000005"/>
    <x v="0"/>
  </r>
  <r>
    <x v="3"/>
    <m/>
    <x v="17"/>
    <n v="0.7581"/>
    <x v="0"/>
  </r>
  <r>
    <x v="3"/>
    <m/>
    <x v="18"/>
    <n v="1.2751999999999999"/>
    <x v="0"/>
  </r>
  <r>
    <x v="3"/>
    <m/>
    <x v="19"/>
    <n v="1.0642"/>
    <x v="0"/>
  </r>
  <r>
    <x v="3"/>
    <m/>
    <x v="20"/>
    <n v="1.3345"/>
    <x v="0"/>
  </r>
  <r>
    <x v="3"/>
    <m/>
    <x v="21"/>
    <n v="0.70279999999999998"/>
    <x v="0"/>
  </r>
  <r>
    <x v="3"/>
    <m/>
    <x v="22"/>
    <n v="0.76019999999999999"/>
    <x v="0"/>
  </r>
  <r>
    <x v="3"/>
    <m/>
    <x v="23"/>
    <n v="0.89200000000000002"/>
    <x v="0"/>
  </r>
  <r>
    <x v="3"/>
    <m/>
    <x v="24"/>
    <n v="1.0736000000000001"/>
    <x v="0"/>
  </r>
  <r>
    <x v="3"/>
    <m/>
    <x v="25"/>
    <n v="0.96099999999999997"/>
    <x v="0"/>
  </r>
  <r>
    <x v="3"/>
    <m/>
    <x v="26"/>
    <n v="1.3595999999999999"/>
    <x v="0"/>
  </r>
  <r>
    <x v="3"/>
    <m/>
    <x v="27"/>
    <n v="0.65400000000000003"/>
    <x v="0"/>
  </r>
  <r>
    <x v="3"/>
    <m/>
    <x v="28"/>
    <n v="0.93579999999999997"/>
    <x v="0"/>
  </r>
  <r>
    <x v="3"/>
    <m/>
    <x v="29"/>
    <n v="0.9546"/>
    <x v="0"/>
  </r>
  <r>
    <x v="3"/>
    <m/>
    <x v="30"/>
    <n v="1.7414000000000001"/>
    <x v="0"/>
  </r>
  <r>
    <x v="3"/>
    <m/>
    <x v="31"/>
    <n v="1.4585999999999999"/>
    <x v="0"/>
  </r>
  <r>
    <x v="3"/>
    <m/>
    <x v="32"/>
    <n v="1.2652000000000001"/>
    <x v="0"/>
  </r>
  <r>
    <x v="0"/>
    <m/>
    <x v="33"/>
    <m/>
    <x v="1"/>
  </r>
  <r>
    <x v="0"/>
    <m/>
    <x v="33"/>
    <m/>
    <x v="1"/>
  </r>
  <r>
    <x v="0"/>
    <s v="N,N,N-trimethylchloride"/>
    <x v="33"/>
    <m/>
    <x v="1"/>
  </r>
  <r>
    <x v="0"/>
    <s v="Flags"/>
    <x v="34"/>
    <s v="Conc."/>
    <x v="2"/>
  </r>
  <r>
    <x v="0"/>
    <m/>
    <x v="0"/>
    <m/>
    <x v="0"/>
  </r>
  <r>
    <x v="0"/>
    <m/>
    <x v="1"/>
    <m/>
    <x v="0"/>
  </r>
  <r>
    <x v="0"/>
    <m/>
    <x v="2"/>
    <m/>
    <x v="0"/>
  </r>
  <r>
    <x v="0"/>
    <m/>
    <x v="3"/>
    <m/>
    <x v="0"/>
  </r>
  <r>
    <x v="0"/>
    <m/>
    <x v="4"/>
    <m/>
    <x v="0"/>
  </r>
  <r>
    <x v="0"/>
    <m/>
    <x v="5"/>
    <m/>
    <x v="0"/>
  </r>
  <r>
    <x v="0"/>
    <m/>
    <x v="6"/>
    <m/>
    <x v="0"/>
  </r>
  <r>
    <x v="0"/>
    <m/>
    <x v="7"/>
    <m/>
    <x v="0"/>
  </r>
  <r>
    <x v="0"/>
    <m/>
    <x v="0"/>
    <m/>
    <x v="0"/>
  </r>
  <r>
    <x v="0"/>
    <m/>
    <x v="8"/>
    <m/>
    <x v="0"/>
  </r>
  <r>
    <x v="0"/>
    <m/>
    <x v="9"/>
    <m/>
    <x v="0"/>
  </r>
  <r>
    <x v="0"/>
    <m/>
    <x v="10"/>
    <m/>
    <x v="0"/>
  </r>
  <r>
    <x v="0"/>
    <m/>
    <x v="11"/>
    <m/>
    <x v="0"/>
  </r>
  <r>
    <x v="0"/>
    <m/>
    <x v="12"/>
    <m/>
    <x v="0"/>
  </r>
  <r>
    <x v="0"/>
    <m/>
    <x v="13"/>
    <m/>
    <x v="0"/>
  </r>
  <r>
    <x v="0"/>
    <m/>
    <x v="14"/>
    <m/>
    <x v="0"/>
  </r>
  <r>
    <x v="0"/>
    <m/>
    <x v="0"/>
    <m/>
    <x v="0"/>
  </r>
  <r>
    <x v="4"/>
    <m/>
    <x v="15"/>
    <m/>
    <x v="0"/>
  </r>
  <r>
    <x v="4"/>
    <m/>
    <x v="16"/>
    <m/>
    <x v="0"/>
  </r>
  <r>
    <x v="4"/>
    <m/>
    <x v="17"/>
    <m/>
    <x v="0"/>
  </r>
  <r>
    <x v="4"/>
    <m/>
    <x v="18"/>
    <m/>
    <x v="0"/>
  </r>
  <r>
    <x v="4"/>
    <m/>
    <x v="19"/>
    <m/>
    <x v="0"/>
  </r>
  <r>
    <x v="4"/>
    <m/>
    <x v="20"/>
    <m/>
    <x v="0"/>
  </r>
  <r>
    <x v="4"/>
    <m/>
    <x v="21"/>
    <m/>
    <x v="0"/>
  </r>
  <r>
    <x v="4"/>
    <m/>
    <x v="22"/>
    <m/>
    <x v="0"/>
  </r>
  <r>
    <x v="4"/>
    <m/>
    <x v="23"/>
    <m/>
    <x v="0"/>
  </r>
  <r>
    <x v="4"/>
    <m/>
    <x v="24"/>
    <m/>
    <x v="0"/>
  </r>
  <r>
    <x v="4"/>
    <m/>
    <x v="25"/>
    <m/>
    <x v="0"/>
  </r>
  <r>
    <x v="4"/>
    <m/>
    <x v="26"/>
    <m/>
    <x v="0"/>
  </r>
  <r>
    <x v="4"/>
    <m/>
    <x v="27"/>
    <m/>
    <x v="0"/>
  </r>
  <r>
    <x v="4"/>
    <m/>
    <x v="28"/>
    <m/>
    <x v="0"/>
  </r>
  <r>
    <x v="4"/>
    <m/>
    <x v="29"/>
    <m/>
    <x v="0"/>
  </r>
  <r>
    <x v="4"/>
    <m/>
    <x v="30"/>
    <m/>
    <x v="0"/>
  </r>
  <r>
    <x v="4"/>
    <m/>
    <x v="31"/>
    <m/>
    <x v="0"/>
  </r>
  <r>
    <x v="4"/>
    <m/>
    <x v="32"/>
    <m/>
    <x v="0"/>
  </r>
  <r>
    <x v="0"/>
    <m/>
    <x v="33"/>
    <m/>
    <x v="1"/>
  </r>
  <r>
    <x v="0"/>
    <m/>
    <x v="33"/>
    <m/>
    <x v="1"/>
  </r>
  <r>
    <x v="0"/>
    <s v="O-acetylcarnitine"/>
    <x v="33"/>
    <m/>
    <x v="1"/>
  </r>
  <r>
    <x v="0"/>
    <s v="Flags"/>
    <x v="34"/>
    <s v="Conc."/>
    <x v="2"/>
  </r>
  <r>
    <x v="0"/>
    <m/>
    <x v="0"/>
    <m/>
    <x v="0"/>
  </r>
  <r>
    <x v="0"/>
    <m/>
    <x v="1"/>
    <m/>
    <x v="0"/>
  </r>
  <r>
    <x v="0"/>
    <m/>
    <x v="2"/>
    <m/>
    <x v="0"/>
  </r>
  <r>
    <x v="0"/>
    <m/>
    <x v="3"/>
    <m/>
    <x v="0"/>
  </r>
  <r>
    <x v="0"/>
    <m/>
    <x v="4"/>
    <m/>
    <x v="0"/>
  </r>
  <r>
    <x v="0"/>
    <m/>
    <x v="5"/>
    <m/>
    <x v="0"/>
  </r>
  <r>
    <x v="0"/>
    <m/>
    <x v="6"/>
    <m/>
    <x v="0"/>
  </r>
  <r>
    <x v="0"/>
    <m/>
    <x v="7"/>
    <m/>
    <x v="0"/>
  </r>
  <r>
    <x v="0"/>
    <m/>
    <x v="0"/>
    <m/>
    <x v="0"/>
  </r>
  <r>
    <x v="0"/>
    <m/>
    <x v="8"/>
    <n v="7.4000000000000003E-3"/>
    <x v="0"/>
  </r>
  <r>
    <x v="0"/>
    <m/>
    <x v="9"/>
    <n v="4.5100000000000001E-2"/>
    <x v="0"/>
  </r>
  <r>
    <x v="0"/>
    <m/>
    <x v="10"/>
    <n v="0.1065"/>
    <x v="0"/>
  </r>
  <r>
    <x v="0"/>
    <m/>
    <x v="11"/>
    <n v="0.46589999999999998"/>
    <x v="0"/>
  </r>
  <r>
    <x v="0"/>
    <m/>
    <x v="12"/>
    <n v="1.0147999999999999"/>
    <x v="0"/>
  </r>
  <r>
    <x v="0"/>
    <m/>
    <x v="13"/>
    <n v="5.0403000000000002"/>
    <x v="0"/>
  </r>
  <r>
    <x v="0"/>
    <m/>
    <x v="14"/>
    <n v="9.98"/>
    <x v="0"/>
  </r>
  <r>
    <x v="0"/>
    <m/>
    <x v="0"/>
    <m/>
    <x v="0"/>
  </r>
  <r>
    <x v="5"/>
    <m/>
    <x v="15"/>
    <n v="1.2250000000000001"/>
    <x v="0"/>
  </r>
  <r>
    <x v="5"/>
    <m/>
    <x v="16"/>
    <n v="1.3957999999999999"/>
    <x v="0"/>
  </r>
  <r>
    <x v="5"/>
    <m/>
    <x v="17"/>
    <n v="1.5671999999999999"/>
    <x v="0"/>
  </r>
  <r>
    <x v="5"/>
    <m/>
    <x v="18"/>
    <n v="1.2205999999999999"/>
    <x v="0"/>
  </r>
  <r>
    <x v="5"/>
    <m/>
    <x v="19"/>
    <n v="1.7699"/>
    <x v="0"/>
  </r>
  <r>
    <x v="5"/>
    <m/>
    <x v="20"/>
    <n v="1.7245999999999999"/>
    <x v="0"/>
  </r>
  <r>
    <x v="5"/>
    <m/>
    <x v="21"/>
    <n v="1.4592000000000001"/>
    <x v="0"/>
  </r>
  <r>
    <x v="5"/>
    <m/>
    <x v="22"/>
    <n v="1.5165999999999999"/>
    <x v="0"/>
  </r>
  <r>
    <x v="5"/>
    <m/>
    <x v="23"/>
    <n v="1.4796"/>
    <x v="0"/>
  </r>
  <r>
    <x v="5"/>
    <m/>
    <x v="24"/>
    <n v="2.0175000000000001"/>
    <x v="0"/>
  </r>
  <r>
    <x v="5"/>
    <m/>
    <x v="25"/>
    <n v="1.9543999999999999"/>
    <x v="0"/>
  </r>
  <r>
    <x v="5"/>
    <m/>
    <x v="26"/>
    <n v="2.0331000000000001"/>
    <x v="0"/>
  </r>
  <r>
    <x v="5"/>
    <m/>
    <x v="27"/>
    <n v="1.4888999999999999"/>
    <x v="0"/>
  </r>
  <r>
    <x v="5"/>
    <m/>
    <x v="28"/>
    <n v="1.3101"/>
    <x v="0"/>
  </r>
  <r>
    <x v="5"/>
    <m/>
    <x v="29"/>
    <n v="1.5951"/>
    <x v="0"/>
  </r>
  <r>
    <x v="5"/>
    <m/>
    <x v="30"/>
    <n v="1.4896"/>
    <x v="0"/>
  </r>
  <r>
    <x v="5"/>
    <m/>
    <x v="31"/>
    <n v="1.4853000000000001"/>
    <x v="0"/>
  </r>
  <r>
    <x v="5"/>
    <m/>
    <x v="32"/>
    <n v="1.6337999999999999"/>
    <x v="0"/>
  </r>
  <r>
    <x v="0"/>
    <m/>
    <x v="33"/>
    <m/>
    <x v="1"/>
  </r>
  <r>
    <x v="0"/>
    <m/>
    <x v="33"/>
    <m/>
    <x v="1"/>
  </r>
  <r>
    <x v="0"/>
    <s v="beta-methylcholine"/>
    <x v="33"/>
    <m/>
    <x v="1"/>
  </r>
  <r>
    <x v="0"/>
    <s v="Flags"/>
    <x v="34"/>
    <s v="Conc."/>
    <x v="2"/>
  </r>
  <r>
    <x v="0"/>
    <m/>
    <x v="0"/>
    <n v="49.286099999999998"/>
    <x v="0"/>
  </r>
  <r>
    <x v="0"/>
    <m/>
    <x v="1"/>
    <m/>
    <x v="0"/>
  </r>
  <r>
    <x v="0"/>
    <m/>
    <x v="2"/>
    <m/>
    <x v="0"/>
  </r>
  <r>
    <x v="0"/>
    <m/>
    <x v="3"/>
    <n v="132.62889999999999"/>
    <x v="0"/>
  </r>
  <r>
    <x v="0"/>
    <m/>
    <x v="4"/>
    <n v="-185.0763"/>
    <x v="0"/>
  </r>
  <r>
    <x v="0"/>
    <m/>
    <x v="5"/>
    <m/>
    <x v="0"/>
  </r>
  <r>
    <x v="0"/>
    <m/>
    <x v="6"/>
    <n v="43.677500000000002"/>
    <x v="0"/>
  </r>
  <r>
    <x v="0"/>
    <m/>
    <x v="7"/>
    <m/>
    <x v="0"/>
  </r>
  <r>
    <x v="0"/>
    <m/>
    <x v="0"/>
    <n v="-103.2167"/>
    <x v="0"/>
  </r>
  <r>
    <x v="0"/>
    <m/>
    <x v="8"/>
    <m/>
    <x v="0"/>
  </r>
  <r>
    <x v="0"/>
    <m/>
    <x v="9"/>
    <n v="48.546300000000002"/>
    <x v="0"/>
  </r>
  <r>
    <x v="0"/>
    <m/>
    <x v="10"/>
    <n v="-48.641300000000001"/>
    <x v="0"/>
  </r>
  <r>
    <x v="0"/>
    <m/>
    <x v="11"/>
    <m/>
    <x v="0"/>
  </r>
  <r>
    <x v="0"/>
    <m/>
    <x v="12"/>
    <m/>
    <x v="0"/>
  </r>
  <r>
    <x v="0"/>
    <m/>
    <x v="13"/>
    <m/>
    <x v="0"/>
  </r>
  <r>
    <x v="0"/>
    <m/>
    <x v="14"/>
    <n v="10.244899999999999"/>
    <x v="0"/>
  </r>
  <r>
    <x v="0"/>
    <m/>
    <x v="0"/>
    <n v="-74.587699999999998"/>
    <x v="0"/>
  </r>
  <r>
    <x v="6"/>
    <m/>
    <x v="15"/>
    <n v="87.730900000000005"/>
    <x v="0"/>
  </r>
  <r>
    <x v="6"/>
    <m/>
    <x v="16"/>
    <n v="23.382100000000001"/>
    <x v="0"/>
  </r>
  <r>
    <x v="6"/>
    <m/>
    <x v="17"/>
    <m/>
    <x v="0"/>
  </r>
  <r>
    <x v="6"/>
    <m/>
    <x v="18"/>
    <n v="90.242699999999999"/>
    <x v="0"/>
  </r>
  <r>
    <x v="6"/>
    <m/>
    <x v="19"/>
    <n v="-115.7469"/>
    <x v="0"/>
  </r>
  <r>
    <x v="6"/>
    <m/>
    <x v="20"/>
    <m/>
    <x v="0"/>
  </r>
  <r>
    <x v="6"/>
    <m/>
    <x v="21"/>
    <n v="-44.397100000000002"/>
    <x v="0"/>
  </r>
  <r>
    <x v="6"/>
    <m/>
    <x v="22"/>
    <n v="15.6408"/>
    <x v="0"/>
  </r>
  <r>
    <x v="6"/>
    <m/>
    <x v="23"/>
    <n v="-52.410899999999998"/>
    <x v="0"/>
  </r>
  <r>
    <x v="6"/>
    <m/>
    <x v="24"/>
    <m/>
    <x v="0"/>
  </r>
  <r>
    <x v="6"/>
    <m/>
    <x v="25"/>
    <n v="-2.2700999999999998"/>
    <x v="0"/>
  </r>
  <r>
    <x v="6"/>
    <m/>
    <x v="26"/>
    <n v="130.61269999999999"/>
    <x v="0"/>
  </r>
  <r>
    <x v="6"/>
    <m/>
    <x v="27"/>
    <m/>
    <x v="0"/>
  </r>
  <r>
    <x v="6"/>
    <m/>
    <x v="28"/>
    <n v="-15.170199999999999"/>
    <x v="0"/>
  </r>
  <r>
    <x v="6"/>
    <m/>
    <x v="29"/>
    <m/>
    <x v="0"/>
  </r>
  <r>
    <x v="6"/>
    <m/>
    <x v="30"/>
    <m/>
    <x v="0"/>
  </r>
  <r>
    <x v="6"/>
    <m/>
    <x v="31"/>
    <m/>
    <x v="0"/>
  </r>
  <r>
    <x v="6"/>
    <m/>
    <x v="32"/>
    <n v="36.645499999999998"/>
    <x v="0"/>
  </r>
  <r>
    <x v="0"/>
    <m/>
    <x v="33"/>
    <m/>
    <x v="1"/>
  </r>
  <r>
    <x v="0"/>
    <m/>
    <x v="33"/>
    <m/>
    <x v="1"/>
  </r>
  <r>
    <x v="0"/>
    <s v="Citulline"/>
    <x v="33"/>
    <m/>
    <x v="1"/>
  </r>
  <r>
    <x v="0"/>
    <s v="Flags"/>
    <x v="34"/>
    <s v="Conc."/>
    <x v="2"/>
  </r>
  <r>
    <x v="0"/>
    <m/>
    <x v="0"/>
    <m/>
    <x v="0"/>
  </r>
  <r>
    <x v="0"/>
    <m/>
    <x v="1"/>
    <n v="-4.4900000000000002E-2"/>
    <x v="0"/>
  </r>
  <r>
    <x v="0"/>
    <m/>
    <x v="2"/>
    <n v="-1.3599999999999999E-2"/>
    <x v="0"/>
  </r>
  <r>
    <x v="0"/>
    <m/>
    <x v="3"/>
    <n v="5.0200000000000002E-2"/>
    <x v="0"/>
  </r>
  <r>
    <x v="0"/>
    <m/>
    <x v="4"/>
    <n v="0.56040000000000001"/>
    <x v="0"/>
  </r>
  <r>
    <x v="0"/>
    <m/>
    <x v="5"/>
    <n v="0.98829999999999996"/>
    <x v="0"/>
  </r>
  <r>
    <x v="0"/>
    <m/>
    <x v="6"/>
    <n v="4.0738000000000003"/>
    <x v="0"/>
  </r>
  <r>
    <x v="0"/>
    <m/>
    <x v="7"/>
    <n v="9.2075999999999993"/>
    <x v="0"/>
  </r>
  <r>
    <x v="0"/>
    <m/>
    <x v="0"/>
    <n v="-5.2900000000000003E-2"/>
    <x v="0"/>
  </r>
  <r>
    <x v="0"/>
    <m/>
    <x v="8"/>
    <n v="-4.1599999999999998E-2"/>
    <x v="0"/>
  </r>
  <r>
    <x v="0"/>
    <m/>
    <x v="9"/>
    <n v="-8.6999999999999994E-3"/>
    <x v="0"/>
  </r>
  <r>
    <x v="0"/>
    <m/>
    <x v="10"/>
    <n v="8.2000000000000003E-2"/>
    <x v="0"/>
  </r>
  <r>
    <x v="0"/>
    <m/>
    <x v="11"/>
    <n v="0.4168"/>
    <x v="0"/>
  </r>
  <r>
    <x v="0"/>
    <m/>
    <x v="12"/>
    <n v="1.0207999999999999"/>
    <x v="0"/>
  </r>
  <r>
    <x v="0"/>
    <m/>
    <x v="13"/>
    <n v="5.3761999999999999"/>
    <x v="0"/>
  </r>
  <r>
    <x v="0"/>
    <m/>
    <x v="14"/>
    <n v="9.8145000000000007"/>
    <x v="0"/>
  </r>
  <r>
    <x v="0"/>
    <m/>
    <x v="0"/>
    <n v="-5.2999999999999999E-2"/>
    <x v="0"/>
  </r>
  <r>
    <x v="7"/>
    <m/>
    <x v="15"/>
    <n v="0.84850000000000003"/>
    <x v="0"/>
  </r>
  <r>
    <x v="7"/>
    <m/>
    <x v="16"/>
    <n v="1.0562"/>
    <x v="0"/>
  </r>
  <r>
    <x v="7"/>
    <m/>
    <x v="17"/>
    <n v="0.84109999999999996"/>
    <x v="0"/>
  </r>
  <r>
    <x v="7"/>
    <m/>
    <x v="18"/>
    <n v="1.8825000000000001"/>
    <x v="0"/>
  </r>
  <r>
    <x v="7"/>
    <m/>
    <x v="19"/>
    <n v="1.3203"/>
    <x v="0"/>
  </r>
  <r>
    <x v="7"/>
    <m/>
    <x v="20"/>
    <n v="1.1539999999999999"/>
    <x v="0"/>
  </r>
  <r>
    <x v="7"/>
    <m/>
    <x v="21"/>
    <n v="0.70230000000000004"/>
    <x v="0"/>
  </r>
  <r>
    <x v="7"/>
    <m/>
    <x v="22"/>
    <n v="0.90800000000000003"/>
    <x v="0"/>
  </r>
  <r>
    <x v="7"/>
    <m/>
    <x v="23"/>
    <n v="1.4818"/>
    <x v="0"/>
  </r>
  <r>
    <x v="7"/>
    <m/>
    <x v="24"/>
    <n v="1.1598999999999999"/>
    <x v="0"/>
  </r>
  <r>
    <x v="7"/>
    <m/>
    <x v="25"/>
    <n v="0.94820000000000004"/>
    <x v="0"/>
  </r>
  <r>
    <x v="7"/>
    <m/>
    <x v="26"/>
    <n v="1.3137000000000001"/>
    <x v="0"/>
  </r>
  <r>
    <x v="7"/>
    <m/>
    <x v="27"/>
    <n v="0.65059999999999996"/>
    <x v="0"/>
  </r>
  <r>
    <x v="7"/>
    <m/>
    <x v="28"/>
    <n v="0.9204"/>
    <x v="0"/>
  </r>
  <r>
    <x v="7"/>
    <m/>
    <x v="29"/>
    <n v="1.1454"/>
    <x v="0"/>
  </r>
  <r>
    <x v="7"/>
    <m/>
    <x v="30"/>
    <n v="1.7341"/>
    <x v="0"/>
  </r>
  <r>
    <x v="7"/>
    <m/>
    <x v="31"/>
    <n v="1.377"/>
    <x v="0"/>
  </r>
  <r>
    <x v="7"/>
    <m/>
    <x v="32"/>
    <n v="0.96609999999999996"/>
    <x v="0"/>
  </r>
  <r>
    <x v="0"/>
    <m/>
    <x v="33"/>
    <m/>
    <x v="1"/>
  </r>
  <r>
    <x v="0"/>
    <m/>
    <x v="33"/>
    <m/>
    <x v="1"/>
  </r>
  <r>
    <x v="0"/>
    <s v="L-Ornithine monohydochloride"/>
    <x v="33"/>
    <m/>
    <x v="1"/>
  </r>
  <r>
    <x v="0"/>
    <s v="Flags"/>
    <x v="34"/>
    <s v="Conc."/>
    <x v="2"/>
  </r>
  <r>
    <x v="0"/>
    <m/>
    <x v="0"/>
    <m/>
    <x v="0"/>
  </r>
  <r>
    <x v="0"/>
    <m/>
    <x v="1"/>
    <n v="-0.35310000000000002"/>
    <x v="0"/>
  </r>
  <r>
    <x v="0"/>
    <m/>
    <x v="2"/>
    <n v="-0.31240000000000001"/>
    <x v="0"/>
  </r>
  <r>
    <x v="0"/>
    <m/>
    <x v="3"/>
    <n v="-0.23150000000000001"/>
    <x v="0"/>
  </r>
  <r>
    <x v="0"/>
    <m/>
    <x v="4"/>
    <n v="0.33760000000000001"/>
    <x v="0"/>
  </r>
  <r>
    <x v="0"/>
    <m/>
    <x v="5"/>
    <n v="0.55349999999999999"/>
    <x v="0"/>
  </r>
  <r>
    <x v="0"/>
    <m/>
    <x v="6"/>
    <n v="2.2839999999999998"/>
    <x v="0"/>
  </r>
  <r>
    <x v="0"/>
    <m/>
    <x v="7"/>
    <n v="3.1543000000000001"/>
    <x v="0"/>
  </r>
  <r>
    <x v="0"/>
    <m/>
    <x v="0"/>
    <m/>
    <x v="0"/>
  </r>
  <r>
    <x v="0"/>
    <m/>
    <x v="8"/>
    <n v="-0.3538"/>
    <x v="0"/>
  </r>
  <r>
    <x v="0"/>
    <m/>
    <x v="9"/>
    <n v="-0.26679999999999998"/>
    <x v="0"/>
  </r>
  <r>
    <x v="0"/>
    <m/>
    <x v="10"/>
    <n v="-0.1087"/>
    <x v="0"/>
  </r>
  <r>
    <x v="0"/>
    <m/>
    <x v="11"/>
    <n v="0.61729999999999996"/>
    <x v="0"/>
  </r>
  <r>
    <x v="0"/>
    <m/>
    <x v="12"/>
    <n v="1.321"/>
    <x v="0"/>
  </r>
  <r>
    <x v="0"/>
    <m/>
    <x v="13"/>
    <n v="5.9696999999999996"/>
    <x v="0"/>
  </r>
  <r>
    <x v="0"/>
    <m/>
    <x v="14"/>
    <n v="9.4811999999999994"/>
    <x v="0"/>
  </r>
  <r>
    <x v="0"/>
    <m/>
    <x v="0"/>
    <m/>
    <x v="0"/>
  </r>
  <r>
    <x v="8"/>
    <m/>
    <x v="15"/>
    <m/>
    <x v="0"/>
  </r>
  <r>
    <x v="8"/>
    <m/>
    <x v="16"/>
    <m/>
    <x v="0"/>
  </r>
  <r>
    <x v="8"/>
    <m/>
    <x v="17"/>
    <m/>
    <x v="0"/>
  </r>
  <r>
    <x v="8"/>
    <m/>
    <x v="18"/>
    <m/>
    <x v="0"/>
  </r>
  <r>
    <x v="8"/>
    <m/>
    <x v="19"/>
    <m/>
    <x v="0"/>
  </r>
  <r>
    <x v="8"/>
    <m/>
    <x v="20"/>
    <m/>
    <x v="0"/>
  </r>
  <r>
    <x v="8"/>
    <m/>
    <x v="21"/>
    <n v="2.2800000000000001E-2"/>
    <x v="0"/>
  </r>
  <r>
    <x v="8"/>
    <m/>
    <x v="22"/>
    <n v="0.30080000000000001"/>
    <x v="0"/>
  </r>
  <r>
    <x v="8"/>
    <m/>
    <x v="23"/>
    <m/>
    <x v="0"/>
  </r>
  <r>
    <x v="8"/>
    <m/>
    <x v="24"/>
    <n v="9.5600000000000004E-2"/>
    <x v="0"/>
  </r>
  <r>
    <x v="8"/>
    <m/>
    <x v="25"/>
    <n v="9.9599999999999994E-2"/>
    <x v="0"/>
  </r>
  <r>
    <x v="8"/>
    <m/>
    <x v="26"/>
    <n v="0.14849999999999999"/>
    <x v="0"/>
  </r>
  <r>
    <x v="8"/>
    <m/>
    <x v="27"/>
    <m/>
    <x v="0"/>
  </r>
  <r>
    <x v="8"/>
    <m/>
    <x v="28"/>
    <m/>
    <x v="0"/>
  </r>
  <r>
    <x v="8"/>
    <m/>
    <x v="29"/>
    <m/>
    <x v="0"/>
  </r>
  <r>
    <x v="8"/>
    <m/>
    <x v="30"/>
    <m/>
    <x v="0"/>
  </r>
  <r>
    <x v="8"/>
    <m/>
    <x v="31"/>
    <m/>
    <x v="0"/>
  </r>
  <r>
    <x v="8"/>
    <m/>
    <x v="32"/>
    <m/>
    <x v="0"/>
  </r>
  <r>
    <x v="0"/>
    <m/>
    <x v="33"/>
    <m/>
    <x v="1"/>
  </r>
  <r>
    <x v="0"/>
    <m/>
    <x v="33"/>
    <m/>
    <x v="1"/>
  </r>
  <r>
    <x v="0"/>
    <s v="Riboflavin"/>
    <x v="33"/>
    <m/>
    <x v="1"/>
  </r>
  <r>
    <x v="0"/>
    <s v="Flags"/>
    <x v="34"/>
    <s v="Conc."/>
    <x v="2"/>
  </r>
  <r>
    <x v="0"/>
    <m/>
    <x v="0"/>
    <m/>
    <x v="0"/>
  </r>
  <r>
    <x v="0"/>
    <m/>
    <x v="1"/>
    <m/>
    <x v="0"/>
  </r>
  <r>
    <x v="0"/>
    <m/>
    <x v="2"/>
    <m/>
    <x v="0"/>
  </r>
  <r>
    <x v="0"/>
    <m/>
    <x v="3"/>
    <m/>
    <x v="0"/>
  </r>
  <r>
    <x v="0"/>
    <m/>
    <x v="4"/>
    <m/>
    <x v="0"/>
  </r>
  <r>
    <x v="0"/>
    <m/>
    <x v="5"/>
    <m/>
    <x v="0"/>
  </r>
  <r>
    <x v="0"/>
    <m/>
    <x v="6"/>
    <m/>
    <x v="0"/>
  </r>
  <r>
    <x v="0"/>
    <m/>
    <x v="7"/>
    <m/>
    <x v="0"/>
  </r>
  <r>
    <x v="0"/>
    <m/>
    <x v="0"/>
    <m/>
    <x v="0"/>
  </r>
  <r>
    <x v="0"/>
    <m/>
    <x v="8"/>
    <m/>
    <x v="0"/>
  </r>
  <r>
    <x v="0"/>
    <m/>
    <x v="9"/>
    <n v="0.47249999999999998"/>
    <x v="0"/>
  </r>
  <r>
    <x v="0"/>
    <m/>
    <x v="10"/>
    <n v="0.48570000000000002"/>
    <x v="0"/>
  </r>
  <r>
    <x v="0"/>
    <m/>
    <x v="11"/>
    <n v="0.64229999999999998"/>
    <x v="0"/>
  </r>
  <r>
    <x v="0"/>
    <m/>
    <x v="12"/>
    <n v="0.94450000000000001"/>
    <x v="0"/>
  </r>
  <r>
    <x v="0"/>
    <m/>
    <x v="13"/>
    <n v="3.2250000000000001"/>
    <x v="0"/>
  </r>
  <r>
    <x v="0"/>
    <m/>
    <x v="14"/>
    <n v="10.88"/>
    <x v="0"/>
  </r>
  <r>
    <x v="0"/>
    <m/>
    <x v="0"/>
    <n v="0.45800000000000002"/>
    <x v="0"/>
  </r>
  <r>
    <x v="9"/>
    <m/>
    <x v="15"/>
    <n v="1.2292000000000001"/>
    <x v="0"/>
  </r>
  <r>
    <x v="9"/>
    <m/>
    <x v="16"/>
    <n v="0.89900000000000002"/>
    <x v="0"/>
  </r>
  <r>
    <x v="9"/>
    <m/>
    <x v="17"/>
    <n v="0.85"/>
    <x v="0"/>
  </r>
  <r>
    <x v="9"/>
    <m/>
    <x v="18"/>
    <n v="0.96940000000000004"/>
    <x v="0"/>
  </r>
  <r>
    <x v="9"/>
    <m/>
    <x v="19"/>
    <n v="0.88019999999999998"/>
    <x v="0"/>
  </r>
  <r>
    <x v="9"/>
    <m/>
    <x v="20"/>
    <n v="0.84179999999999999"/>
    <x v="0"/>
  </r>
  <r>
    <x v="9"/>
    <m/>
    <x v="21"/>
    <n v="1.0091000000000001"/>
    <x v="0"/>
  </r>
  <r>
    <x v="9"/>
    <m/>
    <x v="22"/>
    <n v="1.3048"/>
    <x v="0"/>
  </r>
  <r>
    <x v="9"/>
    <m/>
    <x v="23"/>
    <n v="1.2948999999999999"/>
    <x v="0"/>
  </r>
  <r>
    <x v="9"/>
    <m/>
    <x v="24"/>
    <n v="1.1374"/>
    <x v="0"/>
  </r>
  <r>
    <x v="9"/>
    <m/>
    <x v="25"/>
    <n v="1.1757"/>
    <x v="0"/>
  </r>
  <r>
    <x v="9"/>
    <m/>
    <x v="26"/>
    <n v="1.2873000000000001"/>
    <x v="0"/>
  </r>
  <r>
    <x v="9"/>
    <m/>
    <x v="27"/>
    <n v="0.998"/>
    <x v="0"/>
  </r>
  <r>
    <x v="9"/>
    <m/>
    <x v="28"/>
    <n v="0.79790000000000005"/>
    <x v="0"/>
  </r>
  <r>
    <x v="9"/>
    <m/>
    <x v="29"/>
    <n v="0.66779999999999995"/>
    <x v="0"/>
  </r>
  <r>
    <x v="9"/>
    <m/>
    <x v="30"/>
    <n v="0.77210000000000001"/>
    <x v="0"/>
  </r>
  <r>
    <x v="9"/>
    <m/>
    <x v="31"/>
    <n v="0.72840000000000005"/>
    <x v="0"/>
  </r>
  <r>
    <x v="9"/>
    <m/>
    <x v="32"/>
    <n v="0.81610000000000005"/>
    <x v="0"/>
  </r>
  <r>
    <x v="0"/>
    <m/>
    <x v="33"/>
    <m/>
    <x v="1"/>
  </r>
  <r>
    <x v="0"/>
    <m/>
    <x v="33"/>
    <m/>
    <x v="1"/>
  </r>
  <r>
    <x v="0"/>
    <s v="Serotonin"/>
    <x v="33"/>
    <m/>
    <x v="1"/>
  </r>
  <r>
    <x v="0"/>
    <s v="Flags"/>
    <x v="34"/>
    <s v="Conc."/>
    <x v="2"/>
  </r>
  <r>
    <x v="0"/>
    <m/>
    <x v="0"/>
    <n v="1.4200000000000001E-2"/>
    <x v="0"/>
  </r>
  <r>
    <x v="0"/>
    <m/>
    <x v="1"/>
    <n v="1.37E-2"/>
    <x v="0"/>
  </r>
  <r>
    <x v="0"/>
    <m/>
    <x v="2"/>
    <n v="1.11E-2"/>
    <x v="0"/>
  </r>
  <r>
    <x v="0"/>
    <m/>
    <x v="3"/>
    <n v="1.5599999999999999E-2"/>
    <x v="0"/>
  </r>
  <r>
    <x v="0"/>
    <m/>
    <x v="4"/>
    <n v="1.5699999999999999E-2"/>
    <x v="0"/>
  </r>
  <r>
    <x v="0"/>
    <m/>
    <x v="5"/>
    <n v="1.43E-2"/>
    <x v="0"/>
  </r>
  <r>
    <x v="0"/>
    <m/>
    <x v="6"/>
    <n v="2.0799999999999999E-2"/>
    <x v="0"/>
  </r>
  <r>
    <x v="0"/>
    <m/>
    <x v="7"/>
    <n v="3.3300000000000003E-2"/>
    <x v="0"/>
  </r>
  <r>
    <x v="0"/>
    <m/>
    <x v="0"/>
    <n v="1.2999999999999999E-2"/>
    <x v="0"/>
  </r>
  <r>
    <x v="0"/>
    <m/>
    <x v="8"/>
    <n v="1.37E-2"/>
    <x v="0"/>
  </r>
  <r>
    <x v="0"/>
    <m/>
    <x v="9"/>
    <n v="2.1000000000000001E-2"/>
    <x v="0"/>
  </r>
  <r>
    <x v="0"/>
    <m/>
    <x v="10"/>
    <n v="7.4399999999999994E-2"/>
    <x v="0"/>
  </r>
  <r>
    <x v="0"/>
    <m/>
    <x v="11"/>
    <n v="0.49130000000000001"/>
    <x v="0"/>
  </r>
  <r>
    <x v="0"/>
    <m/>
    <x v="12"/>
    <n v="1.0255000000000001"/>
    <x v="0"/>
  </r>
  <r>
    <x v="0"/>
    <m/>
    <x v="13"/>
    <n v="5.0716999999999999"/>
    <x v="0"/>
  </r>
  <r>
    <x v="0"/>
    <m/>
    <x v="14"/>
    <n v="9.9624000000000006"/>
    <x v="0"/>
  </r>
  <r>
    <x v="0"/>
    <m/>
    <x v="0"/>
    <n v="1.49E-2"/>
    <x v="0"/>
  </r>
  <r>
    <x v="10"/>
    <m/>
    <x v="15"/>
    <n v="2.01E-2"/>
    <x v="0"/>
  </r>
  <r>
    <x v="10"/>
    <m/>
    <x v="16"/>
    <n v="1.47E-2"/>
    <x v="0"/>
  </r>
  <r>
    <x v="10"/>
    <m/>
    <x v="17"/>
    <n v="1.8200000000000001E-2"/>
    <x v="0"/>
  </r>
  <r>
    <x v="10"/>
    <m/>
    <x v="18"/>
    <n v="1.7500000000000002E-2"/>
    <x v="0"/>
  </r>
  <r>
    <x v="10"/>
    <m/>
    <x v="19"/>
    <n v="1.4800000000000001E-2"/>
    <x v="0"/>
  </r>
  <r>
    <x v="10"/>
    <m/>
    <x v="20"/>
    <n v="2.2700000000000001E-2"/>
    <x v="0"/>
  </r>
  <r>
    <x v="10"/>
    <m/>
    <x v="21"/>
    <n v="1.6E-2"/>
    <x v="0"/>
  </r>
  <r>
    <x v="10"/>
    <m/>
    <x v="22"/>
    <n v="2.1399999999999999E-2"/>
    <x v="0"/>
  </r>
  <r>
    <x v="10"/>
    <m/>
    <x v="23"/>
    <n v="1.41E-2"/>
    <x v="0"/>
  </r>
  <r>
    <x v="10"/>
    <m/>
    <x v="24"/>
    <n v="2.3599999999999999E-2"/>
    <x v="0"/>
  </r>
  <r>
    <x v="10"/>
    <m/>
    <x v="25"/>
    <n v="2.46E-2"/>
    <x v="0"/>
  </r>
  <r>
    <x v="10"/>
    <m/>
    <x v="26"/>
    <n v="1.6899999999999998E-2"/>
    <x v="0"/>
  </r>
  <r>
    <x v="10"/>
    <m/>
    <x v="27"/>
    <n v="1.49E-2"/>
    <x v="0"/>
  </r>
  <r>
    <x v="10"/>
    <m/>
    <x v="28"/>
    <n v="1.3100000000000001E-2"/>
    <x v="0"/>
  </r>
  <r>
    <x v="10"/>
    <m/>
    <x v="29"/>
    <n v="1.47E-2"/>
    <x v="0"/>
  </r>
  <r>
    <x v="10"/>
    <m/>
    <x v="30"/>
    <n v="1.8800000000000001E-2"/>
    <x v="0"/>
  </r>
  <r>
    <x v="10"/>
    <m/>
    <x v="31"/>
    <n v="1.95E-2"/>
    <x v="0"/>
  </r>
  <r>
    <x v="10"/>
    <m/>
    <x v="32"/>
    <n v="1.66E-2"/>
    <x v="0"/>
  </r>
  <r>
    <x v="0"/>
    <m/>
    <x v="33"/>
    <m/>
    <x v="1"/>
  </r>
  <r>
    <x v="0"/>
    <m/>
    <x v="33"/>
    <m/>
    <x v="1"/>
  </r>
  <r>
    <x v="0"/>
    <s v="S-Adenosylmethionine"/>
    <x v="33"/>
    <m/>
    <x v="1"/>
  </r>
  <r>
    <x v="0"/>
    <s v="Flags"/>
    <x v="34"/>
    <s v="Conc."/>
    <x v="2"/>
  </r>
  <r>
    <x v="0"/>
    <m/>
    <x v="0"/>
    <m/>
    <x v="3"/>
  </r>
  <r>
    <x v="0"/>
    <m/>
    <x v="1"/>
    <m/>
    <x v="3"/>
  </r>
  <r>
    <x v="0"/>
    <m/>
    <x v="2"/>
    <m/>
    <x v="3"/>
  </r>
  <r>
    <x v="0"/>
    <m/>
    <x v="3"/>
    <m/>
    <x v="3"/>
  </r>
  <r>
    <x v="0"/>
    <m/>
    <x v="4"/>
    <m/>
    <x v="3"/>
  </r>
  <r>
    <x v="0"/>
    <m/>
    <x v="5"/>
    <m/>
    <x v="3"/>
  </r>
  <r>
    <x v="0"/>
    <m/>
    <x v="6"/>
    <m/>
    <x v="3"/>
  </r>
  <r>
    <x v="0"/>
    <m/>
    <x v="7"/>
    <m/>
    <x v="3"/>
  </r>
  <r>
    <x v="0"/>
    <m/>
    <x v="0"/>
    <m/>
    <x v="3"/>
  </r>
  <r>
    <x v="0"/>
    <m/>
    <x v="8"/>
    <n v="0.62619999999999998"/>
    <x v="3"/>
  </r>
  <r>
    <x v="0"/>
    <m/>
    <x v="9"/>
    <m/>
    <x v="3"/>
  </r>
  <r>
    <x v="0"/>
    <m/>
    <x v="10"/>
    <m/>
    <x v="3"/>
  </r>
  <r>
    <x v="0"/>
    <m/>
    <x v="11"/>
    <n v="0.76549999999999996"/>
    <x v="3"/>
  </r>
  <r>
    <x v="0"/>
    <m/>
    <x v="12"/>
    <n v="0.84819999999999995"/>
    <x v="3"/>
  </r>
  <r>
    <x v="0"/>
    <m/>
    <x v="13"/>
    <n v="3.5377999999999998"/>
    <x v="3"/>
  </r>
  <r>
    <x v="0"/>
    <m/>
    <x v="14"/>
    <n v="10.7324"/>
    <x v="3"/>
  </r>
  <r>
    <x v="0"/>
    <m/>
    <x v="0"/>
    <m/>
    <x v="3"/>
  </r>
  <r>
    <x v="11"/>
    <m/>
    <x v="15"/>
    <n v="0.77669999999999995"/>
    <x v="3"/>
  </r>
  <r>
    <x v="11"/>
    <m/>
    <x v="16"/>
    <n v="0.67749999999999999"/>
    <x v="3"/>
  </r>
  <r>
    <x v="11"/>
    <m/>
    <x v="17"/>
    <n v="0.67379999999999995"/>
    <x v="3"/>
  </r>
  <r>
    <x v="11"/>
    <m/>
    <x v="18"/>
    <n v="0.69730000000000003"/>
    <x v="3"/>
  </r>
  <r>
    <x v="11"/>
    <m/>
    <x v="19"/>
    <n v="0.69"/>
    <x v="3"/>
  </r>
  <r>
    <x v="11"/>
    <m/>
    <x v="20"/>
    <n v="0.69720000000000004"/>
    <x v="3"/>
  </r>
  <r>
    <x v="11"/>
    <m/>
    <x v="21"/>
    <n v="0.6895"/>
    <x v="3"/>
  </r>
  <r>
    <x v="11"/>
    <m/>
    <x v="22"/>
    <n v="0.76459999999999995"/>
    <x v="3"/>
  </r>
  <r>
    <x v="11"/>
    <m/>
    <x v="23"/>
    <n v="0.68959999999999999"/>
    <x v="3"/>
  </r>
  <r>
    <x v="11"/>
    <m/>
    <x v="24"/>
    <n v="0.73709999999999998"/>
    <x v="3"/>
  </r>
  <r>
    <x v="11"/>
    <m/>
    <x v="25"/>
    <n v="0.72589999999999999"/>
    <x v="3"/>
  </r>
  <r>
    <x v="11"/>
    <m/>
    <x v="26"/>
    <n v="0.74519999999999997"/>
    <x v="3"/>
  </r>
  <r>
    <x v="11"/>
    <m/>
    <x v="27"/>
    <n v="0.70540000000000003"/>
    <x v="3"/>
  </r>
  <r>
    <x v="11"/>
    <m/>
    <x v="28"/>
    <n v="0.66149999999999998"/>
    <x v="3"/>
  </r>
  <r>
    <x v="11"/>
    <m/>
    <x v="29"/>
    <n v="0.7329"/>
    <x v="3"/>
  </r>
  <r>
    <x v="11"/>
    <m/>
    <x v="30"/>
    <n v="0.67400000000000004"/>
    <x v="3"/>
  </r>
  <r>
    <x v="11"/>
    <m/>
    <x v="31"/>
    <n v="0.6976"/>
    <x v="3"/>
  </r>
  <r>
    <x v="11"/>
    <m/>
    <x v="32"/>
    <n v="0.70569999999999999"/>
    <x v="3"/>
  </r>
  <r>
    <x v="0"/>
    <m/>
    <x v="33"/>
    <m/>
    <x v="1"/>
  </r>
  <r>
    <x v="0"/>
    <m/>
    <x v="33"/>
    <m/>
    <x v="1"/>
  </r>
  <r>
    <x v="0"/>
    <s v="Methionine sulfone"/>
    <x v="33"/>
    <m/>
    <x v="1"/>
  </r>
  <r>
    <x v="0"/>
    <s v="Flags"/>
    <x v="34"/>
    <s v="Conc."/>
    <x v="2"/>
  </r>
  <r>
    <x v="0"/>
    <m/>
    <x v="0"/>
    <m/>
    <x v="3"/>
  </r>
  <r>
    <x v="0"/>
    <m/>
    <x v="1"/>
    <m/>
    <x v="3"/>
  </r>
  <r>
    <x v="0"/>
    <m/>
    <x v="2"/>
    <n v="-0.31590000000000001"/>
    <x v="3"/>
  </r>
  <r>
    <x v="0"/>
    <m/>
    <x v="3"/>
    <n v="4.5499999999999999E-2"/>
    <x v="3"/>
  </r>
  <r>
    <x v="0"/>
    <m/>
    <x v="4"/>
    <n v="0.97099999999999997"/>
    <x v="3"/>
  </r>
  <r>
    <x v="0"/>
    <m/>
    <x v="5"/>
    <n v="1.6698999999999999"/>
    <x v="3"/>
  </r>
  <r>
    <x v="0"/>
    <m/>
    <x v="6"/>
    <n v="4.6167999999999996"/>
    <x v="3"/>
  </r>
  <r>
    <x v="0"/>
    <m/>
    <x v="7"/>
    <n v="6.2172999999999998"/>
    <x v="3"/>
  </r>
  <r>
    <x v="0"/>
    <m/>
    <x v="0"/>
    <m/>
    <x v="3"/>
  </r>
  <r>
    <x v="0"/>
    <m/>
    <x v="8"/>
    <n v="-0.40799999999999997"/>
    <x v="3"/>
  </r>
  <r>
    <x v="0"/>
    <m/>
    <x v="9"/>
    <n v="-0.31759999999999999"/>
    <x v="3"/>
  </r>
  <r>
    <x v="0"/>
    <m/>
    <x v="10"/>
    <n v="-0.1283"/>
    <x v="3"/>
  </r>
  <r>
    <x v="0"/>
    <m/>
    <x v="11"/>
    <n v="0.64070000000000005"/>
    <x v="3"/>
  </r>
  <r>
    <x v="0"/>
    <m/>
    <x v="12"/>
    <n v="1.4915"/>
    <x v="3"/>
  </r>
  <r>
    <x v="0"/>
    <m/>
    <x v="13"/>
    <n v="5.8667999999999996"/>
    <x v="3"/>
  </r>
  <r>
    <x v="0"/>
    <m/>
    <x v="14"/>
    <n v="9.5150000000000006"/>
    <x v="3"/>
  </r>
  <r>
    <x v="0"/>
    <m/>
    <x v="0"/>
    <m/>
    <x v="3"/>
  </r>
  <r>
    <x v="12"/>
    <m/>
    <x v="15"/>
    <n v="0.92449999999999999"/>
    <x v="3"/>
  </r>
  <r>
    <x v="12"/>
    <m/>
    <x v="16"/>
    <n v="0.77890000000000004"/>
    <x v="3"/>
  </r>
  <r>
    <x v="12"/>
    <m/>
    <x v="17"/>
    <n v="0.50349999999999995"/>
    <x v="3"/>
  </r>
  <r>
    <x v="12"/>
    <m/>
    <x v="18"/>
    <n v="0.72919999999999996"/>
    <x v="3"/>
  </r>
  <r>
    <x v="12"/>
    <m/>
    <x v="19"/>
    <n v="0.73129999999999995"/>
    <x v="3"/>
  </r>
  <r>
    <x v="12"/>
    <m/>
    <x v="20"/>
    <n v="0.60299999999999998"/>
    <x v="3"/>
  </r>
  <r>
    <x v="12"/>
    <m/>
    <x v="21"/>
    <n v="0.86270000000000002"/>
    <x v="3"/>
  </r>
  <r>
    <x v="12"/>
    <m/>
    <x v="22"/>
    <n v="0.82920000000000005"/>
    <x v="3"/>
  </r>
  <r>
    <x v="12"/>
    <m/>
    <x v="23"/>
    <n v="0.71450000000000002"/>
    <x v="3"/>
  </r>
  <r>
    <x v="12"/>
    <m/>
    <x v="24"/>
    <n v="0.70630000000000004"/>
    <x v="3"/>
  </r>
  <r>
    <x v="12"/>
    <m/>
    <x v="25"/>
    <n v="0.75649999999999995"/>
    <x v="3"/>
  </r>
  <r>
    <x v="12"/>
    <m/>
    <x v="26"/>
    <n v="0.71640000000000004"/>
    <x v="3"/>
  </r>
  <r>
    <x v="12"/>
    <m/>
    <x v="27"/>
    <n v="0.72099999999999997"/>
    <x v="3"/>
  </r>
  <r>
    <x v="12"/>
    <m/>
    <x v="28"/>
    <n v="0.86009999999999998"/>
    <x v="3"/>
  </r>
  <r>
    <x v="12"/>
    <m/>
    <x v="29"/>
    <n v="0.93479999999999996"/>
    <x v="3"/>
  </r>
  <r>
    <x v="12"/>
    <m/>
    <x v="30"/>
    <n v="0.86839999999999995"/>
    <x v="3"/>
  </r>
  <r>
    <x v="12"/>
    <m/>
    <x v="31"/>
    <n v="0.78800000000000003"/>
    <x v="3"/>
  </r>
  <r>
    <x v="12"/>
    <m/>
    <x v="32"/>
    <n v="0.76939999999999997"/>
    <x v="3"/>
  </r>
  <r>
    <x v="0"/>
    <m/>
    <x v="33"/>
    <m/>
    <x v="1"/>
  </r>
  <r>
    <x v="0"/>
    <m/>
    <x v="33"/>
    <m/>
    <x v="1"/>
  </r>
  <r>
    <x v="0"/>
    <s v="Citicoline"/>
    <x v="33"/>
    <m/>
    <x v="1"/>
  </r>
  <r>
    <x v="0"/>
    <s v="Flags"/>
    <x v="34"/>
    <s v="Conc."/>
    <x v="2"/>
  </r>
  <r>
    <x v="0"/>
    <m/>
    <x v="0"/>
    <m/>
    <x v="0"/>
  </r>
  <r>
    <x v="0"/>
    <m/>
    <x v="1"/>
    <m/>
    <x v="0"/>
  </r>
  <r>
    <x v="0"/>
    <m/>
    <x v="2"/>
    <m/>
    <x v="0"/>
  </r>
  <r>
    <x v="0"/>
    <m/>
    <x v="3"/>
    <m/>
    <x v="0"/>
  </r>
  <r>
    <x v="0"/>
    <m/>
    <x v="4"/>
    <m/>
    <x v="0"/>
  </r>
  <r>
    <x v="0"/>
    <m/>
    <x v="5"/>
    <m/>
    <x v="0"/>
  </r>
  <r>
    <x v="0"/>
    <m/>
    <x v="6"/>
    <m/>
    <x v="0"/>
  </r>
  <r>
    <x v="0"/>
    <m/>
    <x v="7"/>
    <m/>
    <x v="0"/>
  </r>
  <r>
    <x v="0"/>
    <m/>
    <x v="0"/>
    <m/>
    <x v="0"/>
  </r>
  <r>
    <x v="0"/>
    <m/>
    <x v="8"/>
    <m/>
    <x v="0"/>
  </r>
  <r>
    <x v="0"/>
    <m/>
    <x v="9"/>
    <m/>
    <x v="0"/>
  </r>
  <r>
    <x v="0"/>
    <m/>
    <x v="10"/>
    <m/>
    <x v="0"/>
  </r>
  <r>
    <x v="0"/>
    <m/>
    <x v="11"/>
    <m/>
    <x v="0"/>
  </r>
  <r>
    <x v="0"/>
    <m/>
    <x v="12"/>
    <m/>
    <x v="0"/>
  </r>
  <r>
    <x v="0"/>
    <m/>
    <x v="13"/>
    <m/>
    <x v="0"/>
  </r>
  <r>
    <x v="0"/>
    <m/>
    <x v="14"/>
    <m/>
    <x v="0"/>
  </r>
  <r>
    <x v="0"/>
    <m/>
    <x v="0"/>
    <m/>
    <x v="0"/>
  </r>
  <r>
    <x v="13"/>
    <m/>
    <x v="15"/>
    <m/>
    <x v="0"/>
  </r>
  <r>
    <x v="13"/>
    <m/>
    <x v="16"/>
    <m/>
    <x v="0"/>
  </r>
  <r>
    <x v="13"/>
    <m/>
    <x v="17"/>
    <m/>
    <x v="0"/>
  </r>
  <r>
    <x v="13"/>
    <m/>
    <x v="18"/>
    <m/>
    <x v="0"/>
  </r>
  <r>
    <x v="13"/>
    <m/>
    <x v="19"/>
    <m/>
    <x v="0"/>
  </r>
  <r>
    <x v="13"/>
    <m/>
    <x v="20"/>
    <m/>
    <x v="0"/>
  </r>
  <r>
    <x v="13"/>
    <m/>
    <x v="21"/>
    <m/>
    <x v="0"/>
  </r>
  <r>
    <x v="13"/>
    <m/>
    <x v="22"/>
    <m/>
    <x v="0"/>
  </r>
  <r>
    <x v="13"/>
    <m/>
    <x v="23"/>
    <m/>
    <x v="0"/>
  </r>
  <r>
    <x v="13"/>
    <m/>
    <x v="24"/>
    <m/>
    <x v="0"/>
  </r>
  <r>
    <x v="13"/>
    <m/>
    <x v="25"/>
    <m/>
    <x v="0"/>
  </r>
  <r>
    <x v="13"/>
    <m/>
    <x v="26"/>
    <m/>
    <x v="0"/>
  </r>
  <r>
    <x v="13"/>
    <m/>
    <x v="27"/>
    <m/>
    <x v="0"/>
  </r>
  <r>
    <x v="13"/>
    <m/>
    <x v="28"/>
    <m/>
    <x v="0"/>
  </r>
  <r>
    <x v="13"/>
    <m/>
    <x v="29"/>
    <m/>
    <x v="0"/>
  </r>
  <r>
    <x v="13"/>
    <m/>
    <x v="30"/>
    <m/>
    <x v="0"/>
  </r>
  <r>
    <x v="13"/>
    <m/>
    <x v="31"/>
    <m/>
    <x v="0"/>
  </r>
  <r>
    <x v="13"/>
    <m/>
    <x v="32"/>
    <m/>
    <x v="0"/>
  </r>
  <r>
    <x v="0"/>
    <m/>
    <x v="33"/>
    <m/>
    <x v="1"/>
  </r>
  <r>
    <x v="0"/>
    <m/>
    <x v="33"/>
    <m/>
    <x v="1"/>
  </r>
  <r>
    <x v="0"/>
    <s v="Creatine"/>
    <x v="33"/>
    <m/>
    <x v="1"/>
  </r>
  <r>
    <x v="0"/>
    <s v="Flags"/>
    <x v="34"/>
    <s v="Conc."/>
    <x v="2"/>
  </r>
  <r>
    <x v="0"/>
    <m/>
    <x v="0"/>
    <m/>
    <x v="0"/>
  </r>
  <r>
    <x v="0"/>
    <m/>
    <x v="1"/>
    <m/>
    <x v="0"/>
  </r>
  <r>
    <x v="0"/>
    <m/>
    <x v="2"/>
    <m/>
    <x v="0"/>
  </r>
  <r>
    <x v="0"/>
    <m/>
    <x v="3"/>
    <m/>
    <x v="0"/>
  </r>
  <r>
    <x v="0"/>
    <m/>
    <x v="4"/>
    <m/>
    <x v="0"/>
  </r>
  <r>
    <x v="0"/>
    <m/>
    <x v="5"/>
    <m/>
    <x v="0"/>
  </r>
  <r>
    <x v="0"/>
    <m/>
    <x v="6"/>
    <m/>
    <x v="0"/>
  </r>
  <r>
    <x v="0"/>
    <m/>
    <x v="7"/>
    <m/>
    <x v="0"/>
  </r>
  <r>
    <x v="0"/>
    <m/>
    <x v="0"/>
    <m/>
    <x v="0"/>
  </r>
  <r>
    <x v="0"/>
    <m/>
    <x v="8"/>
    <m/>
    <x v="0"/>
  </r>
  <r>
    <x v="0"/>
    <m/>
    <x v="9"/>
    <m/>
    <x v="0"/>
  </r>
  <r>
    <x v="0"/>
    <m/>
    <x v="10"/>
    <m/>
    <x v="0"/>
  </r>
  <r>
    <x v="0"/>
    <m/>
    <x v="11"/>
    <m/>
    <x v="0"/>
  </r>
  <r>
    <x v="0"/>
    <m/>
    <x v="12"/>
    <m/>
    <x v="0"/>
  </r>
  <r>
    <x v="0"/>
    <m/>
    <x v="13"/>
    <m/>
    <x v="0"/>
  </r>
  <r>
    <x v="0"/>
    <m/>
    <x v="14"/>
    <m/>
    <x v="0"/>
  </r>
  <r>
    <x v="0"/>
    <m/>
    <x v="0"/>
    <m/>
    <x v="0"/>
  </r>
  <r>
    <x v="14"/>
    <m/>
    <x v="15"/>
    <m/>
    <x v="0"/>
  </r>
  <r>
    <x v="14"/>
    <m/>
    <x v="16"/>
    <m/>
    <x v="0"/>
  </r>
  <r>
    <x v="14"/>
    <m/>
    <x v="17"/>
    <m/>
    <x v="0"/>
  </r>
  <r>
    <x v="14"/>
    <m/>
    <x v="18"/>
    <m/>
    <x v="0"/>
  </r>
  <r>
    <x v="14"/>
    <m/>
    <x v="19"/>
    <m/>
    <x v="0"/>
  </r>
  <r>
    <x v="14"/>
    <m/>
    <x v="20"/>
    <m/>
    <x v="0"/>
  </r>
  <r>
    <x v="14"/>
    <m/>
    <x v="21"/>
    <m/>
    <x v="0"/>
  </r>
  <r>
    <x v="14"/>
    <m/>
    <x v="22"/>
    <m/>
    <x v="0"/>
  </r>
  <r>
    <x v="14"/>
    <m/>
    <x v="23"/>
    <m/>
    <x v="0"/>
  </r>
  <r>
    <x v="14"/>
    <m/>
    <x v="24"/>
    <m/>
    <x v="0"/>
  </r>
  <r>
    <x v="14"/>
    <m/>
    <x v="25"/>
    <m/>
    <x v="0"/>
  </r>
  <r>
    <x v="14"/>
    <m/>
    <x v="26"/>
    <m/>
    <x v="0"/>
  </r>
  <r>
    <x v="14"/>
    <m/>
    <x v="27"/>
    <m/>
    <x v="0"/>
  </r>
  <r>
    <x v="14"/>
    <m/>
    <x v="28"/>
    <m/>
    <x v="0"/>
  </r>
  <r>
    <x v="14"/>
    <m/>
    <x v="29"/>
    <m/>
    <x v="0"/>
  </r>
  <r>
    <x v="14"/>
    <m/>
    <x v="30"/>
    <m/>
    <x v="0"/>
  </r>
  <r>
    <x v="14"/>
    <m/>
    <x v="31"/>
    <m/>
    <x v="0"/>
  </r>
  <r>
    <x v="14"/>
    <m/>
    <x v="32"/>
    <m/>
    <x v="0"/>
  </r>
  <r>
    <x v="0"/>
    <m/>
    <x v="33"/>
    <m/>
    <x v="1"/>
  </r>
  <r>
    <x v="0"/>
    <m/>
    <x v="33"/>
    <m/>
    <x v="1"/>
  </r>
  <r>
    <x v="0"/>
    <s v="5-Deoxy-5-methylthioadenosine"/>
    <x v="33"/>
    <m/>
    <x v="1"/>
  </r>
  <r>
    <x v="0"/>
    <s v="Flags"/>
    <x v="34"/>
    <s v="Conc."/>
    <x v="2"/>
  </r>
  <r>
    <x v="0"/>
    <m/>
    <x v="0"/>
    <n v="0.1525"/>
    <x v="0"/>
  </r>
  <r>
    <x v="0"/>
    <m/>
    <x v="1"/>
    <n v="0.16439999999999999"/>
    <x v="0"/>
  </r>
  <r>
    <x v="0"/>
    <m/>
    <x v="2"/>
    <n v="0.23780000000000001"/>
    <x v="0"/>
  </r>
  <r>
    <x v="0"/>
    <m/>
    <x v="3"/>
    <n v="0.33939999999999998"/>
    <x v="0"/>
  </r>
  <r>
    <x v="0"/>
    <m/>
    <x v="4"/>
    <n v="1.1807000000000001"/>
    <x v="0"/>
  </r>
  <r>
    <x v="0"/>
    <m/>
    <x v="5"/>
    <n v="2.4201999999999999"/>
    <x v="0"/>
  </r>
  <r>
    <x v="0"/>
    <m/>
    <x v="6"/>
    <n v="20.658000000000001"/>
    <x v="0"/>
  </r>
  <r>
    <x v="0"/>
    <m/>
    <x v="7"/>
    <n v="42.932699999999997"/>
    <x v="0"/>
  </r>
  <r>
    <x v="0"/>
    <m/>
    <x v="0"/>
    <n v="0.1595"/>
    <x v="0"/>
  </r>
  <r>
    <x v="0"/>
    <m/>
    <x v="8"/>
    <n v="0.15989999999999999"/>
    <x v="0"/>
  </r>
  <r>
    <x v="0"/>
    <m/>
    <x v="9"/>
    <n v="0.1867"/>
    <x v="0"/>
  </r>
  <r>
    <x v="0"/>
    <m/>
    <x v="10"/>
    <n v="0.2233"/>
    <x v="0"/>
  </r>
  <r>
    <x v="0"/>
    <m/>
    <x v="11"/>
    <n v="0.51459999999999995"/>
    <x v="0"/>
  </r>
  <r>
    <x v="0"/>
    <m/>
    <x v="12"/>
    <n v="0.93710000000000004"/>
    <x v="0"/>
  </r>
  <r>
    <x v="0"/>
    <m/>
    <x v="13"/>
    <n v="4.2698"/>
    <x v="0"/>
  </r>
  <r>
    <x v="0"/>
    <m/>
    <x v="14"/>
    <n v="10.368600000000001"/>
    <x v="0"/>
  </r>
  <r>
    <x v="0"/>
    <m/>
    <x v="0"/>
    <n v="0.15759999999999999"/>
    <x v="0"/>
  </r>
  <r>
    <x v="15"/>
    <m/>
    <x v="15"/>
    <n v="0.2034"/>
    <x v="0"/>
  </r>
  <r>
    <x v="15"/>
    <m/>
    <x v="16"/>
    <n v="0.20760000000000001"/>
    <x v="0"/>
  </r>
  <r>
    <x v="15"/>
    <m/>
    <x v="17"/>
    <n v="0.19489999999999999"/>
    <x v="0"/>
  </r>
  <r>
    <x v="15"/>
    <m/>
    <x v="18"/>
    <n v="0.20669999999999999"/>
    <x v="0"/>
  </r>
  <r>
    <x v="15"/>
    <m/>
    <x v="19"/>
    <n v="0.19650000000000001"/>
    <x v="0"/>
  </r>
  <r>
    <x v="15"/>
    <m/>
    <x v="20"/>
    <n v="0.1976"/>
    <x v="0"/>
  </r>
  <r>
    <x v="15"/>
    <m/>
    <x v="21"/>
    <n v="0.20250000000000001"/>
    <x v="0"/>
  </r>
  <r>
    <x v="15"/>
    <m/>
    <x v="22"/>
    <n v="0.21340000000000001"/>
    <x v="0"/>
  </r>
  <r>
    <x v="15"/>
    <m/>
    <x v="23"/>
    <n v="0.1981"/>
    <x v="0"/>
  </r>
  <r>
    <x v="15"/>
    <m/>
    <x v="24"/>
    <n v="0.21759999999999999"/>
    <x v="0"/>
  </r>
  <r>
    <x v="15"/>
    <m/>
    <x v="25"/>
    <n v="0.21970000000000001"/>
    <x v="0"/>
  </r>
  <r>
    <x v="15"/>
    <m/>
    <x v="26"/>
    <n v="0.2263"/>
    <x v="0"/>
  </r>
  <r>
    <x v="15"/>
    <m/>
    <x v="27"/>
    <n v="0.18360000000000001"/>
    <x v="0"/>
  </r>
  <r>
    <x v="15"/>
    <m/>
    <x v="28"/>
    <n v="0.1857"/>
    <x v="0"/>
  </r>
  <r>
    <x v="15"/>
    <m/>
    <x v="29"/>
    <n v="0.19819999999999999"/>
    <x v="0"/>
  </r>
  <r>
    <x v="15"/>
    <m/>
    <x v="30"/>
    <n v="0.1976"/>
    <x v="0"/>
  </r>
  <r>
    <x v="15"/>
    <m/>
    <x v="31"/>
    <n v="0.19009999999999999"/>
    <x v="0"/>
  </r>
  <r>
    <x v="15"/>
    <m/>
    <x v="32"/>
    <n v="0.18559999999999999"/>
    <x v="0"/>
  </r>
  <r>
    <x v="0"/>
    <m/>
    <x v="33"/>
    <m/>
    <x v="1"/>
  </r>
  <r>
    <x v="0"/>
    <m/>
    <x v="33"/>
    <m/>
    <x v="1"/>
  </r>
  <r>
    <x v="0"/>
    <s v="Dimethyl-L-arginine"/>
    <x v="33"/>
    <m/>
    <x v="1"/>
  </r>
  <r>
    <x v="0"/>
    <s v="Flags"/>
    <x v="34"/>
    <s v="Conc."/>
    <x v="2"/>
  </r>
  <r>
    <x v="0"/>
    <m/>
    <x v="0"/>
    <m/>
    <x v="0"/>
  </r>
  <r>
    <x v="0"/>
    <m/>
    <x v="1"/>
    <n v="8.3786000000000005"/>
    <x v="0"/>
  </r>
  <r>
    <x v="0"/>
    <m/>
    <x v="2"/>
    <m/>
    <x v="0"/>
  </r>
  <r>
    <x v="0"/>
    <m/>
    <x v="3"/>
    <m/>
    <x v="0"/>
  </r>
  <r>
    <x v="0"/>
    <m/>
    <x v="4"/>
    <m/>
    <x v="0"/>
  </r>
  <r>
    <x v="0"/>
    <m/>
    <x v="5"/>
    <m/>
    <x v="0"/>
  </r>
  <r>
    <x v="0"/>
    <m/>
    <x v="6"/>
    <m/>
    <x v="0"/>
  </r>
  <r>
    <x v="0"/>
    <m/>
    <x v="7"/>
    <n v="60.071300000000001"/>
    <x v="0"/>
  </r>
  <r>
    <x v="0"/>
    <m/>
    <x v="0"/>
    <m/>
    <x v="0"/>
  </r>
  <r>
    <x v="0"/>
    <m/>
    <x v="8"/>
    <m/>
    <x v="0"/>
  </r>
  <r>
    <x v="0"/>
    <m/>
    <x v="9"/>
    <m/>
    <x v="0"/>
  </r>
  <r>
    <x v="0"/>
    <m/>
    <x v="10"/>
    <m/>
    <x v="0"/>
  </r>
  <r>
    <x v="0"/>
    <m/>
    <x v="11"/>
    <m/>
    <x v="0"/>
  </r>
  <r>
    <x v="0"/>
    <m/>
    <x v="12"/>
    <m/>
    <x v="0"/>
  </r>
  <r>
    <x v="0"/>
    <m/>
    <x v="13"/>
    <m/>
    <x v="0"/>
  </r>
  <r>
    <x v="0"/>
    <m/>
    <x v="14"/>
    <n v="10"/>
    <x v="0"/>
  </r>
  <r>
    <x v="0"/>
    <m/>
    <x v="0"/>
    <m/>
    <x v="0"/>
  </r>
  <r>
    <x v="16"/>
    <m/>
    <x v="15"/>
    <m/>
    <x v="0"/>
  </r>
  <r>
    <x v="16"/>
    <m/>
    <x v="16"/>
    <m/>
    <x v="0"/>
  </r>
  <r>
    <x v="16"/>
    <m/>
    <x v="17"/>
    <n v="10.0741"/>
    <x v="0"/>
  </r>
  <r>
    <x v="16"/>
    <m/>
    <x v="18"/>
    <m/>
    <x v="0"/>
  </r>
  <r>
    <x v="16"/>
    <m/>
    <x v="19"/>
    <n v="11.1891"/>
    <x v="0"/>
  </r>
  <r>
    <x v="16"/>
    <m/>
    <x v="20"/>
    <n v="20.224699999999999"/>
    <x v="0"/>
  </r>
  <r>
    <x v="16"/>
    <m/>
    <x v="21"/>
    <m/>
    <x v="0"/>
  </r>
  <r>
    <x v="16"/>
    <m/>
    <x v="22"/>
    <m/>
    <x v="0"/>
  </r>
  <r>
    <x v="16"/>
    <m/>
    <x v="23"/>
    <m/>
    <x v="0"/>
  </r>
  <r>
    <x v="16"/>
    <m/>
    <x v="24"/>
    <n v="5.5791000000000004"/>
    <x v="0"/>
  </r>
  <r>
    <x v="16"/>
    <m/>
    <x v="25"/>
    <m/>
    <x v="0"/>
  </r>
  <r>
    <x v="16"/>
    <m/>
    <x v="26"/>
    <m/>
    <x v="0"/>
  </r>
  <r>
    <x v="16"/>
    <m/>
    <x v="27"/>
    <n v="4.9672999999999998"/>
    <x v="0"/>
  </r>
  <r>
    <x v="16"/>
    <m/>
    <x v="28"/>
    <m/>
    <x v="0"/>
  </r>
  <r>
    <x v="16"/>
    <m/>
    <x v="29"/>
    <m/>
    <x v="0"/>
  </r>
  <r>
    <x v="16"/>
    <m/>
    <x v="30"/>
    <n v="4.9672999999999998"/>
    <x v="0"/>
  </r>
  <r>
    <x v="16"/>
    <m/>
    <x v="31"/>
    <n v="5.5838000000000001"/>
    <x v="0"/>
  </r>
  <r>
    <x v="16"/>
    <m/>
    <x v="32"/>
    <m/>
    <x v="0"/>
  </r>
  <r>
    <x v="0"/>
    <m/>
    <x v="33"/>
    <m/>
    <x v="1"/>
  </r>
  <r>
    <x v="0"/>
    <m/>
    <x v="33"/>
    <m/>
    <x v="1"/>
  </r>
  <r>
    <x v="0"/>
    <s v="NiacinB3"/>
    <x v="33"/>
    <m/>
    <x v="1"/>
  </r>
  <r>
    <x v="0"/>
    <s v="Flags"/>
    <x v="34"/>
    <s v="Conc."/>
    <x v="2"/>
  </r>
  <r>
    <x v="0"/>
    <m/>
    <x v="0"/>
    <m/>
    <x v="0"/>
  </r>
  <r>
    <x v="0"/>
    <m/>
    <x v="1"/>
    <n v="-0.15140000000000001"/>
    <x v="0"/>
  </r>
  <r>
    <x v="0"/>
    <m/>
    <x v="2"/>
    <n v="-5.74E-2"/>
    <x v="0"/>
  </r>
  <r>
    <x v="0"/>
    <m/>
    <x v="3"/>
    <n v="2.5899999999999999E-2"/>
    <x v="0"/>
  </r>
  <r>
    <x v="0"/>
    <m/>
    <x v="4"/>
    <n v="0.53559999999999997"/>
    <x v="0"/>
  </r>
  <r>
    <x v="0"/>
    <m/>
    <x v="5"/>
    <n v="1.1620999999999999"/>
    <x v="0"/>
  </r>
  <r>
    <x v="0"/>
    <m/>
    <x v="6"/>
    <n v="5.0469999999999997"/>
    <x v="0"/>
  </r>
  <r>
    <x v="0"/>
    <m/>
    <x v="7"/>
    <n v="8.2415000000000003"/>
    <x v="0"/>
  </r>
  <r>
    <x v="0"/>
    <m/>
    <x v="0"/>
    <m/>
    <x v="0"/>
  </r>
  <r>
    <x v="0"/>
    <m/>
    <x v="8"/>
    <n v="-0.14710000000000001"/>
    <x v="0"/>
  </r>
  <r>
    <x v="0"/>
    <m/>
    <x v="9"/>
    <n v="-7.6799999999999993E-2"/>
    <x v="0"/>
  </r>
  <r>
    <x v="0"/>
    <m/>
    <x v="10"/>
    <n v="2.3699999999999999E-2"/>
    <x v="0"/>
  </r>
  <r>
    <x v="0"/>
    <m/>
    <x v="11"/>
    <n v="0.59570000000000001"/>
    <x v="0"/>
  </r>
  <r>
    <x v="0"/>
    <m/>
    <x v="12"/>
    <n v="1.2863"/>
    <x v="0"/>
  </r>
  <r>
    <x v="0"/>
    <m/>
    <x v="13"/>
    <n v="5.0201000000000002"/>
    <x v="0"/>
  </r>
  <r>
    <x v="0"/>
    <m/>
    <x v="14"/>
    <n v="9.9581"/>
    <x v="0"/>
  </r>
  <r>
    <x v="0"/>
    <m/>
    <x v="0"/>
    <m/>
    <x v="0"/>
  </r>
  <r>
    <x v="17"/>
    <m/>
    <x v="15"/>
    <n v="-5.6300000000000003E-2"/>
    <x v="0"/>
  </r>
  <r>
    <x v="17"/>
    <m/>
    <x v="16"/>
    <n v="-5.4800000000000001E-2"/>
    <x v="0"/>
  </r>
  <r>
    <x v="17"/>
    <m/>
    <x v="17"/>
    <n v="-8.6199999999999999E-2"/>
    <x v="0"/>
  </r>
  <r>
    <x v="17"/>
    <m/>
    <x v="18"/>
    <n v="-5.9700000000000003E-2"/>
    <x v="0"/>
  </r>
  <r>
    <x v="17"/>
    <m/>
    <x v="19"/>
    <n v="-8.0999999999999996E-3"/>
    <x v="0"/>
  </r>
  <r>
    <x v="17"/>
    <m/>
    <x v="20"/>
    <n v="-0.1021"/>
    <x v="0"/>
  </r>
  <r>
    <x v="17"/>
    <m/>
    <x v="21"/>
    <n v="-3.85E-2"/>
    <x v="0"/>
  </r>
  <r>
    <x v="17"/>
    <m/>
    <x v="22"/>
    <n v="-4.8399999999999999E-2"/>
    <x v="0"/>
  </r>
  <r>
    <x v="17"/>
    <m/>
    <x v="23"/>
    <n v="-1.7000000000000001E-2"/>
    <x v="0"/>
  </r>
  <r>
    <x v="17"/>
    <m/>
    <x v="24"/>
    <n v="-9.5600000000000004E-2"/>
    <x v="0"/>
  </r>
  <r>
    <x v="17"/>
    <m/>
    <x v="25"/>
    <n v="-5.9299999999999999E-2"/>
    <x v="0"/>
  </r>
  <r>
    <x v="17"/>
    <m/>
    <x v="26"/>
    <n v="-5.8799999999999998E-2"/>
    <x v="0"/>
  </r>
  <r>
    <x v="17"/>
    <m/>
    <x v="27"/>
    <n v="-0.1031"/>
    <x v="0"/>
  </r>
  <r>
    <x v="17"/>
    <m/>
    <x v="28"/>
    <n v="-9.7000000000000003E-2"/>
    <x v="0"/>
  </r>
  <r>
    <x v="17"/>
    <m/>
    <x v="29"/>
    <n v="-0.1198"/>
    <x v="0"/>
  </r>
  <r>
    <x v="17"/>
    <m/>
    <x v="30"/>
    <n v="-8.7099999999999997E-2"/>
    <x v="0"/>
  </r>
  <r>
    <x v="17"/>
    <m/>
    <x v="31"/>
    <n v="-8.9800000000000005E-2"/>
    <x v="0"/>
  </r>
  <r>
    <x v="17"/>
    <m/>
    <x v="32"/>
    <n v="-0.10589999999999999"/>
    <x v="0"/>
  </r>
  <r>
    <x v="0"/>
    <m/>
    <x v="33"/>
    <m/>
    <x v="1"/>
  </r>
  <r>
    <x v="0"/>
    <m/>
    <x v="33"/>
    <m/>
    <x v="1"/>
  </r>
  <r>
    <x v="0"/>
    <s v="Picolinic acid"/>
    <x v="33"/>
    <m/>
    <x v="1"/>
  </r>
  <r>
    <x v="0"/>
    <s v="Flags"/>
    <x v="34"/>
    <s v="Conc."/>
    <x v="2"/>
  </r>
  <r>
    <x v="0"/>
    <m/>
    <x v="0"/>
    <n v="-0.1258"/>
    <x v="0"/>
  </r>
  <r>
    <x v="0"/>
    <m/>
    <x v="1"/>
    <n v="-0.10340000000000001"/>
    <x v="0"/>
  </r>
  <r>
    <x v="0"/>
    <m/>
    <x v="2"/>
    <n v="-1.21E-2"/>
    <x v="0"/>
  </r>
  <r>
    <x v="0"/>
    <m/>
    <x v="3"/>
    <n v="3.3000000000000002E-2"/>
    <x v="0"/>
  </r>
  <r>
    <x v="0"/>
    <m/>
    <x v="4"/>
    <n v="0.61099999999999999"/>
    <x v="0"/>
  </r>
  <r>
    <x v="0"/>
    <m/>
    <x v="5"/>
    <n v="1.2265999999999999"/>
    <x v="0"/>
  </r>
  <r>
    <x v="0"/>
    <m/>
    <x v="6"/>
    <n v="4.6471999999999998"/>
    <x v="0"/>
  </r>
  <r>
    <x v="0"/>
    <m/>
    <x v="7"/>
    <n v="7.7344999999999997"/>
    <x v="0"/>
  </r>
  <r>
    <x v="0"/>
    <m/>
    <x v="0"/>
    <n v="-0.1197"/>
    <x v="0"/>
  </r>
  <r>
    <x v="0"/>
    <m/>
    <x v="8"/>
    <n v="-0.1186"/>
    <x v="0"/>
  </r>
  <r>
    <x v="0"/>
    <m/>
    <x v="9"/>
    <n v="-5.1200000000000002E-2"/>
    <x v="0"/>
  </r>
  <r>
    <x v="0"/>
    <m/>
    <x v="10"/>
    <n v="3.5499999999999997E-2"/>
    <x v="0"/>
  </r>
  <r>
    <x v="0"/>
    <m/>
    <x v="11"/>
    <n v="0.52239999999999998"/>
    <x v="0"/>
  </r>
  <r>
    <x v="0"/>
    <m/>
    <x v="12"/>
    <n v="1.2943"/>
    <x v="0"/>
  </r>
  <r>
    <x v="0"/>
    <m/>
    <x v="13"/>
    <n v="5.0138999999999996"/>
    <x v="0"/>
  </r>
  <r>
    <x v="0"/>
    <m/>
    <x v="14"/>
    <n v="9.9638000000000009"/>
    <x v="0"/>
  </r>
  <r>
    <x v="0"/>
    <m/>
    <x v="0"/>
    <m/>
    <x v="0"/>
  </r>
  <r>
    <x v="18"/>
    <m/>
    <x v="15"/>
    <n v="-2.5399999999999999E-2"/>
    <x v="0"/>
  </r>
  <r>
    <x v="18"/>
    <m/>
    <x v="16"/>
    <n v="-4.8999999999999998E-3"/>
    <x v="0"/>
  </r>
  <r>
    <x v="18"/>
    <m/>
    <x v="17"/>
    <n v="-4.7800000000000002E-2"/>
    <x v="0"/>
  </r>
  <r>
    <x v="18"/>
    <m/>
    <x v="18"/>
    <n v="-1.9199999999999998E-2"/>
    <x v="0"/>
  </r>
  <r>
    <x v="18"/>
    <m/>
    <x v="19"/>
    <n v="1.8E-3"/>
    <x v="0"/>
  </r>
  <r>
    <x v="18"/>
    <m/>
    <x v="20"/>
    <n v="-7.1400000000000005E-2"/>
    <x v="0"/>
  </r>
  <r>
    <x v="18"/>
    <m/>
    <x v="21"/>
    <n v="1.4E-3"/>
    <x v="0"/>
  </r>
  <r>
    <x v="18"/>
    <m/>
    <x v="22"/>
    <n v="-1.5100000000000001E-2"/>
    <x v="0"/>
  </r>
  <r>
    <x v="18"/>
    <m/>
    <x v="23"/>
    <n v="1.4999999999999999E-2"/>
    <x v="0"/>
  </r>
  <r>
    <x v="18"/>
    <m/>
    <x v="24"/>
    <n v="-6.2300000000000001E-2"/>
    <x v="0"/>
  </r>
  <r>
    <x v="18"/>
    <m/>
    <x v="25"/>
    <n v="-3.61E-2"/>
    <x v="0"/>
  </r>
  <r>
    <x v="18"/>
    <m/>
    <x v="26"/>
    <n v="-3.4799999999999998E-2"/>
    <x v="0"/>
  </r>
  <r>
    <x v="18"/>
    <m/>
    <x v="27"/>
    <n v="-6.8699999999999997E-2"/>
    <x v="0"/>
  </r>
  <r>
    <x v="18"/>
    <m/>
    <x v="28"/>
    <n v="-7.5399999999999995E-2"/>
    <x v="0"/>
  </r>
  <r>
    <x v="18"/>
    <m/>
    <x v="29"/>
    <n v="-6.7900000000000002E-2"/>
    <x v="0"/>
  </r>
  <r>
    <x v="18"/>
    <m/>
    <x v="30"/>
    <n v="-6.9800000000000001E-2"/>
    <x v="0"/>
  </r>
  <r>
    <x v="18"/>
    <m/>
    <x v="31"/>
    <n v="-7.0699999999999999E-2"/>
    <x v="0"/>
  </r>
  <r>
    <x v="18"/>
    <m/>
    <x v="32"/>
    <n v="-7.7399999999999997E-2"/>
    <x v="0"/>
  </r>
  <r>
    <x v="0"/>
    <m/>
    <x v="33"/>
    <m/>
    <x v="1"/>
  </r>
  <r>
    <x v="0"/>
    <m/>
    <x v="33"/>
    <m/>
    <x v="1"/>
  </r>
  <r>
    <x v="0"/>
    <s v="Ophthalmic acid"/>
    <x v="33"/>
    <m/>
    <x v="1"/>
  </r>
  <r>
    <x v="0"/>
    <s v="Flags"/>
    <x v="34"/>
    <s v="Conc."/>
    <x v="2"/>
  </r>
  <r>
    <x v="0"/>
    <m/>
    <x v="0"/>
    <m/>
    <x v="0"/>
  </r>
  <r>
    <x v="0"/>
    <m/>
    <x v="1"/>
    <m/>
    <x v="0"/>
  </r>
  <r>
    <x v="0"/>
    <m/>
    <x v="2"/>
    <m/>
    <x v="0"/>
  </r>
  <r>
    <x v="0"/>
    <m/>
    <x v="3"/>
    <m/>
    <x v="0"/>
  </r>
  <r>
    <x v="0"/>
    <m/>
    <x v="4"/>
    <m/>
    <x v="0"/>
  </r>
  <r>
    <x v="0"/>
    <m/>
    <x v="5"/>
    <m/>
    <x v="0"/>
  </r>
  <r>
    <x v="0"/>
    <m/>
    <x v="6"/>
    <m/>
    <x v="0"/>
  </r>
  <r>
    <x v="0"/>
    <m/>
    <x v="7"/>
    <m/>
    <x v="0"/>
  </r>
  <r>
    <x v="0"/>
    <m/>
    <x v="0"/>
    <m/>
    <x v="0"/>
  </r>
  <r>
    <x v="0"/>
    <m/>
    <x v="8"/>
    <m/>
    <x v="0"/>
  </r>
  <r>
    <x v="0"/>
    <m/>
    <x v="9"/>
    <m/>
    <x v="0"/>
  </r>
  <r>
    <x v="0"/>
    <m/>
    <x v="10"/>
    <m/>
    <x v="0"/>
  </r>
  <r>
    <x v="0"/>
    <m/>
    <x v="11"/>
    <m/>
    <x v="0"/>
  </r>
  <r>
    <x v="0"/>
    <m/>
    <x v="12"/>
    <m/>
    <x v="0"/>
  </r>
  <r>
    <x v="0"/>
    <m/>
    <x v="13"/>
    <m/>
    <x v="0"/>
  </r>
  <r>
    <x v="0"/>
    <m/>
    <x v="14"/>
    <n v="10"/>
    <x v="0"/>
  </r>
  <r>
    <x v="0"/>
    <m/>
    <x v="0"/>
    <m/>
    <x v="0"/>
  </r>
  <r>
    <x v="19"/>
    <m/>
    <x v="15"/>
    <m/>
    <x v="0"/>
  </r>
  <r>
    <x v="19"/>
    <m/>
    <x v="16"/>
    <m/>
    <x v="0"/>
  </r>
  <r>
    <x v="19"/>
    <m/>
    <x v="17"/>
    <m/>
    <x v="0"/>
  </r>
  <r>
    <x v="19"/>
    <m/>
    <x v="18"/>
    <m/>
    <x v="0"/>
  </r>
  <r>
    <x v="19"/>
    <m/>
    <x v="19"/>
    <m/>
    <x v="0"/>
  </r>
  <r>
    <x v="19"/>
    <m/>
    <x v="20"/>
    <m/>
    <x v="0"/>
  </r>
  <r>
    <x v="19"/>
    <m/>
    <x v="21"/>
    <m/>
    <x v="0"/>
  </r>
  <r>
    <x v="19"/>
    <m/>
    <x v="22"/>
    <m/>
    <x v="0"/>
  </r>
  <r>
    <x v="19"/>
    <m/>
    <x v="23"/>
    <m/>
    <x v="0"/>
  </r>
  <r>
    <x v="19"/>
    <m/>
    <x v="24"/>
    <m/>
    <x v="0"/>
  </r>
  <r>
    <x v="19"/>
    <m/>
    <x v="25"/>
    <m/>
    <x v="0"/>
  </r>
  <r>
    <x v="19"/>
    <m/>
    <x v="26"/>
    <m/>
    <x v="0"/>
  </r>
  <r>
    <x v="19"/>
    <m/>
    <x v="27"/>
    <m/>
    <x v="0"/>
  </r>
  <r>
    <x v="19"/>
    <m/>
    <x v="28"/>
    <m/>
    <x v="0"/>
  </r>
  <r>
    <x v="19"/>
    <m/>
    <x v="29"/>
    <n v="2.9874000000000001"/>
    <x v="0"/>
  </r>
  <r>
    <x v="19"/>
    <m/>
    <x v="30"/>
    <m/>
    <x v="0"/>
  </r>
  <r>
    <x v="19"/>
    <m/>
    <x v="31"/>
    <m/>
    <x v="0"/>
  </r>
  <r>
    <x v="19"/>
    <m/>
    <x v="32"/>
    <m/>
    <x v="0"/>
  </r>
  <r>
    <x v="0"/>
    <m/>
    <x v="33"/>
    <m/>
    <x v="1"/>
  </r>
  <r>
    <x v="0"/>
    <m/>
    <x v="33"/>
    <m/>
    <x v="1"/>
  </r>
  <r>
    <x v="0"/>
    <s v="Nicotinic acid"/>
    <x v="33"/>
    <m/>
    <x v="1"/>
  </r>
  <r>
    <x v="0"/>
    <s v="Flags"/>
    <x v="34"/>
    <s v="Conc."/>
    <x v="2"/>
  </r>
  <r>
    <x v="0"/>
    <m/>
    <x v="0"/>
    <m/>
    <x v="0"/>
  </r>
  <r>
    <x v="0"/>
    <m/>
    <x v="1"/>
    <n v="-0.32600000000000001"/>
    <x v="0"/>
  </r>
  <r>
    <x v="0"/>
    <m/>
    <x v="2"/>
    <n v="0.56820000000000004"/>
    <x v="0"/>
  </r>
  <r>
    <x v="0"/>
    <m/>
    <x v="3"/>
    <n v="0.74619999999999997"/>
    <x v="0"/>
  </r>
  <r>
    <x v="0"/>
    <m/>
    <x v="4"/>
    <n v="8.5231999999999992"/>
    <x v="0"/>
  </r>
  <r>
    <x v="0"/>
    <m/>
    <x v="5"/>
    <n v="12.747999999999999"/>
    <x v="0"/>
  </r>
  <r>
    <x v="0"/>
    <m/>
    <x v="6"/>
    <n v="54.984099999999998"/>
    <x v="0"/>
  </r>
  <r>
    <x v="0"/>
    <m/>
    <x v="7"/>
    <n v="111.3197"/>
    <x v="0"/>
  </r>
  <r>
    <x v="0"/>
    <m/>
    <x v="0"/>
    <n v="-0.24970000000000001"/>
    <x v="0"/>
  </r>
  <r>
    <x v="0"/>
    <m/>
    <x v="8"/>
    <m/>
    <x v="0"/>
  </r>
  <r>
    <x v="0"/>
    <m/>
    <x v="9"/>
    <m/>
    <x v="0"/>
  </r>
  <r>
    <x v="0"/>
    <m/>
    <x v="10"/>
    <m/>
    <x v="0"/>
  </r>
  <r>
    <x v="0"/>
    <m/>
    <x v="11"/>
    <n v="0.44550000000000001"/>
    <x v="0"/>
  </r>
  <r>
    <x v="0"/>
    <m/>
    <x v="12"/>
    <n v="1.2527999999999999"/>
    <x v="0"/>
  </r>
  <r>
    <x v="0"/>
    <m/>
    <x v="13"/>
    <n v="4.6486000000000001"/>
    <x v="0"/>
  </r>
  <r>
    <x v="0"/>
    <m/>
    <x v="14"/>
    <n v="10.1532"/>
    <x v="0"/>
  </r>
  <r>
    <x v="0"/>
    <m/>
    <x v="0"/>
    <m/>
    <x v="0"/>
  </r>
  <r>
    <x v="20"/>
    <m/>
    <x v="15"/>
    <m/>
    <x v="0"/>
  </r>
  <r>
    <x v="20"/>
    <m/>
    <x v="16"/>
    <m/>
    <x v="0"/>
  </r>
  <r>
    <x v="20"/>
    <m/>
    <x v="17"/>
    <m/>
    <x v="0"/>
  </r>
  <r>
    <x v="20"/>
    <m/>
    <x v="18"/>
    <m/>
    <x v="0"/>
  </r>
  <r>
    <x v="20"/>
    <m/>
    <x v="19"/>
    <m/>
    <x v="0"/>
  </r>
  <r>
    <x v="20"/>
    <m/>
    <x v="20"/>
    <m/>
    <x v="0"/>
  </r>
  <r>
    <x v="20"/>
    <m/>
    <x v="21"/>
    <m/>
    <x v="0"/>
  </r>
  <r>
    <x v="20"/>
    <m/>
    <x v="22"/>
    <m/>
    <x v="0"/>
  </r>
  <r>
    <x v="20"/>
    <m/>
    <x v="23"/>
    <m/>
    <x v="0"/>
  </r>
  <r>
    <x v="20"/>
    <m/>
    <x v="24"/>
    <m/>
    <x v="0"/>
  </r>
  <r>
    <x v="20"/>
    <m/>
    <x v="25"/>
    <m/>
    <x v="0"/>
  </r>
  <r>
    <x v="20"/>
    <m/>
    <x v="26"/>
    <m/>
    <x v="0"/>
  </r>
  <r>
    <x v="20"/>
    <m/>
    <x v="27"/>
    <m/>
    <x v="0"/>
  </r>
  <r>
    <x v="20"/>
    <m/>
    <x v="28"/>
    <m/>
    <x v="0"/>
  </r>
  <r>
    <x v="20"/>
    <m/>
    <x v="29"/>
    <m/>
    <x v="0"/>
  </r>
  <r>
    <x v="20"/>
    <m/>
    <x v="30"/>
    <m/>
    <x v="0"/>
  </r>
  <r>
    <x v="20"/>
    <m/>
    <x v="31"/>
    <m/>
    <x v="0"/>
  </r>
  <r>
    <x v="20"/>
    <m/>
    <x v="32"/>
    <m/>
    <x v="0"/>
  </r>
  <r>
    <x v="0"/>
    <m/>
    <x v="33"/>
    <m/>
    <x v="1"/>
  </r>
  <r>
    <x v="0"/>
    <m/>
    <x v="33"/>
    <m/>
    <x v="1"/>
  </r>
  <r>
    <x v="0"/>
    <s v="Vitamin B12"/>
    <x v="33"/>
    <m/>
    <x v="1"/>
  </r>
  <r>
    <x v="0"/>
    <s v="Flags"/>
    <x v="34"/>
    <s v="Conc."/>
    <x v="2"/>
  </r>
  <r>
    <x v="0"/>
    <m/>
    <x v="0"/>
    <m/>
    <x v="0"/>
  </r>
  <r>
    <x v="0"/>
    <m/>
    <x v="1"/>
    <m/>
    <x v="0"/>
  </r>
  <r>
    <x v="0"/>
    <m/>
    <x v="2"/>
    <m/>
    <x v="0"/>
  </r>
  <r>
    <x v="0"/>
    <m/>
    <x v="3"/>
    <m/>
    <x v="0"/>
  </r>
  <r>
    <x v="0"/>
    <m/>
    <x v="4"/>
    <m/>
    <x v="0"/>
  </r>
  <r>
    <x v="0"/>
    <m/>
    <x v="5"/>
    <m/>
    <x v="0"/>
  </r>
  <r>
    <x v="0"/>
    <m/>
    <x v="6"/>
    <m/>
    <x v="0"/>
  </r>
  <r>
    <x v="0"/>
    <m/>
    <x v="7"/>
    <m/>
    <x v="0"/>
  </r>
  <r>
    <x v="0"/>
    <m/>
    <x v="0"/>
    <m/>
    <x v="0"/>
  </r>
  <r>
    <x v="0"/>
    <m/>
    <x v="8"/>
    <m/>
    <x v="0"/>
  </r>
  <r>
    <x v="0"/>
    <m/>
    <x v="9"/>
    <m/>
    <x v="0"/>
  </r>
  <r>
    <x v="0"/>
    <m/>
    <x v="10"/>
    <m/>
    <x v="0"/>
  </r>
  <r>
    <x v="0"/>
    <m/>
    <x v="11"/>
    <m/>
    <x v="0"/>
  </r>
  <r>
    <x v="0"/>
    <m/>
    <x v="12"/>
    <m/>
    <x v="0"/>
  </r>
  <r>
    <x v="0"/>
    <m/>
    <x v="13"/>
    <m/>
    <x v="0"/>
  </r>
  <r>
    <x v="0"/>
    <m/>
    <x v="14"/>
    <m/>
    <x v="0"/>
  </r>
  <r>
    <x v="0"/>
    <m/>
    <x v="0"/>
    <m/>
    <x v="0"/>
  </r>
  <r>
    <x v="21"/>
    <m/>
    <x v="15"/>
    <m/>
    <x v="0"/>
  </r>
  <r>
    <x v="21"/>
    <m/>
    <x v="16"/>
    <m/>
    <x v="0"/>
  </r>
  <r>
    <x v="21"/>
    <m/>
    <x v="17"/>
    <m/>
    <x v="0"/>
  </r>
  <r>
    <x v="21"/>
    <m/>
    <x v="18"/>
    <m/>
    <x v="0"/>
  </r>
  <r>
    <x v="21"/>
    <m/>
    <x v="19"/>
    <m/>
    <x v="0"/>
  </r>
  <r>
    <x v="21"/>
    <m/>
    <x v="20"/>
    <m/>
    <x v="0"/>
  </r>
  <r>
    <x v="21"/>
    <m/>
    <x v="21"/>
    <m/>
    <x v="0"/>
  </r>
  <r>
    <x v="21"/>
    <m/>
    <x v="22"/>
    <m/>
    <x v="0"/>
  </r>
  <r>
    <x v="21"/>
    <m/>
    <x v="23"/>
    <m/>
    <x v="0"/>
  </r>
  <r>
    <x v="21"/>
    <m/>
    <x v="24"/>
    <m/>
    <x v="0"/>
  </r>
  <r>
    <x v="21"/>
    <m/>
    <x v="25"/>
    <m/>
    <x v="0"/>
  </r>
  <r>
    <x v="21"/>
    <m/>
    <x v="26"/>
    <m/>
    <x v="0"/>
  </r>
  <r>
    <x v="21"/>
    <m/>
    <x v="27"/>
    <m/>
    <x v="0"/>
  </r>
  <r>
    <x v="21"/>
    <m/>
    <x v="28"/>
    <m/>
    <x v="0"/>
  </r>
  <r>
    <x v="21"/>
    <m/>
    <x v="29"/>
    <m/>
    <x v="0"/>
  </r>
  <r>
    <x v="21"/>
    <m/>
    <x v="30"/>
    <m/>
    <x v="0"/>
  </r>
  <r>
    <x v="21"/>
    <m/>
    <x v="31"/>
    <m/>
    <x v="0"/>
  </r>
  <r>
    <x v="21"/>
    <m/>
    <x v="32"/>
    <m/>
    <x v="0"/>
  </r>
  <r>
    <x v="0"/>
    <m/>
    <x v="33"/>
    <m/>
    <x v="1"/>
  </r>
  <r>
    <x v="0"/>
    <m/>
    <x v="33"/>
    <m/>
    <x v="1"/>
  </r>
  <r>
    <x v="0"/>
    <s v="Histamine"/>
    <x v="33"/>
    <m/>
    <x v="1"/>
  </r>
  <r>
    <x v="0"/>
    <s v="Flags"/>
    <x v="34"/>
    <s v="Conc."/>
    <x v="2"/>
  </r>
  <r>
    <x v="0"/>
    <m/>
    <x v="0"/>
    <n v="4.0735999999999999"/>
    <x v="0"/>
  </r>
  <r>
    <x v="0"/>
    <m/>
    <x v="1"/>
    <m/>
    <x v="0"/>
  </r>
  <r>
    <x v="0"/>
    <m/>
    <x v="2"/>
    <m/>
    <x v="0"/>
  </r>
  <r>
    <x v="0"/>
    <m/>
    <x v="3"/>
    <m/>
    <x v="0"/>
  </r>
  <r>
    <x v="0"/>
    <m/>
    <x v="4"/>
    <m/>
    <x v="0"/>
  </r>
  <r>
    <x v="0"/>
    <m/>
    <x v="5"/>
    <m/>
    <x v="0"/>
  </r>
  <r>
    <x v="0"/>
    <m/>
    <x v="6"/>
    <m/>
    <x v="0"/>
  </r>
  <r>
    <x v="0"/>
    <m/>
    <x v="7"/>
    <m/>
    <x v="0"/>
  </r>
  <r>
    <x v="0"/>
    <m/>
    <x v="0"/>
    <n v="-36.134099999999997"/>
    <x v="0"/>
  </r>
  <r>
    <x v="0"/>
    <m/>
    <x v="8"/>
    <n v="-8.8132000000000001"/>
    <x v="0"/>
  </r>
  <r>
    <x v="0"/>
    <m/>
    <x v="9"/>
    <n v="2.8016000000000001"/>
    <x v="0"/>
  </r>
  <r>
    <x v="0"/>
    <m/>
    <x v="10"/>
    <m/>
    <x v="0"/>
  </r>
  <r>
    <x v="0"/>
    <m/>
    <x v="11"/>
    <m/>
    <x v="0"/>
  </r>
  <r>
    <x v="0"/>
    <m/>
    <x v="12"/>
    <n v="7.7516999999999996"/>
    <x v="0"/>
  </r>
  <r>
    <x v="0"/>
    <m/>
    <x v="13"/>
    <m/>
    <x v="0"/>
  </r>
  <r>
    <x v="0"/>
    <m/>
    <x v="14"/>
    <n v="9.3199000000000005"/>
    <x v="0"/>
  </r>
  <r>
    <x v="0"/>
    <m/>
    <x v="0"/>
    <m/>
    <x v="0"/>
  </r>
  <r>
    <x v="22"/>
    <m/>
    <x v="15"/>
    <n v="-4029.0574000000001"/>
    <x v="0"/>
  </r>
  <r>
    <x v="22"/>
    <m/>
    <x v="16"/>
    <n v="-3103.5183999999999"/>
    <x v="0"/>
  </r>
  <r>
    <x v="22"/>
    <m/>
    <x v="17"/>
    <n v="-2450.6529999999998"/>
    <x v="0"/>
  </r>
  <r>
    <x v="22"/>
    <m/>
    <x v="18"/>
    <n v="-3673.1729"/>
    <x v="0"/>
  </r>
  <r>
    <x v="22"/>
    <m/>
    <x v="19"/>
    <n v="-4586.6124"/>
    <x v="0"/>
  </r>
  <r>
    <x v="22"/>
    <m/>
    <x v="20"/>
    <n v="-3475.1498999999999"/>
    <x v="0"/>
  </r>
  <r>
    <x v="22"/>
    <m/>
    <x v="21"/>
    <n v="-3323.5140999999999"/>
    <x v="0"/>
  </r>
  <r>
    <x v="22"/>
    <m/>
    <x v="22"/>
    <n v="-3079.0996"/>
    <x v="0"/>
  </r>
  <r>
    <x v="22"/>
    <m/>
    <x v="23"/>
    <n v="-4350.5245999999997"/>
    <x v="0"/>
  </r>
  <r>
    <x v="22"/>
    <m/>
    <x v="24"/>
    <n v="-2568.232"/>
    <x v="0"/>
  </r>
  <r>
    <x v="22"/>
    <m/>
    <x v="25"/>
    <n v="-3863.9996999999998"/>
    <x v="0"/>
  </r>
  <r>
    <x v="22"/>
    <m/>
    <x v="26"/>
    <n v="-4964.9624999999996"/>
    <x v="0"/>
  </r>
  <r>
    <x v="22"/>
    <m/>
    <x v="27"/>
    <n v="-2632.2244999999998"/>
    <x v="0"/>
  </r>
  <r>
    <x v="22"/>
    <m/>
    <x v="28"/>
    <n v="-2722.6956"/>
    <x v="0"/>
  </r>
  <r>
    <x v="22"/>
    <m/>
    <x v="29"/>
    <n v="-2832.5889999999999"/>
    <x v="0"/>
  </r>
  <r>
    <x v="22"/>
    <m/>
    <x v="30"/>
    <n v="-3358.8885"/>
    <x v="0"/>
  </r>
  <r>
    <x v="22"/>
    <m/>
    <x v="31"/>
    <n v="-4106.9967999999999"/>
    <x v="0"/>
  </r>
  <r>
    <x v="22"/>
    <m/>
    <x v="32"/>
    <n v="-3004.0722000000001"/>
    <x v="0"/>
  </r>
  <r>
    <x v="0"/>
    <m/>
    <x v="33"/>
    <m/>
    <x v="1"/>
  </r>
  <r>
    <x v="0"/>
    <m/>
    <x v="33"/>
    <m/>
    <x v="1"/>
  </r>
  <r>
    <x v="0"/>
    <s v="Cytosine"/>
    <x v="33"/>
    <m/>
    <x v="1"/>
  </r>
  <r>
    <x v="0"/>
    <s v="Flags"/>
    <x v="34"/>
    <s v="Conc."/>
    <x v="2"/>
  </r>
  <r>
    <x v="0"/>
    <m/>
    <x v="0"/>
    <n v="0.58189999999999997"/>
    <x v="0"/>
  </r>
  <r>
    <x v="0"/>
    <m/>
    <x v="1"/>
    <m/>
    <x v="0"/>
  </r>
  <r>
    <x v="0"/>
    <m/>
    <x v="2"/>
    <m/>
    <x v="0"/>
  </r>
  <r>
    <x v="0"/>
    <m/>
    <x v="3"/>
    <m/>
    <x v="0"/>
  </r>
  <r>
    <x v="0"/>
    <m/>
    <x v="4"/>
    <m/>
    <x v="0"/>
  </r>
  <r>
    <x v="0"/>
    <m/>
    <x v="5"/>
    <m/>
    <x v="0"/>
  </r>
  <r>
    <x v="0"/>
    <m/>
    <x v="6"/>
    <m/>
    <x v="0"/>
  </r>
  <r>
    <x v="0"/>
    <m/>
    <x v="7"/>
    <m/>
    <x v="0"/>
  </r>
  <r>
    <x v="0"/>
    <m/>
    <x v="0"/>
    <n v="-4.5793999999999997"/>
    <x v="0"/>
  </r>
  <r>
    <x v="0"/>
    <m/>
    <x v="8"/>
    <m/>
    <x v="0"/>
  </r>
  <r>
    <x v="0"/>
    <m/>
    <x v="9"/>
    <m/>
    <x v="0"/>
  </r>
  <r>
    <x v="0"/>
    <m/>
    <x v="10"/>
    <m/>
    <x v="0"/>
  </r>
  <r>
    <x v="0"/>
    <m/>
    <x v="11"/>
    <n v="0.5"/>
    <x v="0"/>
  </r>
  <r>
    <x v="0"/>
    <m/>
    <x v="12"/>
    <n v="1"/>
    <x v="0"/>
  </r>
  <r>
    <x v="0"/>
    <m/>
    <x v="13"/>
    <m/>
    <x v="0"/>
  </r>
  <r>
    <x v="0"/>
    <m/>
    <x v="14"/>
    <m/>
    <x v="0"/>
  </r>
  <r>
    <x v="0"/>
    <m/>
    <x v="0"/>
    <m/>
    <x v="0"/>
  </r>
  <r>
    <x v="23"/>
    <m/>
    <x v="15"/>
    <n v="-146.46539999999999"/>
    <x v="0"/>
  </r>
  <r>
    <x v="23"/>
    <m/>
    <x v="16"/>
    <n v="-114.3629"/>
    <x v="0"/>
  </r>
  <r>
    <x v="23"/>
    <m/>
    <x v="17"/>
    <n v="-85.617500000000007"/>
    <x v="0"/>
  </r>
  <r>
    <x v="23"/>
    <m/>
    <x v="18"/>
    <n v="-120.33110000000001"/>
    <x v="0"/>
  </r>
  <r>
    <x v="23"/>
    <m/>
    <x v="19"/>
    <n v="-152.37299999999999"/>
    <x v="0"/>
  </r>
  <r>
    <x v="23"/>
    <m/>
    <x v="20"/>
    <n v="-122.9419"/>
    <x v="0"/>
  </r>
  <r>
    <x v="23"/>
    <m/>
    <x v="21"/>
    <n v="-103.7886"/>
    <x v="0"/>
  </r>
  <r>
    <x v="23"/>
    <m/>
    <x v="22"/>
    <n v="-120.10299999999999"/>
    <x v="0"/>
  </r>
  <r>
    <x v="23"/>
    <m/>
    <x v="23"/>
    <n v="-145.44399999999999"/>
    <x v="0"/>
  </r>
  <r>
    <x v="23"/>
    <m/>
    <x v="24"/>
    <n v="-97.588300000000004"/>
    <x v="0"/>
  </r>
  <r>
    <x v="23"/>
    <m/>
    <x v="25"/>
    <n v="-141.9357"/>
    <x v="0"/>
  </r>
  <r>
    <x v="23"/>
    <m/>
    <x v="26"/>
    <n v="-158.26130000000001"/>
    <x v="0"/>
  </r>
  <r>
    <x v="23"/>
    <m/>
    <x v="27"/>
    <n v="-96.84"/>
    <x v="0"/>
  </r>
  <r>
    <x v="23"/>
    <m/>
    <x v="28"/>
    <n v="-91.7226"/>
    <x v="0"/>
  </r>
  <r>
    <x v="23"/>
    <m/>
    <x v="29"/>
    <n v="-83.046099999999996"/>
    <x v="0"/>
  </r>
  <r>
    <x v="23"/>
    <m/>
    <x v="30"/>
    <n v="-106.4096"/>
    <x v="0"/>
  </r>
  <r>
    <x v="23"/>
    <m/>
    <x v="31"/>
    <n v="-147.28710000000001"/>
    <x v="0"/>
  </r>
  <r>
    <x v="23"/>
    <m/>
    <x v="32"/>
    <n v="-100.1101"/>
    <x v="0"/>
  </r>
  <r>
    <x v="0"/>
    <m/>
    <x v="33"/>
    <m/>
    <x v="1"/>
  </r>
  <r>
    <x v="0"/>
    <m/>
    <x v="33"/>
    <m/>
    <x v="1"/>
  </r>
  <r>
    <x v="0"/>
    <s v="Cytidine-5-monophosphate"/>
    <x v="33"/>
    <m/>
    <x v="1"/>
  </r>
  <r>
    <x v="0"/>
    <s v="Flags"/>
    <x v="34"/>
    <s v="Conc."/>
    <x v="2"/>
  </r>
  <r>
    <x v="0"/>
    <m/>
    <x v="0"/>
    <m/>
    <x v="0"/>
  </r>
  <r>
    <x v="0"/>
    <m/>
    <x v="1"/>
    <m/>
    <x v="0"/>
  </r>
  <r>
    <x v="0"/>
    <m/>
    <x v="2"/>
    <n v="0.90300000000000002"/>
    <x v="0"/>
  </r>
  <r>
    <x v="0"/>
    <m/>
    <x v="3"/>
    <n v="2.0383"/>
    <x v="0"/>
  </r>
  <r>
    <x v="0"/>
    <m/>
    <x v="4"/>
    <n v="9.5619999999999994"/>
    <x v="0"/>
  </r>
  <r>
    <x v="0"/>
    <m/>
    <x v="5"/>
    <n v="19.947299999999998"/>
    <x v="0"/>
  </r>
  <r>
    <x v="0"/>
    <m/>
    <x v="6"/>
    <n v="99.950199999999995"/>
    <x v="0"/>
  </r>
  <r>
    <x v="0"/>
    <m/>
    <x v="7"/>
    <n v="222.2741"/>
    <x v="0"/>
  </r>
  <r>
    <x v="0"/>
    <m/>
    <x v="0"/>
    <m/>
    <x v="0"/>
  </r>
  <r>
    <x v="0"/>
    <m/>
    <x v="8"/>
    <m/>
    <x v="0"/>
  </r>
  <r>
    <x v="0"/>
    <m/>
    <x v="9"/>
    <n v="0.05"/>
    <x v="0"/>
  </r>
  <r>
    <x v="0"/>
    <m/>
    <x v="10"/>
    <m/>
    <x v="0"/>
  </r>
  <r>
    <x v="0"/>
    <m/>
    <x v="11"/>
    <m/>
    <x v="0"/>
  </r>
  <r>
    <x v="0"/>
    <m/>
    <x v="12"/>
    <m/>
    <x v="0"/>
  </r>
  <r>
    <x v="0"/>
    <m/>
    <x v="13"/>
    <m/>
    <x v="0"/>
  </r>
  <r>
    <x v="0"/>
    <m/>
    <x v="14"/>
    <m/>
    <x v="0"/>
  </r>
  <r>
    <x v="0"/>
    <m/>
    <x v="0"/>
    <m/>
    <x v="0"/>
  </r>
  <r>
    <x v="24"/>
    <m/>
    <x v="15"/>
    <n v="47.730699999999999"/>
    <x v="0"/>
  </r>
  <r>
    <x v="24"/>
    <m/>
    <x v="16"/>
    <n v="43.945"/>
    <x v="0"/>
  </r>
  <r>
    <x v="24"/>
    <m/>
    <x v="17"/>
    <n v="33.165399999999998"/>
    <x v="0"/>
  </r>
  <r>
    <x v="24"/>
    <m/>
    <x v="18"/>
    <n v="58.194200000000002"/>
    <x v="0"/>
  </r>
  <r>
    <x v="24"/>
    <m/>
    <x v="19"/>
    <n v="29.3582"/>
    <x v="0"/>
  </r>
  <r>
    <x v="24"/>
    <m/>
    <x v="20"/>
    <n v="44.484299999999998"/>
    <x v="0"/>
  </r>
  <r>
    <x v="24"/>
    <m/>
    <x v="21"/>
    <n v="22.338899999999999"/>
    <x v="0"/>
  </r>
  <r>
    <x v="24"/>
    <m/>
    <x v="22"/>
    <n v="17.955300000000001"/>
    <x v="0"/>
  </r>
  <r>
    <x v="24"/>
    <m/>
    <x v="23"/>
    <n v="19.685099999999998"/>
    <x v="0"/>
  </r>
  <r>
    <x v="24"/>
    <m/>
    <x v="24"/>
    <n v="25.510400000000001"/>
    <x v="0"/>
  </r>
  <r>
    <x v="24"/>
    <m/>
    <x v="25"/>
    <n v="29.780200000000001"/>
    <x v="0"/>
  </r>
  <r>
    <x v="24"/>
    <m/>
    <x v="26"/>
    <n v="37.796199999999999"/>
    <x v="0"/>
  </r>
  <r>
    <x v="24"/>
    <m/>
    <x v="27"/>
    <n v="43.22"/>
    <x v="0"/>
  </r>
  <r>
    <x v="24"/>
    <m/>
    <x v="28"/>
    <n v="39.804400000000001"/>
    <x v="0"/>
  </r>
  <r>
    <x v="24"/>
    <m/>
    <x v="29"/>
    <n v="41.385399999999997"/>
    <x v="0"/>
  </r>
  <r>
    <x v="24"/>
    <m/>
    <x v="30"/>
    <n v="63.856999999999999"/>
    <x v="0"/>
  </r>
  <r>
    <x v="24"/>
    <m/>
    <x v="31"/>
    <n v="41.951999999999998"/>
    <x v="0"/>
  </r>
  <r>
    <x v="24"/>
    <m/>
    <x v="32"/>
    <n v="50.534700000000001"/>
    <x v="0"/>
  </r>
  <r>
    <x v="0"/>
    <m/>
    <x v="33"/>
    <m/>
    <x v="1"/>
  </r>
  <r>
    <x v="0"/>
    <m/>
    <x v="33"/>
    <m/>
    <x v="1"/>
  </r>
  <r>
    <x v="0"/>
    <s v="Cytidine"/>
    <x v="33"/>
    <m/>
    <x v="1"/>
  </r>
  <r>
    <x v="0"/>
    <s v="Flags"/>
    <x v="34"/>
    <s v="Conc."/>
    <x v="2"/>
  </r>
  <r>
    <x v="0"/>
    <m/>
    <x v="0"/>
    <m/>
    <x v="0"/>
  </r>
  <r>
    <x v="0"/>
    <m/>
    <x v="1"/>
    <m/>
    <x v="0"/>
  </r>
  <r>
    <x v="0"/>
    <m/>
    <x v="2"/>
    <m/>
    <x v="0"/>
  </r>
  <r>
    <x v="0"/>
    <m/>
    <x v="3"/>
    <m/>
    <x v="0"/>
  </r>
  <r>
    <x v="0"/>
    <m/>
    <x v="4"/>
    <m/>
    <x v="0"/>
  </r>
  <r>
    <x v="0"/>
    <m/>
    <x v="5"/>
    <m/>
    <x v="0"/>
  </r>
  <r>
    <x v="0"/>
    <m/>
    <x v="6"/>
    <m/>
    <x v="0"/>
  </r>
  <r>
    <x v="0"/>
    <m/>
    <x v="7"/>
    <m/>
    <x v="0"/>
  </r>
  <r>
    <x v="0"/>
    <m/>
    <x v="0"/>
    <m/>
    <x v="0"/>
  </r>
  <r>
    <x v="0"/>
    <m/>
    <x v="8"/>
    <n v="0.01"/>
    <x v="0"/>
  </r>
  <r>
    <x v="0"/>
    <m/>
    <x v="9"/>
    <m/>
    <x v="0"/>
  </r>
  <r>
    <x v="0"/>
    <m/>
    <x v="10"/>
    <n v="0.1"/>
    <x v="0"/>
  </r>
  <r>
    <x v="0"/>
    <m/>
    <x v="11"/>
    <m/>
    <x v="0"/>
  </r>
  <r>
    <x v="0"/>
    <m/>
    <x v="12"/>
    <m/>
    <x v="0"/>
  </r>
  <r>
    <x v="0"/>
    <m/>
    <x v="13"/>
    <m/>
    <x v="0"/>
  </r>
  <r>
    <x v="0"/>
    <m/>
    <x v="14"/>
    <m/>
    <x v="0"/>
  </r>
  <r>
    <x v="0"/>
    <m/>
    <x v="0"/>
    <m/>
    <x v="0"/>
  </r>
  <r>
    <x v="25"/>
    <m/>
    <x v="15"/>
    <m/>
    <x v="0"/>
  </r>
  <r>
    <x v="25"/>
    <m/>
    <x v="16"/>
    <m/>
    <x v="0"/>
  </r>
  <r>
    <x v="25"/>
    <m/>
    <x v="17"/>
    <m/>
    <x v="0"/>
  </r>
  <r>
    <x v="25"/>
    <m/>
    <x v="18"/>
    <m/>
    <x v="0"/>
  </r>
  <r>
    <x v="25"/>
    <m/>
    <x v="19"/>
    <m/>
    <x v="0"/>
  </r>
  <r>
    <x v="25"/>
    <m/>
    <x v="20"/>
    <m/>
    <x v="0"/>
  </r>
  <r>
    <x v="25"/>
    <m/>
    <x v="21"/>
    <m/>
    <x v="0"/>
  </r>
  <r>
    <x v="25"/>
    <m/>
    <x v="22"/>
    <m/>
    <x v="0"/>
  </r>
  <r>
    <x v="25"/>
    <m/>
    <x v="23"/>
    <m/>
    <x v="0"/>
  </r>
  <r>
    <x v="25"/>
    <m/>
    <x v="24"/>
    <m/>
    <x v="0"/>
  </r>
  <r>
    <x v="25"/>
    <m/>
    <x v="25"/>
    <m/>
    <x v="0"/>
  </r>
  <r>
    <x v="25"/>
    <m/>
    <x v="26"/>
    <m/>
    <x v="0"/>
  </r>
  <r>
    <x v="25"/>
    <m/>
    <x v="27"/>
    <m/>
    <x v="0"/>
  </r>
  <r>
    <x v="25"/>
    <m/>
    <x v="28"/>
    <m/>
    <x v="0"/>
  </r>
  <r>
    <x v="25"/>
    <m/>
    <x v="29"/>
    <m/>
    <x v="0"/>
  </r>
  <r>
    <x v="25"/>
    <m/>
    <x v="30"/>
    <m/>
    <x v="0"/>
  </r>
  <r>
    <x v="25"/>
    <m/>
    <x v="31"/>
    <m/>
    <x v="0"/>
  </r>
  <r>
    <x v="25"/>
    <m/>
    <x v="32"/>
    <m/>
    <x v="0"/>
  </r>
  <r>
    <x v="0"/>
    <m/>
    <x v="33"/>
    <m/>
    <x v="1"/>
  </r>
  <r>
    <x v="0"/>
    <m/>
    <x v="33"/>
    <m/>
    <x v="1"/>
  </r>
  <r>
    <x v="0"/>
    <s v="Folic acid"/>
    <x v="33"/>
    <m/>
    <x v="1"/>
  </r>
  <r>
    <x v="0"/>
    <s v="Flags"/>
    <x v="34"/>
    <s v="Conc."/>
    <x v="2"/>
  </r>
  <r>
    <x v="0"/>
    <m/>
    <x v="0"/>
    <m/>
    <x v="0"/>
  </r>
  <r>
    <x v="0"/>
    <m/>
    <x v="1"/>
    <m/>
    <x v="0"/>
  </r>
  <r>
    <x v="0"/>
    <m/>
    <x v="2"/>
    <m/>
    <x v="0"/>
  </r>
  <r>
    <x v="0"/>
    <m/>
    <x v="3"/>
    <m/>
    <x v="0"/>
  </r>
  <r>
    <x v="0"/>
    <m/>
    <x v="4"/>
    <m/>
    <x v="0"/>
  </r>
  <r>
    <x v="0"/>
    <m/>
    <x v="5"/>
    <m/>
    <x v="0"/>
  </r>
  <r>
    <x v="0"/>
    <m/>
    <x v="6"/>
    <m/>
    <x v="0"/>
  </r>
  <r>
    <x v="0"/>
    <m/>
    <x v="7"/>
    <m/>
    <x v="0"/>
  </r>
  <r>
    <x v="0"/>
    <m/>
    <x v="0"/>
    <m/>
    <x v="0"/>
  </r>
  <r>
    <x v="0"/>
    <m/>
    <x v="8"/>
    <m/>
    <x v="0"/>
  </r>
  <r>
    <x v="0"/>
    <m/>
    <x v="9"/>
    <m/>
    <x v="0"/>
  </r>
  <r>
    <x v="0"/>
    <m/>
    <x v="10"/>
    <m/>
    <x v="0"/>
  </r>
  <r>
    <x v="0"/>
    <m/>
    <x v="11"/>
    <m/>
    <x v="0"/>
  </r>
  <r>
    <x v="0"/>
    <m/>
    <x v="12"/>
    <m/>
    <x v="0"/>
  </r>
  <r>
    <x v="0"/>
    <m/>
    <x v="13"/>
    <m/>
    <x v="0"/>
  </r>
  <r>
    <x v="0"/>
    <m/>
    <x v="14"/>
    <m/>
    <x v="0"/>
  </r>
  <r>
    <x v="0"/>
    <m/>
    <x v="0"/>
    <m/>
    <x v="0"/>
  </r>
  <r>
    <x v="26"/>
    <m/>
    <x v="15"/>
    <m/>
    <x v="0"/>
  </r>
  <r>
    <x v="26"/>
    <m/>
    <x v="16"/>
    <m/>
    <x v="0"/>
  </r>
  <r>
    <x v="26"/>
    <m/>
    <x v="17"/>
    <m/>
    <x v="0"/>
  </r>
  <r>
    <x v="26"/>
    <m/>
    <x v="18"/>
    <m/>
    <x v="0"/>
  </r>
  <r>
    <x v="26"/>
    <m/>
    <x v="19"/>
    <m/>
    <x v="0"/>
  </r>
  <r>
    <x v="26"/>
    <m/>
    <x v="20"/>
    <m/>
    <x v="0"/>
  </r>
  <r>
    <x v="26"/>
    <m/>
    <x v="21"/>
    <m/>
    <x v="0"/>
  </r>
  <r>
    <x v="26"/>
    <m/>
    <x v="22"/>
    <m/>
    <x v="0"/>
  </r>
  <r>
    <x v="26"/>
    <m/>
    <x v="23"/>
    <m/>
    <x v="0"/>
  </r>
  <r>
    <x v="26"/>
    <m/>
    <x v="24"/>
    <m/>
    <x v="0"/>
  </r>
  <r>
    <x v="26"/>
    <m/>
    <x v="25"/>
    <m/>
    <x v="0"/>
  </r>
  <r>
    <x v="26"/>
    <m/>
    <x v="26"/>
    <m/>
    <x v="0"/>
  </r>
  <r>
    <x v="26"/>
    <m/>
    <x v="27"/>
    <m/>
    <x v="0"/>
  </r>
  <r>
    <x v="26"/>
    <m/>
    <x v="28"/>
    <m/>
    <x v="0"/>
  </r>
  <r>
    <x v="26"/>
    <m/>
    <x v="29"/>
    <m/>
    <x v="0"/>
  </r>
  <r>
    <x v="26"/>
    <m/>
    <x v="30"/>
    <m/>
    <x v="0"/>
  </r>
  <r>
    <x v="26"/>
    <m/>
    <x v="31"/>
    <m/>
    <x v="0"/>
  </r>
  <r>
    <x v="26"/>
    <m/>
    <x v="32"/>
    <m/>
    <x v="0"/>
  </r>
  <r>
    <x v="0"/>
    <m/>
    <x v="33"/>
    <m/>
    <x v="1"/>
  </r>
  <r>
    <x v="0"/>
    <m/>
    <x v="33"/>
    <m/>
    <x v="1"/>
  </r>
  <r>
    <x v="0"/>
    <s v="Biotin B7"/>
    <x v="33"/>
    <m/>
    <x v="1"/>
  </r>
  <r>
    <x v="0"/>
    <s v="Flags"/>
    <x v="34"/>
    <s v="Conc."/>
    <x v="2"/>
  </r>
  <r>
    <x v="0"/>
    <m/>
    <x v="0"/>
    <m/>
    <x v="0"/>
  </r>
  <r>
    <x v="0"/>
    <m/>
    <x v="1"/>
    <n v="1.282"/>
    <x v="0"/>
  </r>
  <r>
    <x v="0"/>
    <m/>
    <x v="2"/>
    <n v="7.8765000000000001"/>
    <x v="0"/>
  </r>
  <r>
    <x v="0"/>
    <m/>
    <x v="3"/>
    <n v="16.712499999999999"/>
    <x v="0"/>
  </r>
  <r>
    <x v="0"/>
    <m/>
    <x v="4"/>
    <n v="78.407899999999998"/>
    <x v="0"/>
  </r>
  <r>
    <x v="0"/>
    <m/>
    <x v="5"/>
    <n v="163.37909999999999"/>
    <x v="0"/>
  </r>
  <r>
    <x v="0"/>
    <m/>
    <x v="6"/>
    <n v="1125.7626"/>
    <x v="0"/>
  </r>
  <r>
    <x v="0"/>
    <m/>
    <x v="7"/>
    <n v="2603.8845999999999"/>
    <x v="0"/>
  </r>
  <r>
    <x v="0"/>
    <m/>
    <x v="0"/>
    <n v="0.32469999999999999"/>
    <x v="0"/>
  </r>
  <r>
    <x v="0"/>
    <m/>
    <x v="8"/>
    <m/>
    <x v="0"/>
  </r>
  <r>
    <x v="0"/>
    <m/>
    <x v="9"/>
    <m/>
    <x v="0"/>
  </r>
  <r>
    <x v="0"/>
    <m/>
    <x v="10"/>
    <m/>
    <x v="0"/>
  </r>
  <r>
    <x v="0"/>
    <m/>
    <x v="11"/>
    <n v="0.5"/>
    <x v="0"/>
  </r>
  <r>
    <x v="0"/>
    <m/>
    <x v="12"/>
    <m/>
    <x v="0"/>
  </r>
  <r>
    <x v="0"/>
    <m/>
    <x v="13"/>
    <m/>
    <x v="0"/>
  </r>
  <r>
    <x v="0"/>
    <m/>
    <x v="14"/>
    <m/>
    <x v="0"/>
  </r>
  <r>
    <x v="0"/>
    <m/>
    <x v="0"/>
    <n v="0.25240000000000001"/>
    <x v="0"/>
  </r>
  <r>
    <x v="27"/>
    <m/>
    <x v="15"/>
    <n v="1.1928000000000001"/>
    <x v="0"/>
  </r>
  <r>
    <x v="27"/>
    <m/>
    <x v="16"/>
    <n v="1.1356999999999999"/>
    <x v="0"/>
  </r>
  <r>
    <x v="27"/>
    <m/>
    <x v="17"/>
    <n v="0.9093"/>
    <x v="0"/>
  </r>
  <r>
    <x v="27"/>
    <m/>
    <x v="18"/>
    <n v="1.6006"/>
    <x v="0"/>
  </r>
  <r>
    <x v="27"/>
    <m/>
    <x v="19"/>
    <n v="1.4534"/>
    <x v="0"/>
  </r>
  <r>
    <x v="27"/>
    <m/>
    <x v="20"/>
    <n v="1.3230999999999999"/>
    <x v="0"/>
  </r>
  <r>
    <x v="27"/>
    <m/>
    <x v="21"/>
    <n v="1.5179"/>
    <x v="0"/>
  </r>
  <r>
    <x v="27"/>
    <m/>
    <x v="22"/>
    <n v="1.2363"/>
    <x v="0"/>
  </r>
  <r>
    <x v="27"/>
    <m/>
    <x v="23"/>
    <n v="1.2769999999999999"/>
    <x v="0"/>
  </r>
  <r>
    <x v="27"/>
    <m/>
    <x v="24"/>
    <n v="1.6161000000000001"/>
    <x v="0"/>
  </r>
  <r>
    <x v="27"/>
    <m/>
    <x v="25"/>
    <n v="1.6459999999999999"/>
    <x v="0"/>
  </r>
  <r>
    <x v="27"/>
    <m/>
    <x v="26"/>
    <n v="1.9772000000000001"/>
    <x v="0"/>
  </r>
  <r>
    <x v="27"/>
    <m/>
    <x v="27"/>
    <n v="1.5344"/>
    <x v="0"/>
  </r>
  <r>
    <x v="27"/>
    <m/>
    <x v="28"/>
    <n v="1.1639999999999999"/>
    <x v="0"/>
  </r>
  <r>
    <x v="27"/>
    <m/>
    <x v="29"/>
    <n v="0.72409999999999997"/>
    <x v="0"/>
  </r>
  <r>
    <x v="27"/>
    <m/>
    <x v="30"/>
    <n v="1.0524"/>
    <x v="0"/>
  </r>
  <r>
    <x v="27"/>
    <m/>
    <x v="31"/>
    <n v="0.86809999999999998"/>
    <x v="0"/>
  </r>
  <r>
    <x v="27"/>
    <m/>
    <x v="32"/>
    <n v="1.0813999999999999"/>
    <x v="0"/>
  </r>
  <r>
    <x v="0"/>
    <m/>
    <x v="33"/>
    <m/>
    <x v="1"/>
  </r>
  <r>
    <x v="0"/>
    <m/>
    <x v="33"/>
    <m/>
    <x v="1"/>
  </r>
  <r>
    <x v="0"/>
    <s v="Argininosuccinic acid"/>
    <x v="33"/>
    <m/>
    <x v="1"/>
  </r>
  <r>
    <x v="0"/>
    <s v="Flags"/>
    <x v="34"/>
    <s v="Conc."/>
    <x v="2"/>
  </r>
  <r>
    <x v="0"/>
    <m/>
    <x v="0"/>
    <m/>
    <x v="0"/>
  </r>
  <r>
    <x v="0"/>
    <m/>
    <x v="1"/>
    <m/>
    <x v="0"/>
  </r>
  <r>
    <x v="0"/>
    <m/>
    <x v="2"/>
    <m/>
    <x v="0"/>
  </r>
  <r>
    <x v="0"/>
    <m/>
    <x v="3"/>
    <m/>
    <x v="0"/>
  </r>
  <r>
    <x v="0"/>
    <m/>
    <x v="4"/>
    <m/>
    <x v="0"/>
  </r>
  <r>
    <x v="0"/>
    <m/>
    <x v="5"/>
    <m/>
    <x v="0"/>
  </r>
  <r>
    <x v="0"/>
    <m/>
    <x v="6"/>
    <m/>
    <x v="0"/>
  </r>
  <r>
    <x v="0"/>
    <m/>
    <x v="7"/>
    <m/>
    <x v="0"/>
  </r>
  <r>
    <x v="0"/>
    <m/>
    <x v="0"/>
    <m/>
    <x v="0"/>
  </r>
  <r>
    <x v="0"/>
    <m/>
    <x v="8"/>
    <m/>
    <x v="0"/>
  </r>
  <r>
    <x v="0"/>
    <m/>
    <x v="9"/>
    <m/>
    <x v="0"/>
  </r>
  <r>
    <x v="0"/>
    <m/>
    <x v="10"/>
    <m/>
    <x v="0"/>
  </r>
  <r>
    <x v="0"/>
    <m/>
    <x v="11"/>
    <m/>
    <x v="0"/>
  </r>
  <r>
    <x v="0"/>
    <m/>
    <x v="12"/>
    <m/>
    <x v="0"/>
  </r>
  <r>
    <x v="0"/>
    <m/>
    <x v="13"/>
    <m/>
    <x v="0"/>
  </r>
  <r>
    <x v="0"/>
    <m/>
    <x v="14"/>
    <m/>
    <x v="0"/>
  </r>
  <r>
    <x v="0"/>
    <m/>
    <x v="0"/>
    <m/>
    <x v="0"/>
  </r>
  <r>
    <x v="28"/>
    <m/>
    <x v="15"/>
    <m/>
    <x v="0"/>
  </r>
  <r>
    <x v="28"/>
    <m/>
    <x v="16"/>
    <m/>
    <x v="0"/>
  </r>
  <r>
    <x v="28"/>
    <m/>
    <x v="17"/>
    <m/>
    <x v="0"/>
  </r>
  <r>
    <x v="28"/>
    <m/>
    <x v="18"/>
    <m/>
    <x v="0"/>
  </r>
  <r>
    <x v="28"/>
    <m/>
    <x v="19"/>
    <m/>
    <x v="0"/>
  </r>
  <r>
    <x v="28"/>
    <m/>
    <x v="20"/>
    <m/>
    <x v="0"/>
  </r>
  <r>
    <x v="28"/>
    <m/>
    <x v="21"/>
    <m/>
    <x v="0"/>
  </r>
  <r>
    <x v="28"/>
    <m/>
    <x v="22"/>
    <m/>
    <x v="0"/>
  </r>
  <r>
    <x v="28"/>
    <m/>
    <x v="23"/>
    <m/>
    <x v="0"/>
  </r>
  <r>
    <x v="28"/>
    <m/>
    <x v="24"/>
    <m/>
    <x v="0"/>
  </r>
  <r>
    <x v="28"/>
    <m/>
    <x v="25"/>
    <m/>
    <x v="0"/>
  </r>
  <r>
    <x v="28"/>
    <m/>
    <x v="26"/>
    <m/>
    <x v="0"/>
  </r>
  <r>
    <x v="28"/>
    <m/>
    <x v="27"/>
    <m/>
    <x v="0"/>
  </r>
  <r>
    <x v="28"/>
    <m/>
    <x v="28"/>
    <m/>
    <x v="0"/>
  </r>
  <r>
    <x v="28"/>
    <m/>
    <x v="29"/>
    <m/>
    <x v="0"/>
  </r>
  <r>
    <x v="28"/>
    <m/>
    <x v="30"/>
    <m/>
    <x v="0"/>
  </r>
  <r>
    <x v="28"/>
    <m/>
    <x v="31"/>
    <m/>
    <x v="0"/>
  </r>
  <r>
    <x v="28"/>
    <m/>
    <x v="32"/>
    <m/>
    <x v="0"/>
  </r>
  <r>
    <x v="0"/>
    <m/>
    <x v="33"/>
    <m/>
    <x v="1"/>
  </r>
  <r>
    <x v="0"/>
    <m/>
    <x v="33"/>
    <m/>
    <x v="1"/>
  </r>
  <r>
    <x v="0"/>
    <s v="Carnitine"/>
    <x v="33"/>
    <m/>
    <x v="1"/>
  </r>
  <r>
    <x v="0"/>
    <s v="Flags"/>
    <x v="34"/>
    <s v="Conc."/>
    <x v="2"/>
  </r>
  <r>
    <x v="0"/>
    <m/>
    <x v="0"/>
    <m/>
    <x v="0"/>
  </r>
  <r>
    <x v="0"/>
    <m/>
    <x v="1"/>
    <m/>
    <x v="0"/>
  </r>
  <r>
    <x v="0"/>
    <m/>
    <x v="2"/>
    <m/>
    <x v="0"/>
  </r>
  <r>
    <x v="0"/>
    <m/>
    <x v="3"/>
    <m/>
    <x v="0"/>
  </r>
  <r>
    <x v="0"/>
    <m/>
    <x v="4"/>
    <m/>
    <x v="0"/>
  </r>
  <r>
    <x v="0"/>
    <m/>
    <x v="5"/>
    <m/>
    <x v="0"/>
  </r>
  <r>
    <x v="0"/>
    <m/>
    <x v="6"/>
    <m/>
    <x v="0"/>
  </r>
  <r>
    <x v="0"/>
    <m/>
    <x v="7"/>
    <m/>
    <x v="0"/>
  </r>
  <r>
    <x v="0"/>
    <m/>
    <x v="0"/>
    <m/>
    <x v="0"/>
  </r>
  <r>
    <x v="0"/>
    <m/>
    <x v="8"/>
    <m/>
    <x v="0"/>
  </r>
  <r>
    <x v="0"/>
    <m/>
    <x v="9"/>
    <n v="0.05"/>
    <x v="0"/>
  </r>
  <r>
    <x v="0"/>
    <m/>
    <x v="10"/>
    <n v="0.1"/>
    <x v="0"/>
  </r>
  <r>
    <x v="0"/>
    <m/>
    <x v="11"/>
    <m/>
    <x v="0"/>
  </r>
  <r>
    <x v="0"/>
    <m/>
    <x v="12"/>
    <m/>
    <x v="0"/>
  </r>
  <r>
    <x v="0"/>
    <m/>
    <x v="13"/>
    <m/>
    <x v="0"/>
  </r>
  <r>
    <x v="0"/>
    <m/>
    <x v="14"/>
    <m/>
    <x v="0"/>
  </r>
  <r>
    <x v="0"/>
    <m/>
    <x v="0"/>
    <m/>
    <x v="0"/>
  </r>
  <r>
    <x v="29"/>
    <m/>
    <x v="15"/>
    <m/>
    <x v="0"/>
  </r>
  <r>
    <x v="29"/>
    <m/>
    <x v="16"/>
    <m/>
    <x v="0"/>
  </r>
  <r>
    <x v="29"/>
    <m/>
    <x v="17"/>
    <m/>
    <x v="0"/>
  </r>
  <r>
    <x v="29"/>
    <m/>
    <x v="18"/>
    <m/>
    <x v="0"/>
  </r>
  <r>
    <x v="29"/>
    <m/>
    <x v="19"/>
    <m/>
    <x v="0"/>
  </r>
  <r>
    <x v="29"/>
    <m/>
    <x v="20"/>
    <m/>
    <x v="0"/>
  </r>
  <r>
    <x v="29"/>
    <m/>
    <x v="21"/>
    <m/>
    <x v="0"/>
  </r>
  <r>
    <x v="29"/>
    <m/>
    <x v="22"/>
    <m/>
    <x v="0"/>
  </r>
  <r>
    <x v="29"/>
    <m/>
    <x v="23"/>
    <m/>
    <x v="0"/>
  </r>
  <r>
    <x v="29"/>
    <m/>
    <x v="24"/>
    <m/>
    <x v="0"/>
  </r>
  <r>
    <x v="29"/>
    <m/>
    <x v="25"/>
    <m/>
    <x v="0"/>
  </r>
  <r>
    <x v="29"/>
    <m/>
    <x v="26"/>
    <m/>
    <x v="0"/>
  </r>
  <r>
    <x v="29"/>
    <m/>
    <x v="27"/>
    <m/>
    <x v="0"/>
  </r>
  <r>
    <x v="29"/>
    <m/>
    <x v="28"/>
    <m/>
    <x v="0"/>
  </r>
  <r>
    <x v="29"/>
    <m/>
    <x v="29"/>
    <m/>
    <x v="0"/>
  </r>
  <r>
    <x v="29"/>
    <m/>
    <x v="30"/>
    <m/>
    <x v="0"/>
  </r>
  <r>
    <x v="29"/>
    <m/>
    <x v="31"/>
    <m/>
    <x v="0"/>
  </r>
  <r>
    <x v="29"/>
    <m/>
    <x v="32"/>
    <m/>
    <x v="0"/>
  </r>
  <r>
    <x v="0"/>
    <m/>
    <x v="33"/>
    <m/>
    <x v="1"/>
  </r>
  <r>
    <x v="0"/>
    <m/>
    <x v="33"/>
    <m/>
    <x v="1"/>
  </r>
  <r>
    <x v="0"/>
    <s v="Adenosine"/>
    <x v="33"/>
    <m/>
    <x v="1"/>
  </r>
  <r>
    <x v="0"/>
    <s v="Flags"/>
    <x v="34"/>
    <s v="Conc."/>
    <x v="2"/>
  </r>
  <r>
    <x v="0"/>
    <m/>
    <x v="0"/>
    <n v="2.3592"/>
    <x v="0"/>
  </r>
  <r>
    <x v="0"/>
    <m/>
    <x v="1"/>
    <n v="7.234"/>
    <x v="0"/>
  </r>
  <r>
    <x v="0"/>
    <m/>
    <x v="2"/>
    <n v="21.628900000000002"/>
    <x v="0"/>
  </r>
  <r>
    <x v="0"/>
    <m/>
    <x v="3"/>
    <n v="38.526400000000002"/>
    <x v="0"/>
  </r>
  <r>
    <x v="0"/>
    <m/>
    <x v="4"/>
    <n v="191.67930000000001"/>
    <x v="0"/>
  </r>
  <r>
    <x v="0"/>
    <m/>
    <x v="5"/>
    <n v="401.04700000000003"/>
    <x v="0"/>
  </r>
  <r>
    <x v="0"/>
    <m/>
    <x v="6"/>
    <n v="2374.7316999999998"/>
    <x v="0"/>
  </r>
  <r>
    <x v="0"/>
    <m/>
    <x v="7"/>
    <n v="4476.4879000000001"/>
    <x v="0"/>
  </r>
  <r>
    <x v="0"/>
    <m/>
    <x v="0"/>
    <n v="0.41610000000000003"/>
    <x v="0"/>
  </r>
  <r>
    <x v="0"/>
    <m/>
    <x v="8"/>
    <n v="1.0931999999999999"/>
    <x v="0"/>
  </r>
  <r>
    <x v="0"/>
    <m/>
    <x v="9"/>
    <n v="-0.35680000000000001"/>
    <x v="0"/>
  </r>
  <r>
    <x v="0"/>
    <m/>
    <x v="10"/>
    <n v="0.1424"/>
    <x v="0"/>
  </r>
  <r>
    <x v="0"/>
    <m/>
    <x v="11"/>
    <n v="0.2989"/>
    <x v="0"/>
  </r>
  <r>
    <x v="0"/>
    <m/>
    <x v="12"/>
    <n v="0.52880000000000005"/>
    <x v="0"/>
  </r>
  <r>
    <x v="0"/>
    <m/>
    <x v="13"/>
    <n v="4.7915999999999999"/>
    <x v="0"/>
  </r>
  <r>
    <x v="0"/>
    <m/>
    <x v="14"/>
    <n v="10.161899999999999"/>
    <x v="0"/>
  </r>
  <r>
    <x v="0"/>
    <m/>
    <x v="0"/>
    <n v="-1.0349999999999999"/>
    <x v="0"/>
  </r>
  <r>
    <x v="30"/>
    <m/>
    <x v="15"/>
    <n v="3.5297999999999998"/>
    <x v="0"/>
  </r>
  <r>
    <x v="30"/>
    <m/>
    <x v="16"/>
    <n v="10.888299999999999"/>
    <x v="0"/>
  </r>
  <r>
    <x v="30"/>
    <m/>
    <x v="17"/>
    <n v="15.5936"/>
    <x v="0"/>
  </r>
  <r>
    <x v="30"/>
    <m/>
    <x v="18"/>
    <n v="56.688000000000002"/>
    <x v="0"/>
  </r>
  <r>
    <x v="30"/>
    <m/>
    <x v="19"/>
    <n v="19.109200000000001"/>
    <x v="0"/>
  </r>
  <r>
    <x v="30"/>
    <m/>
    <x v="20"/>
    <n v="27.4709"/>
    <x v="0"/>
  </r>
  <r>
    <x v="30"/>
    <m/>
    <x v="21"/>
    <n v="6.4112"/>
    <x v="0"/>
  </r>
  <r>
    <x v="30"/>
    <m/>
    <x v="22"/>
    <n v="22.549299999999999"/>
    <x v="0"/>
  </r>
  <r>
    <x v="30"/>
    <m/>
    <x v="23"/>
    <n v="30.392900000000001"/>
    <x v="0"/>
  </r>
  <r>
    <x v="30"/>
    <m/>
    <x v="24"/>
    <n v="47.889200000000002"/>
    <x v="0"/>
  </r>
  <r>
    <x v="30"/>
    <m/>
    <x v="25"/>
    <n v="40.017000000000003"/>
    <x v="0"/>
  </r>
  <r>
    <x v="30"/>
    <m/>
    <x v="26"/>
    <n v="35.756900000000002"/>
    <x v="0"/>
  </r>
  <r>
    <x v="30"/>
    <m/>
    <x v="27"/>
    <n v="10.683400000000001"/>
    <x v="0"/>
  </r>
  <r>
    <x v="30"/>
    <m/>
    <x v="28"/>
    <n v="36.238300000000002"/>
    <x v="0"/>
  </r>
  <r>
    <x v="30"/>
    <m/>
    <x v="29"/>
    <n v="26.498999999999999"/>
    <x v="0"/>
  </r>
  <r>
    <x v="30"/>
    <m/>
    <x v="30"/>
    <n v="42.988"/>
    <x v="0"/>
  </r>
  <r>
    <x v="30"/>
    <m/>
    <x v="31"/>
    <n v="40.146900000000002"/>
    <x v="0"/>
  </r>
  <r>
    <x v="30"/>
    <m/>
    <x v="32"/>
    <n v="85.925399999999996"/>
    <x v="0"/>
  </r>
  <r>
    <x v="0"/>
    <m/>
    <x v="33"/>
    <m/>
    <x v="1"/>
  </r>
  <r>
    <x v="0"/>
    <m/>
    <x v="33"/>
    <m/>
    <x v="1"/>
  </r>
  <r>
    <x v="0"/>
    <s v="Adenine"/>
    <x v="33"/>
    <m/>
    <x v="1"/>
  </r>
  <r>
    <x v="0"/>
    <s v="Flags"/>
    <x v="34"/>
    <s v="Conc."/>
    <x v="2"/>
  </r>
  <r>
    <x v="0"/>
    <m/>
    <x v="0"/>
    <m/>
    <x v="0"/>
  </r>
  <r>
    <x v="0"/>
    <m/>
    <x v="1"/>
    <m/>
    <x v="0"/>
  </r>
  <r>
    <x v="0"/>
    <m/>
    <x v="2"/>
    <m/>
    <x v="0"/>
  </r>
  <r>
    <x v="0"/>
    <m/>
    <x v="3"/>
    <m/>
    <x v="0"/>
  </r>
  <r>
    <x v="0"/>
    <m/>
    <x v="4"/>
    <m/>
    <x v="0"/>
  </r>
  <r>
    <x v="0"/>
    <m/>
    <x v="5"/>
    <m/>
    <x v="0"/>
  </r>
  <r>
    <x v="0"/>
    <m/>
    <x v="6"/>
    <m/>
    <x v="0"/>
  </r>
  <r>
    <x v="0"/>
    <m/>
    <x v="7"/>
    <m/>
    <x v="0"/>
  </r>
  <r>
    <x v="0"/>
    <m/>
    <x v="0"/>
    <m/>
    <x v="0"/>
  </r>
  <r>
    <x v="0"/>
    <m/>
    <x v="8"/>
    <m/>
    <x v="0"/>
  </r>
  <r>
    <x v="0"/>
    <m/>
    <x v="9"/>
    <n v="0.05"/>
    <x v="0"/>
  </r>
  <r>
    <x v="0"/>
    <m/>
    <x v="10"/>
    <m/>
    <x v="0"/>
  </r>
  <r>
    <x v="0"/>
    <m/>
    <x v="11"/>
    <m/>
    <x v="0"/>
  </r>
  <r>
    <x v="0"/>
    <m/>
    <x v="12"/>
    <m/>
    <x v="0"/>
  </r>
  <r>
    <x v="0"/>
    <m/>
    <x v="13"/>
    <m/>
    <x v="0"/>
  </r>
  <r>
    <x v="0"/>
    <m/>
    <x v="14"/>
    <m/>
    <x v="0"/>
  </r>
  <r>
    <x v="0"/>
    <m/>
    <x v="0"/>
    <m/>
    <x v="0"/>
  </r>
  <r>
    <x v="31"/>
    <m/>
    <x v="15"/>
    <n v="0.49980000000000002"/>
    <x v="0"/>
  </r>
  <r>
    <x v="31"/>
    <m/>
    <x v="16"/>
    <n v="0.4118"/>
    <x v="0"/>
  </r>
  <r>
    <x v="31"/>
    <m/>
    <x v="17"/>
    <m/>
    <x v="0"/>
  </r>
  <r>
    <x v="31"/>
    <m/>
    <x v="18"/>
    <n v="0.47160000000000002"/>
    <x v="0"/>
  </r>
  <r>
    <x v="31"/>
    <m/>
    <x v="19"/>
    <n v="0.36009999999999998"/>
    <x v="0"/>
  </r>
  <r>
    <x v="31"/>
    <m/>
    <x v="20"/>
    <m/>
    <x v="0"/>
  </r>
  <r>
    <x v="31"/>
    <m/>
    <x v="21"/>
    <m/>
    <x v="0"/>
  </r>
  <r>
    <x v="31"/>
    <m/>
    <x v="22"/>
    <m/>
    <x v="0"/>
  </r>
  <r>
    <x v="31"/>
    <m/>
    <x v="23"/>
    <m/>
    <x v="0"/>
  </r>
  <r>
    <x v="31"/>
    <m/>
    <x v="24"/>
    <m/>
    <x v="0"/>
  </r>
  <r>
    <x v="31"/>
    <m/>
    <x v="25"/>
    <m/>
    <x v="0"/>
  </r>
  <r>
    <x v="31"/>
    <m/>
    <x v="26"/>
    <m/>
    <x v="0"/>
  </r>
  <r>
    <x v="31"/>
    <m/>
    <x v="27"/>
    <n v="0.85589999999999999"/>
    <x v="0"/>
  </r>
  <r>
    <x v="31"/>
    <m/>
    <x v="28"/>
    <n v="0.24660000000000001"/>
    <x v="0"/>
  </r>
  <r>
    <x v="31"/>
    <m/>
    <x v="29"/>
    <n v="1.0459000000000001"/>
    <x v="0"/>
  </r>
  <r>
    <x v="31"/>
    <m/>
    <x v="30"/>
    <n v="0.51670000000000005"/>
    <x v="0"/>
  </r>
  <r>
    <x v="31"/>
    <m/>
    <x v="31"/>
    <m/>
    <x v="0"/>
  </r>
  <r>
    <x v="31"/>
    <m/>
    <x v="32"/>
    <n v="0.64549999999999996"/>
    <x v="0"/>
  </r>
  <r>
    <x v="0"/>
    <m/>
    <x v="33"/>
    <m/>
    <x v="1"/>
  </r>
  <r>
    <x v="0"/>
    <m/>
    <x v="33"/>
    <m/>
    <x v="1"/>
  </r>
  <r>
    <x v="0"/>
    <s v="Tryptophan"/>
    <x v="33"/>
    <m/>
    <x v="1"/>
  </r>
  <r>
    <x v="0"/>
    <s v="Flags"/>
    <x v="34"/>
    <s v="Conc."/>
    <x v="2"/>
  </r>
  <r>
    <x v="0"/>
    <m/>
    <x v="0"/>
    <n v="-0.47120000000000001"/>
    <x v="0"/>
  </r>
  <r>
    <x v="0"/>
    <m/>
    <x v="1"/>
    <n v="-17.6692"/>
    <x v="0"/>
  </r>
  <r>
    <x v="0"/>
    <m/>
    <x v="2"/>
    <n v="-72.658199999999994"/>
    <x v="0"/>
  </r>
  <r>
    <x v="0"/>
    <m/>
    <x v="3"/>
    <n v="-178.8357"/>
    <x v="0"/>
  </r>
  <r>
    <x v="0"/>
    <m/>
    <x v="4"/>
    <n v="-972.84929999999997"/>
    <x v="0"/>
  </r>
  <r>
    <x v="0"/>
    <m/>
    <x v="5"/>
    <n v="-2008.3969999999999"/>
    <x v="0"/>
  </r>
  <r>
    <x v="0"/>
    <m/>
    <x v="6"/>
    <n v="-13372.3289"/>
    <x v="0"/>
  </r>
  <r>
    <x v="0"/>
    <m/>
    <x v="7"/>
    <n v="-30745.5749"/>
    <x v="0"/>
  </r>
  <r>
    <x v="0"/>
    <m/>
    <x v="0"/>
    <n v="-4.5789"/>
    <x v="0"/>
  </r>
  <r>
    <x v="0"/>
    <m/>
    <x v="8"/>
    <n v="1.0424"/>
    <x v="0"/>
  </r>
  <r>
    <x v="0"/>
    <m/>
    <x v="9"/>
    <n v="0.3392"/>
    <x v="0"/>
  </r>
  <r>
    <x v="0"/>
    <m/>
    <x v="10"/>
    <n v="-1.4901"/>
    <x v="0"/>
  </r>
  <r>
    <x v="0"/>
    <m/>
    <x v="11"/>
    <n v="0.76839999999999997"/>
    <x v="0"/>
  </r>
  <r>
    <x v="0"/>
    <m/>
    <x v="12"/>
    <m/>
    <x v="0"/>
  </r>
  <r>
    <x v="0"/>
    <m/>
    <x v="13"/>
    <m/>
    <x v="0"/>
  </r>
  <r>
    <x v="0"/>
    <m/>
    <x v="14"/>
    <m/>
    <x v="0"/>
  </r>
  <r>
    <x v="0"/>
    <m/>
    <x v="0"/>
    <n v="1.5206999999999999"/>
    <x v="0"/>
  </r>
  <r>
    <x v="32"/>
    <m/>
    <x v="15"/>
    <n v="-3365.5769"/>
    <x v="0"/>
  </r>
  <r>
    <x v="32"/>
    <m/>
    <x v="16"/>
    <n v="-4250.7649000000001"/>
    <x v="0"/>
  </r>
  <r>
    <x v="32"/>
    <m/>
    <x v="17"/>
    <n v="-3340.3615"/>
    <x v="0"/>
  </r>
  <r>
    <x v="32"/>
    <m/>
    <x v="18"/>
    <n v="-3914.7507999999998"/>
    <x v="0"/>
  </r>
  <r>
    <x v="32"/>
    <m/>
    <x v="19"/>
    <n v="-4319.5387000000001"/>
    <x v="0"/>
  </r>
  <r>
    <x v="32"/>
    <m/>
    <x v="20"/>
    <n v="-3325.5329999999999"/>
    <x v="0"/>
  </r>
  <r>
    <x v="32"/>
    <m/>
    <x v="21"/>
    <n v="-4391.4278999999997"/>
    <x v="0"/>
  </r>
  <r>
    <x v="32"/>
    <m/>
    <x v="22"/>
    <n v="-3178.5983000000001"/>
    <x v="0"/>
  </r>
  <r>
    <x v="32"/>
    <m/>
    <x v="23"/>
    <n v="-4655.8621000000003"/>
    <x v="0"/>
  </r>
  <r>
    <x v="32"/>
    <m/>
    <x v="24"/>
    <n v="-4495.8422"/>
    <x v="0"/>
  </r>
  <r>
    <x v="32"/>
    <m/>
    <x v="25"/>
    <n v="-3492.7103999999999"/>
    <x v="0"/>
  </r>
  <r>
    <x v="32"/>
    <m/>
    <x v="26"/>
    <n v="-6360.5989"/>
    <x v="0"/>
  </r>
  <r>
    <x v="32"/>
    <m/>
    <x v="27"/>
    <n v="-1936.9557"/>
    <x v="0"/>
  </r>
  <r>
    <x v="32"/>
    <m/>
    <x v="28"/>
    <n v="-3171.9461999999999"/>
    <x v="0"/>
  </r>
  <r>
    <x v="32"/>
    <m/>
    <x v="29"/>
    <n v="-2408.7017000000001"/>
    <x v="0"/>
  </r>
  <r>
    <x v="32"/>
    <m/>
    <x v="30"/>
    <n v="-2919.866"/>
    <x v="0"/>
  </r>
  <r>
    <x v="32"/>
    <m/>
    <x v="31"/>
    <n v="-2764.2919999999999"/>
    <x v="0"/>
  </r>
  <r>
    <x v="32"/>
    <m/>
    <x v="32"/>
    <n v="-2528.0515999999998"/>
    <x v="0"/>
  </r>
  <r>
    <x v="0"/>
    <m/>
    <x v="33"/>
    <m/>
    <x v="1"/>
  </r>
  <r>
    <x v="0"/>
    <m/>
    <x v="33"/>
    <m/>
    <x v="1"/>
  </r>
  <r>
    <x v="0"/>
    <s v="Tyramine"/>
    <x v="33"/>
    <m/>
    <x v="1"/>
  </r>
  <r>
    <x v="0"/>
    <s v="Flags"/>
    <x v="34"/>
    <s v="Conc."/>
    <x v="2"/>
  </r>
  <r>
    <x v="0"/>
    <m/>
    <x v="0"/>
    <m/>
    <x v="0"/>
  </r>
  <r>
    <x v="0"/>
    <m/>
    <x v="1"/>
    <m/>
    <x v="0"/>
  </r>
  <r>
    <x v="0"/>
    <m/>
    <x v="2"/>
    <m/>
    <x v="0"/>
  </r>
  <r>
    <x v="0"/>
    <m/>
    <x v="3"/>
    <m/>
    <x v="0"/>
  </r>
  <r>
    <x v="0"/>
    <m/>
    <x v="4"/>
    <m/>
    <x v="0"/>
  </r>
  <r>
    <x v="0"/>
    <m/>
    <x v="5"/>
    <m/>
    <x v="0"/>
  </r>
  <r>
    <x v="0"/>
    <m/>
    <x v="6"/>
    <m/>
    <x v="0"/>
  </r>
  <r>
    <x v="0"/>
    <m/>
    <x v="7"/>
    <m/>
    <x v="0"/>
  </r>
  <r>
    <x v="0"/>
    <m/>
    <x v="0"/>
    <m/>
    <x v="0"/>
  </r>
  <r>
    <x v="0"/>
    <m/>
    <x v="8"/>
    <m/>
    <x v="0"/>
  </r>
  <r>
    <x v="0"/>
    <m/>
    <x v="9"/>
    <m/>
    <x v="0"/>
  </r>
  <r>
    <x v="0"/>
    <m/>
    <x v="10"/>
    <m/>
    <x v="0"/>
  </r>
  <r>
    <x v="0"/>
    <m/>
    <x v="11"/>
    <m/>
    <x v="0"/>
  </r>
  <r>
    <x v="0"/>
    <m/>
    <x v="12"/>
    <m/>
    <x v="0"/>
  </r>
  <r>
    <x v="0"/>
    <m/>
    <x v="13"/>
    <m/>
    <x v="0"/>
  </r>
  <r>
    <x v="0"/>
    <m/>
    <x v="14"/>
    <m/>
    <x v="0"/>
  </r>
  <r>
    <x v="0"/>
    <m/>
    <x v="0"/>
    <m/>
    <x v="0"/>
  </r>
  <r>
    <x v="33"/>
    <m/>
    <x v="15"/>
    <m/>
    <x v="0"/>
  </r>
  <r>
    <x v="33"/>
    <m/>
    <x v="16"/>
    <m/>
    <x v="0"/>
  </r>
  <r>
    <x v="33"/>
    <m/>
    <x v="17"/>
    <m/>
    <x v="0"/>
  </r>
  <r>
    <x v="33"/>
    <m/>
    <x v="18"/>
    <m/>
    <x v="0"/>
  </r>
  <r>
    <x v="33"/>
    <m/>
    <x v="19"/>
    <m/>
    <x v="0"/>
  </r>
  <r>
    <x v="33"/>
    <m/>
    <x v="20"/>
    <m/>
    <x v="0"/>
  </r>
  <r>
    <x v="33"/>
    <m/>
    <x v="21"/>
    <m/>
    <x v="0"/>
  </r>
  <r>
    <x v="33"/>
    <m/>
    <x v="22"/>
    <m/>
    <x v="0"/>
  </r>
  <r>
    <x v="33"/>
    <m/>
    <x v="23"/>
    <m/>
    <x v="0"/>
  </r>
  <r>
    <x v="33"/>
    <m/>
    <x v="24"/>
    <m/>
    <x v="0"/>
  </r>
  <r>
    <x v="33"/>
    <m/>
    <x v="25"/>
    <m/>
    <x v="0"/>
  </r>
  <r>
    <x v="33"/>
    <m/>
    <x v="26"/>
    <m/>
    <x v="0"/>
  </r>
  <r>
    <x v="33"/>
    <m/>
    <x v="27"/>
    <m/>
    <x v="0"/>
  </r>
  <r>
    <x v="33"/>
    <m/>
    <x v="28"/>
    <m/>
    <x v="0"/>
  </r>
  <r>
    <x v="33"/>
    <m/>
    <x v="29"/>
    <m/>
    <x v="0"/>
  </r>
  <r>
    <x v="33"/>
    <m/>
    <x v="30"/>
    <m/>
    <x v="0"/>
  </r>
  <r>
    <x v="33"/>
    <m/>
    <x v="31"/>
    <m/>
    <x v="0"/>
  </r>
  <r>
    <x v="33"/>
    <m/>
    <x v="32"/>
    <m/>
    <x v="0"/>
  </r>
  <r>
    <x v="0"/>
    <m/>
    <x v="33"/>
    <m/>
    <x v="1"/>
  </r>
  <r>
    <x v="0"/>
    <m/>
    <x v="33"/>
    <m/>
    <x v="1"/>
  </r>
  <r>
    <x v="0"/>
    <s v="Kynurenine"/>
    <x v="33"/>
    <m/>
    <x v="1"/>
  </r>
  <r>
    <x v="0"/>
    <s v="Flags"/>
    <x v="34"/>
    <s v="Conc."/>
    <x v="2"/>
  </r>
  <r>
    <x v="0"/>
    <m/>
    <x v="0"/>
    <n v="-1.7897000000000001"/>
    <x v="0"/>
  </r>
  <r>
    <x v="0"/>
    <m/>
    <x v="1"/>
    <n v="7.2032999999999996"/>
    <x v="0"/>
  </r>
  <r>
    <x v="0"/>
    <m/>
    <x v="2"/>
    <n v="47.438600000000001"/>
    <x v="0"/>
  </r>
  <r>
    <x v="0"/>
    <m/>
    <x v="3"/>
    <n v="89.550299999999993"/>
    <x v="0"/>
  </r>
  <r>
    <x v="0"/>
    <m/>
    <x v="4"/>
    <n v="500.75549999999998"/>
    <x v="0"/>
  </r>
  <r>
    <x v="0"/>
    <m/>
    <x v="5"/>
    <n v="1074.9929"/>
    <x v="0"/>
  </r>
  <r>
    <x v="0"/>
    <m/>
    <x v="6"/>
    <n v="5930.5767999999998"/>
    <x v="0"/>
  </r>
  <r>
    <x v="0"/>
    <m/>
    <x v="7"/>
    <n v="13252.634"/>
    <x v="0"/>
  </r>
  <r>
    <x v="0"/>
    <m/>
    <x v="0"/>
    <n v="5.3146000000000004"/>
    <x v="0"/>
  </r>
  <r>
    <x v="0"/>
    <m/>
    <x v="8"/>
    <n v="-2.0882000000000001"/>
    <x v="0"/>
  </r>
  <r>
    <x v="0"/>
    <m/>
    <x v="9"/>
    <n v="0.61750000000000005"/>
    <x v="0"/>
  </r>
  <r>
    <x v="0"/>
    <m/>
    <x v="10"/>
    <n v="1.8089"/>
    <x v="0"/>
  </r>
  <r>
    <x v="0"/>
    <m/>
    <x v="11"/>
    <m/>
    <x v="0"/>
  </r>
  <r>
    <x v="0"/>
    <m/>
    <x v="12"/>
    <n v="0.82169999999999999"/>
    <x v="0"/>
  </r>
  <r>
    <x v="0"/>
    <m/>
    <x v="13"/>
    <m/>
    <x v="0"/>
  </r>
  <r>
    <x v="0"/>
    <m/>
    <x v="14"/>
    <m/>
    <x v="0"/>
  </r>
  <r>
    <x v="0"/>
    <m/>
    <x v="0"/>
    <n v="-1.5656000000000001"/>
    <x v="0"/>
  </r>
  <r>
    <x v="34"/>
    <m/>
    <x v="15"/>
    <n v="10469.7649"/>
    <x v="0"/>
  </r>
  <r>
    <x v="34"/>
    <m/>
    <x v="16"/>
    <n v="10143.074500000001"/>
    <x v="0"/>
  </r>
  <r>
    <x v="34"/>
    <m/>
    <x v="17"/>
    <n v="8210.4657000000007"/>
    <x v="0"/>
  </r>
  <r>
    <x v="34"/>
    <m/>
    <x v="18"/>
    <n v="8510.5738999999994"/>
    <x v="0"/>
  </r>
  <r>
    <x v="34"/>
    <m/>
    <x v="19"/>
    <n v="7957.4525999999996"/>
    <x v="0"/>
  </r>
  <r>
    <x v="34"/>
    <m/>
    <x v="20"/>
    <n v="9675.5923000000003"/>
    <x v="0"/>
  </r>
  <r>
    <x v="34"/>
    <m/>
    <x v="21"/>
    <n v="15189.944799999999"/>
    <x v="0"/>
  </r>
  <r>
    <x v="34"/>
    <m/>
    <x v="22"/>
    <n v="14752.6631"/>
    <x v="0"/>
  </r>
  <r>
    <x v="34"/>
    <m/>
    <x v="23"/>
    <n v="13935.575800000001"/>
    <x v="0"/>
  </r>
  <r>
    <x v="34"/>
    <m/>
    <x v="24"/>
    <n v="19809.875499999998"/>
    <x v="0"/>
  </r>
  <r>
    <x v="34"/>
    <m/>
    <x v="25"/>
    <n v="13502.729799999999"/>
    <x v="0"/>
  </r>
  <r>
    <x v="34"/>
    <m/>
    <x v="26"/>
    <n v="25326.572499999998"/>
    <x v="0"/>
  </r>
  <r>
    <x v="34"/>
    <m/>
    <x v="27"/>
    <n v="4183.2143999999998"/>
    <x v="0"/>
  </r>
  <r>
    <x v="34"/>
    <m/>
    <x v="28"/>
    <n v="7245.6239999999998"/>
    <x v="0"/>
  </r>
  <r>
    <x v="34"/>
    <m/>
    <x v="29"/>
    <n v="4349.2190000000001"/>
    <x v="0"/>
  </r>
  <r>
    <x v="34"/>
    <m/>
    <x v="30"/>
    <n v="9476.9758999999995"/>
    <x v="0"/>
  </r>
  <r>
    <x v="34"/>
    <m/>
    <x v="31"/>
    <n v="6549.5753999999997"/>
    <x v="0"/>
  </r>
  <r>
    <x v="34"/>
    <m/>
    <x v="32"/>
    <n v="5847.9354000000003"/>
    <x v="0"/>
  </r>
  <r>
    <x v="0"/>
    <m/>
    <x v="33"/>
    <m/>
    <x v="1"/>
  </r>
  <r>
    <x v="0"/>
    <m/>
    <x v="33"/>
    <m/>
    <x v="1"/>
  </r>
  <r>
    <x v="0"/>
    <s v="Phenylalanine"/>
    <x v="33"/>
    <m/>
    <x v="1"/>
  </r>
  <r>
    <x v="0"/>
    <s v="Flags"/>
    <x v="34"/>
    <s v="Conc."/>
    <x v="2"/>
  </r>
  <r>
    <x v="0"/>
    <m/>
    <x v="0"/>
    <n v="-4.9635999999999996"/>
    <x v="0"/>
  </r>
  <r>
    <x v="0"/>
    <m/>
    <x v="1"/>
    <n v="-26.7166"/>
    <x v="0"/>
  </r>
  <r>
    <x v="0"/>
    <m/>
    <x v="2"/>
    <n v="-207.1104"/>
    <x v="0"/>
  </r>
  <r>
    <x v="0"/>
    <m/>
    <x v="3"/>
    <n v="-425.43799999999999"/>
    <x v="0"/>
  </r>
  <r>
    <x v="0"/>
    <m/>
    <x v="4"/>
    <n v="-2291.7743999999998"/>
    <x v="0"/>
  </r>
  <r>
    <x v="0"/>
    <m/>
    <x v="5"/>
    <n v="-4910.5284000000001"/>
    <x v="0"/>
  </r>
  <r>
    <x v="0"/>
    <m/>
    <x v="6"/>
    <n v="-23614.618600000002"/>
    <x v="0"/>
  </r>
  <r>
    <x v="0"/>
    <m/>
    <x v="7"/>
    <n v="-49949.599000000002"/>
    <x v="0"/>
  </r>
  <r>
    <x v="0"/>
    <m/>
    <x v="0"/>
    <n v="-20.721"/>
    <x v="0"/>
  </r>
  <r>
    <x v="0"/>
    <m/>
    <x v="8"/>
    <n v="16.619599999999998"/>
    <x v="0"/>
  </r>
  <r>
    <x v="0"/>
    <m/>
    <x v="9"/>
    <n v="-28.513100000000001"/>
    <x v="0"/>
  </r>
  <r>
    <x v="0"/>
    <m/>
    <x v="10"/>
    <n v="35.6751"/>
    <x v="0"/>
  </r>
  <r>
    <x v="0"/>
    <m/>
    <x v="11"/>
    <n v="-21.011800000000001"/>
    <x v="0"/>
  </r>
  <r>
    <x v="0"/>
    <m/>
    <x v="12"/>
    <n v="-2.2843"/>
    <x v="0"/>
  </r>
  <r>
    <x v="0"/>
    <m/>
    <x v="13"/>
    <m/>
    <x v="0"/>
  </r>
  <r>
    <x v="0"/>
    <m/>
    <x v="14"/>
    <n v="11.1745"/>
    <x v="0"/>
  </r>
  <r>
    <x v="0"/>
    <m/>
    <x v="0"/>
    <n v="10.033200000000001"/>
    <x v="0"/>
  </r>
  <r>
    <x v="35"/>
    <m/>
    <x v="15"/>
    <n v="-11213.3172"/>
    <x v="0"/>
  </r>
  <r>
    <x v="35"/>
    <m/>
    <x v="16"/>
    <n v="-14738.3639"/>
    <x v="0"/>
  </r>
  <r>
    <x v="35"/>
    <m/>
    <x v="17"/>
    <n v="-10105.8271"/>
    <x v="0"/>
  </r>
  <r>
    <x v="35"/>
    <m/>
    <x v="18"/>
    <n v="-11867.759599999999"/>
    <x v="0"/>
  </r>
  <r>
    <x v="35"/>
    <m/>
    <x v="19"/>
    <n v="-15102.0208"/>
    <x v="0"/>
  </r>
  <r>
    <x v="35"/>
    <m/>
    <x v="20"/>
    <n v="-8882.5982000000004"/>
    <x v="0"/>
  </r>
  <r>
    <x v="35"/>
    <m/>
    <x v="21"/>
    <n v="-10631.109700000001"/>
    <x v="0"/>
  </r>
  <r>
    <x v="35"/>
    <m/>
    <x v="22"/>
    <n v="-9927.9757000000009"/>
    <x v="0"/>
  </r>
  <r>
    <x v="35"/>
    <m/>
    <x v="23"/>
    <n v="-12249.9792"/>
    <x v="0"/>
  </r>
  <r>
    <x v="35"/>
    <m/>
    <x v="24"/>
    <n v="-7327.5730000000003"/>
    <x v="0"/>
  </r>
  <r>
    <x v="35"/>
    <m/>
    <x v="25"/>
    <n v="-8579.5344000000005"/>
    <x v="0"/>
  </r>
  <r>
    <x v="35"/>
    <m/>
    <x v="26"/>
    <n v="-11285.6196"/>
    <x v="0"/>
  </r>
  <r>
    <x v="35"/>
    <m/>
    <x v="27"/>
    <n v="-25175.7785"/>
    <x v="0"/>
  </r>
  <r>
    <x v="35"/>
    <m/>
    <x v="28"/>
    <n v="-13552.479799999999"/>
    <x v="0"/>
  </r>
  <r>
    <x v="35"/>
    <m/>
    <x v="29"/>
    <n v="-25238.172699999999"/>
    <x v="0"/>
  </r>
  <r>
    <x v="35"/>
    <m/>
    <x v="30"/>
    <n v="-21181.6538"/>
    <x v="0"/>
  </r>
  <r>
    <x v="35"/>
    <m/>
    <x v="31"/>
    <n v="-16390.512500000001"/>
    <x v="0"/>
  </r>
  <r>
    <x v="35"/>
    <m/>
    <x v="32"/>
    <n v="-16693.668099999999"/>
    <x v="0"/>
  </r>
  <r>
    <x v="0"/>
    <m/>
    <x v="33"/>
    <m/>
    <x v="1"/>
  </r>
  <r>
    <x v="0"/>
    <m/>
    <x v="33"/>
    <m/>
    <x v="1"/>
  </r>
  <r>
    <x v="0"/>
    <s v="S-Adenosylhomocysteine"/>
    <x v="33"/>
    <m/>
    <x v="1"/>
  </r>
  <r>
    <x v="0"/>
    <s v="Flags"/>
    <x v="34"/>
    <s v="Conc."/>
    <x v="2"/>
  </r>
  <r>
    <x v="0"/>
    <m/>
    <x v="0"/>
    <m/>
    <x v="0"/>
  </r>
  <r>
    <x v="0"/>
    <m/>
    <x v="1"/>
    <m/>
    <x v="0"/>
  </r>
  <r>
    <x v="0"/>
    <m/>
    <x v="2"/>
    <n v="1.3452"/>
    <x v="0"/>
  </r>
  <r>
    <x v="0"/>
    <m/>
    <x v="3"/>
    <n v="1.6341000000000001"/>
    <x v="0"/>
  </r>
  <r>
    <x v="0"/>
    <m/>
    <x v="4"/>
    <n v="6.9438000000000004"/>
    <x v="0"/>
  </r>
  <r>
    <x v="0"/>
    <m/>
    <x v="5"/>
    <n v="13.814299999999999"/>
    <x v="0"/>
  </r>
  <r>
    <x v="0"/>
    <m/>
    <x v="6"/>
    <n v="116.64409999999999"/>
    <x v="0"/>
  </r>
  <r>
    <x v="0"/>
    <m/>
    <x v="7"/>
    <n v="302.1164"/>
    <x v="0"/>
  </r>
  <r>
    <x v="0"/>
    <m/>
    <x v="0"/>
    <m/>
    <x v="0"/>
  </r>
  <r>
    <x v="0"/>
    <m/>
    <x v="8"/>
    <m/>
    <x v="0"/>
  </r>
  <r>
    <x v="0"/>
    <m/>
    <x v="9"/>
    <m/>
    <x v="0"/>
  </r>
  <r>
    <x v="0"/>
    <m/>
    <x v="10"/>
    <m/>
    <x v="0"/>
  </r>
  <r>
    <x v="0"/>
    <m/>
    <x v="11"/>
    <n v="1.0489999999999999"/>
    <x v="0"/>
  </r>
  <r>
    <x v="0"/>
    <m/>
    <x v="12"/>
    <n v="1.2471000000000001"/>
    <x v="0"/>
  </r>
  <r>
    <x v="0"/>
    <m/>
    <x v="13"/>
    <n v="3.5121000000000002"/>
    <x v="0"/>
  </r>
  <r>
    <x v="0"/>
    <m/>
    <x v="14"/>
    <n v="10.691800000000001"/>
    <x v="0"/>
  </r>
  <r>
    <x v="0"/>
    <m/>
    <x v="0"/>
    <m/>
    <x v="0"/>
  </r>
  <r>
    <x v="36"/>
    <m/>
    <x v="15"/>
    <n v="1.0824"/>
    <x v="0"/>
  </r>
  <r>
    <x v="36"/>
    <m/>
    <x v="16"/>
    <n v="1.1761999999999999"/>
    <x v="0"/>
  </r>
  <r>
    <x v="36"/>
    <m/>
    <x v="17"/>
    <n v="1.0815999999999999"/>
    <x v="0"/>
  </r>
  <r>
    <x v="36"/>
    <m/>
    <x v="18"/>
    <n v="1.1775"/>
    <x v="0"/>
  </r>
  <r>
    <x v="36"/>
    <m/>
    <x v="19"/>
    <n v="0.85229999999999995"/>
    <x v="0"/>
  </r>
  <r>
    <x v="36"/>
    <m/>
    <x v="20"/>
    <n v="1.2258"/>
    <x v="0"/>
  </r>
  <r>
    <x v="36"/>
    <m/>
    <x v="21"/>
    <n v="1.3751"/>
    <x v="0"/>
  </r>
  <r>
    <x v="36"/>
    <m/>
    <x v="22"/>
    <n v="0.85099999999999998"/>
    <x v="0"/>
  </r>
  <r>
    <x v="36"/>
    <m/>
    <x v="23"/>
    <n v="1.0825"/>
    <x v="0"/>
  </r>
  <r>
    <x v="36"/>
    <m/>
    <x v="24"/>
    <n v="1.4079999999999999"/>
    <x v="0"/>
  </r>
  <r>
    <x v="36"/>
    <m/>
    <x v="25"/>
    <n v="1.3759999999999999"/>
    <x v="0"/>
  </r>
  <r>
    <x v="36"/>
    <m/>
    <x v="26"/>
    <n v="1.2788999999999999"/>
    <x v="0"/>
  </r>
  <r>
    <x v="36"/>
    <m/>
    <x v="27"/>
    <n v="1.0489999999999999"/>
    <x v="0"/>
  </r>
  <r>
    <x v="36"/>
    <m/>
    <x v="28"/>
    <n v="1.0147999999999999"/>
    <x v="0"/>
  </r>
  <r>
    <x v="36"/>
    <m/>
    <x v="29"/>
    <n v="1.1457999999999999"/>
    <x v="0"/>
  </r>
  <r>
    <x v="36"/>
    <m/>
    <x v="30"/>
    <n v="1.113"/>
    <x v="0"/>
  </r>
  <r>
    <x v="36"/>
    <m/>
    <x v="31"/>
    <n v="1.3429"/>
    <x v="0"/>
  </r>
  <r>
    <x v="36"/>
    <m/>
    <x v="32"/>
    <n v="1.0155000000000001"/>
    <x v="0"/>
  </r>
  <r>
    <x v="0"/>
    <m/>
    <x v="33"/>
    <m/>
    <x v="1"/>
  </r>
  <r>
    <x v="0"/>
    <m/>
    <x v="33"/>
    <m/>
    <x v="1"/>
  </r>
  <r>
    <x v="0"/>
    <s v="Tyrosine"/>
    <x v="33"/>
    <m/>
    <x v="1"/>
  </r>
  <r>
    <x v="0"/>
    <s v="Flags"/>
    <x v="34"/>
    <s v="Conc."/>
    <x v="2"/>
  </r>
  <r>
    <x v="0"/>
    <m/>
    <x v="0"/>
    <n v="0.15140000000000001"/>
    <x v="0"/>
  </r>
  <r>
    <x v="0"/>
    <m/>
    <x v="1"/>
    <n v="0.23860000000000001"/>
    <x v="0"/>
  </r>
  <r>
    <x v="0"/>
    <m/>
    <x v="2"/>
    <n v="0.86070000000000002"/>
    <x v="0"/>
  </r>
  <r>
    <x v="0"/>
    <m/>
    <x v="3"/>
    <n v="1.7032"/>
    <x v="0"/>
  </r>
  <r>
    <x v="0"/>
    <m/>
    <x v="4"/>
    <n v="8.0093999999999994"/>
    <x v="0"/>
  </r>
  <r>
    <x v="0"/>
    <m/>
    <x v="5"/>
    <n v="15.5997"/>
    <x v="0"/>
  </r>
  <r>
    <x v="0"/>
    <m/>
    <x v="6"/>
    <n v="64.819500000000005"/>
    <x v="0"/>
  </r>
  <r>
    <x v="0"/>
    <m/>
    <x v="7"/>
    <n v="118.554"/>
    <x v="0"/>
  </r>
  <r>
    <x v="0"/>
    <m/>
    <x v="0"/>
    <n v="0.13489999999999999"/>
    <x v="0"/>
  </r>
  <r>
    <x v="0"/>
    <m/>
    <x v="8"/>
    <n v="6.0900000000000003E-2"/>
    <x v="0"/>
  </r>
  <r>
    <x v="0"/>
    <m/>
    <x v="9"/>
    <n v="4.8300000000000003E-2"/>
    <x v="0"/>
  </r>
  <r>
    <x v="0"/>
    <m/>
    <x v="10"/>
    <n v="9.4700000000000006E-2"/>
    <x v="0"/>
  </r>
  <r>
    <x v="0"/>
    <m/>
    <x v="11"/>
    <n v="0.49690000000000001"/>
    <x v="0"/>
  </r>
  <r>
    <x v="0"/>
    <m/>
    <x v="12"/>
    <n v="1.0684"/>
    <x v="0"/>
  </r>
  <r>
    <x v="0"/>
    <m/>
    <x v="13"/>
    <n v="4.7949999999999999"/>
    <x v="0"/>
  </r>
  <r>
    <x v="0"/>
    <m/>
    <x v="14"/>
    <n v="10.095800000000001"/>
    <x v="0"/>
  </r>
  <r>
    <x v="0"/>
    <m/>
    <x v="0"/>
    <n v="7.7499999999999999E-2"/>
    <x v="0"/>
  </r>
  <r>
    <x v="37"/>
    <m/>
    <x v="15"/>
    <n v="125.4312"/>
    <x v="0"/>
  </r>
  <r>
    <x v="37"/>
    <m/>
    <x v="16"/>
    <n v="130.5686"/>
    <x v="0"/>
  </r>
  <r>
    <x v="37"/>
    <m/>
    <x v="17"/>
    <n v="109.82689999999999"/>
    <x v="0"/>
  </r>
  <r>
    <x v="37"/>
    <m/>
    <x v="18"/>
    <n v="129.3475"/>
    <x v="0"/>
  </r>
  <r>
    <x v="37"/>
    <m/>
    <x v="19"/>
    <n v="138.02279999999999"/>
    <x v="0"/>
  </r>
  <r>
    <x v="37"/>
    <m/>
    <x v="20"/>
    <n v="121.2825"/>
    <x v="0"/>
  </r>
  <r>
    <x v="37"/>
    <m/>
    <x v="21"/>
    <n v="24.2194"/>
    <x v="0"/>
  </r>
  <r>
    <x v="37"/>
    <m/>
    <x v="22"/>
    <n v="24.909400000000002"/>
    <x v="0"/>
  </r>
  <r>
    <x v="37"/>
    <m/>
    <x v="23"/>
    <n v="30.901"/>
    <x v="0"/>
  </r>
  <r>
    <x v="37"/>
    <m/>
    <x v="24"/>
    <n v="32.686300000000003"/>
    <x v="0"/>
  </r>
  <r>
    <x v="37"/>
    <m/>
    <x v="25"/>
    <n v="32.737400000000001"/>
    <x v="0"/>
  </r>
  <r>
    <x v="37"/>
    <m/>
    <x v="26"/>
    <n v="36.817999999999998"/>
    <x v="0"/>
  </r>
  <r>
    <x v="37"/>
    <m/>
    <x v="27"/>
    <n v="240.56010000000001"/>
    <x v="0"/>
  </r>
  <r>
    <x v="37"/>
    <m/>
    <x v="28"/>
    <n v="111.343"/>
    <x v="0"/>
  </r>
  <r>
    <x v="37"/>
    <m/>
    <x v="29"/>
    <n v="274.06819999999999"/>
    <x v="0"/>
  </r>
  <r>
    <x v="37"/>
    <m/>
    <x v="30"/>
    <n v="194.4683"/>
    <x v="0"/>
  </r>
  <r>
    <x v="37"/>
    <m/>
    <x v="31"/>
    <n v="147.66999999999999"/>
    <x v="0"/>
  </r>
  <r>
    <x v="37"/>
    <m/>
    <x v="32"/>
    <n v="162.95689999999999"/>
    <x v="0"/>
  </r>
  <r>
    <x v="0"/>
    <m/>
    <x v="33"/>
    <m/>
    <x v="1"/>
  </r>
  <r>
    <x v="0"/>
    <m/>
    <x v="33"/>
    <m/>
    <x v="1"/>
  </r>
  <r>
    <x v="0"/>
    <s v="Valine"/>
    <x v="33"/>
    <m/>
    <x v="1"/>
  </r>
  <r>
    <x v="0"/>
    <s v="Flags"/>
    <x v="34"/>
    <s v="Conc."/>
    <x v="2"/>
  </r>
  <r>
    <x v="0"/>
    <m/>
    <x v="0"/>
    <m/>
    <x v="0"/>
  </r>
  <r>
    <x v="0"/>
    <m/>
    <x v="1"/>
    <n v="3.1499000000000001"/>
    <x v="0"/>
  </r>
  <r>
    <x v="0"/>
    <m/>
    <x v="2"/>
    <n v="25.401900000000001"/>
    <x v="0"/>
  </r>
  <r>
    <x v="0"/>
    <m/>
    <x v="3"/>
    <n v="57.130600000000001"/>
    <x v="0"/>
  </r>
  <r>
    <x v="0"/>
    <m/>
    <x v="4"/>
    <n v="269.79070000000002"/>
    <x v="0"/>
  </r>
  <r>
    <x v="0"/>
    <m/>
    <x v="5"/>
    <n v="521.42750000000001"/>
    <x v="0"/>
  </r>
  <r>
    <x v="0"/>
    <m/>
    <x v="6"/>
    <n v="3336.5794999999998"/>
    <x v="0"/>
  </r>
  <r>
    <x v="0"/>
    <m/>
    <x v="7"/>
    <n v="7601.9296999999997"/>
    <x v="0"/>
  </r>
  <r>
    <x v="0"/>
    <m/>
    <x v="0"/>
    <m/>
    <x v="0"/>
  </r>
  <r>
    <x v="0"/>
    <m/>
    <x v="8"/>
    <m/>
    <x v="0"/>
  </r>
  <r>
    <x v="0"/>
    <m/>
    <x v="9"/>
    <n v="-8.0500000000000002E-2"/>
    <x v="0"/>
  </r>
  <r>
    <x v="0"/>
    <m/>
    <x v="10"/>
    <m/>
    <x v="0"/>
  </r>
  <r>
    <x v="0"/>
    <m/>
    <x v="11"/>
    <m/>
    <x v="0"/>
  </r>
  <r>
    <x v="0"/>
    <m/>
    <x v="12"/>
    <m/>
    <x v="0"/>
  </r>
  <r>
    <x v="0"/>
    <m/>
    <x v="13"/>
    <n v="5.2596999999999996"/>
    <x v="0"/>
  </r>
  <r>
    <x v="0"/>
    <m/>
    <x v="14"/>
    <n v="9.8707999999999991"/>
    <x v="0"/>
  </r>
  <r>
    <x v="0"/>
    <m/>
    <x v="0"/>
    <n v="-1.3943000000000001"/>
    <x v="0"/>
  </r>
  <r>
    <x v="38"/>
    <m/>
    <x v="15"/>
    <n v="2669.8674999999998"/>
    <x v="0"/>
  </r>
  <r>
    <x v="38"/>
    <m/>
    <x v="16"/>
    <n v="4019.681"/>
    <x v="0"/>
  </r>
  <r>
    <x v="38"/>
    <m/>
    <x v="17"/>
    <n v="2581.9429"/>
    <x v="0"/>
  </r>
  <r>
    <x v="38"/>
    <m/>
    <x v="18"/>
    <n v="2960.0376999999999"/>
    <x v="0"/>
  </r>
  <r>
    <x v="38"/>
    <m/>
    <x v="19"/>
    <n v="4234.8161"/>
    <x v="0"/>
  </r>
  <r>
    <x v="38"/>
    <m/>
    <x v="20"/>
    <n v="1974.3351"/>
    <x v="0"/>
  </r>
  <r>
    <x v="38"/>
    <m/>
    <x v="21"/>
    <n v="4626.1351999999997"/>
    <x v="0"/>
  </r>
  <r>
    <x v="38"/>
    <m/>
    <x v="22"/>
    <n v="4207.0896000000002"/>
    <x v="0"/>
  </r>
  <r>
    <x v="38"/>
    <m/>
    <x v="23"/>
    <n v="4463.2429000000002"/>
    <x v="0"/>
  </r>
  <r>
    <x v="38"/>
    <m/>
    <x v="24"/>
    <n v="3390.3058000000001"/>
    <x v="0"/>
  </r>
  <r>
    <x v="38"/>
    <m/>
    <x v="25"/>
    <n v="3915.2098999999998"/>
    <x v="0"/>
  </r>
  <r>
    <x v="38"/>
    <m/>
    <x v="26"/>
    <n v="5358.8909999999996"/>
    <x v="0"/>
  </r>
  <r>
    <x v="38"/>
    <m/>
    <x v="27"/>
    <n v="2121.8276000000001"/>
    <x v="0"/>
  </r>
  <r>
    <x v="38"/>
    <m/>
    <x v="28"/>
    <n v="2031.9253000000001"/>
    <x v="0"/>
  </r>
  <r>
    <x v="38"/>
    <m/>
    <x v="29"/>
    <n v="2640.2323999999999"/>
    <x v="0"/>
  </r>
  <r>
    <x v="38"/>
    <m/>
    <x v="30"/>
    <n v="2016.5861"/>
    <x v="0"/>
  </r>
  <r>
    <x v="38"/>
    <m/>
    <x v="31"/>
    <n v="2134.5358000000001"/>
    <x v="0"/>
  </r>
  <r>
    <x v="38"/>
    <m/>
    <x v="32"/>
    <n v="1791.307"/>
    <x v="0"/>
  </r>
  <r>
    <x v="0"/>
    <m/>
    <x v="33"/>
    <m/>
    <x v="1"/>
  </r>
  <r>
    <x v="0"/>
    <m/>
    <x v="33"/>
    <m/>
    <x v="1"/>
  </r>
  <r>
    <x v="0"/>
    <s v="Arginine"/>
    <x v="33"/>
    <m/>
    <x v="1"/>
  </r>
  <r>
    <x v="0"/>
    <s v="Flags"/>
    <x v="34"/>
    <s v="Conc."/>
    <x v="2"/>
  </r>
  <r>
    <x v="0"/>
    <m/>
    <x v="0"/>
    <m/>
    <x v="0"/>
  </r>
  <r>
    <x v="0"/>
    <m/>
    <x v="1"/>
    <n v="2.5590000000000002"/>
    <x v="0"/>
  </r>
  <r>
    <x v="0"/>
    <m/>
    <x v="2"/>
    <n v="14.269600000000001"/>
    <x v="0"/>
  </r>
  <r>
    <x v="0"/>
    <m/>
    <x v="3"/>
    <n v="25.135999999999999"/>
    <x v="0"/>
  </r>
  <r>
    <x v="0"/>
    <m/>
    <x v="4"/>
    <n v="122.7658"/>
    <x v="0"/>
  </r>
  <r>
    <x v="0"/>
    <m/>
    <x v="5"/>
    <n v="247.13470000000001"/>
    <x v="0"/>
  </r>
  <r>
    <x v="0"/>
    <m/>
    <x v="6"/>
    <n v="1741.9223"/>
    <x v="0"/>
  </r>
  <r>
    <x v="0"/>
    <m/>
    <x v="7"/>
    <n v="3807.2633000000001"/>
    <x v="0"/>
  </r>
  <r>
    <x v="0"/>
    <m/>
    <x v="0"/>
    <m/>
    <x v="0"/>
  </r>
  <r>
    <x v="0"/>
    <m/>
    <x v="8"/>
    <m/>
    <x v="0"/>
  </r>
  <r>
    <x v="0"/>
    <m/>
    <x v="9"/>
    <m/>
    <x v="0"/>
  </r>
  <r>
    <x v="0"/>
    <m/>
    <x v="10"/>
    <m/>
    <x v="0"/>
  </r>
  <r>
    <x v="0"/>
    <m/>
    <x v="11"/>
    <m/>
    <x v="0"/>
  </r>
  <r>
    <x v="0"/>
    <m/>
    <x v="12"/>
    <m/>
    <x v="0"/>
  </r>
  <r>
    <x v="0"/>
    <m/>
    <x v="13"/>
    <m/>
    <x v="0"/>
  </r>
  <r>
    <x v="0"/>
    <m/>
    <x v="14"/>
    <n v="10"/>
    <x v="0"/>
  </r>
  <r>
    <x v="0"/>
    <m/>
    <x v="0"/>
    <m/>
    <x v="0"/>
  </r>
  <r>
    <x v="39"/>
    <m/>
    <x v="15"/>
    <n v="2283.9720000000002"/>
    <x v="0"/>
  </r>
  <r>
    <x v="39"/>
    <m/>
    <x v="16"/>
    <n v="3283.3339999999998"/>
    <x v="0"/>
  </r>
  <r>
    <x v="39"/>
    <m/>
    <x v="17"/>
    <n v="2777.2741999999998"/>
    <x v="0"/>
  </r>
  <r>
    <x v="39"/>
    <m/>
    <x v="18"/>
    <n v="6174.0072"/>
    <x v="0"/>
  </r>
  <r>
    <x v="39"/>
    <m/>
    <x v="19"/>
    <n v="3782.3865999999998"/>
    <x v="0"/>
  </r>
  <r>
    <x v="39"/>
    <m/>
    <x v="20"/>
    <n v="3655.5709000000002"/>
    <x v="0"/>
  </r>
  <r>
    <x v="39"/>
    <m/>
    <x v="21"/>
    <n v="2597.7194"/>
    <x v="0"/>
  </r>
  <r>
    <x v="39"/>
    <m/>
    <x v="22"/>
    <n v="3251.5954000000002"/>
    <x v="0"/>
  </r>
  <r>
    <x v="39"/>
    <m/>
    <x v="23"/>
    <n v="4803.2686999999996"/>
    <x v="0"/>
  </r>
  <r>
    <x v="39"/>
    <m/>
    <x v="24"/>
    <n v="3376.8146000000002"/>
    <x v="0"/>
  </r>
  <r>
    <x v="39"/>
    <m/>
    <x v="25"/>
    <n v="3846.1676000000002"/>
    <x v="0"/>
  </r>
  <r>
    <x v="39"/>
    <m/>
    <x v="26"/>
    <n v="4024.4913999999999"/>
    <x v="0"/>
  </r>
  <r>
    <x v="39"/>
    <m/>
    <x v="27"/>
    <n v="2417.7746999999999"/>
    <x v="0"/>
  </r>
  <r>
    <x v="39"/>
    <m/>
    <x v="28"/>
    <n v="3579.4605000000001"/>
    <x v="0"/>
  </r>
  <r>
    <x v="39"/>
    <m/>
    <x v="29"/>
    <n v="3374.4603999999999"/>
    <x v="0"/>
  </r>
  <r>
    <x v="39"/>
    <m/>
    <x v="30"/>
    <n v="5351.0649999999996"/>
    <x v="0"/>
  </r>
  <r>
    <x v="39"/>
    <m/>
    <x v="31"/>
    <n v="5028.8014999999996"/>
    <x v="0"/>
  </r>
  <r>
    <x v="39"/>
    <m/>
    <x v="32"/>
    <n v="3706.3506000000002"/>
    <x v="0"/>
  </r>
  <r>
    <x v="0"/>
    <m/>
    <x v="33"/>
    <m/>
    <x v="1"/>
  </r>
  <r>
    <x v="0"/>
    <m/>
    <x v="33"/>
    <m/>
    <x v="1"/>
  </r>
  <r>
    <x v="0"/>
    <s v="Lysine"/>
    <x v="33"/>
    <m/>
    <x v="1"/>
  </r>
  <r>
    <x v="0"/>
    <s v="Flags"/>
    <x v="34"/>
    <s v="Conc."/>
    <x v="2"/>
  </r>
  <r>
    <x v="0"/>
    <m/>
    <x v="0"/>
    <n v="-0.2198"/>
    <x v="0"/>
  </r>
  <r>
    <x v="0"/>
    <m/>
    <x v="1"/>
    <n v="15.8024"/>
    <x v="0"/>
  </r>
  <r>
    <x v="0"/>
    <m/>
    <x v="2"/>
    <n v="49.293599999999998"/>
    <x v="0"/>
  </r>
  <r>
    <x v="0"/>
    <m/>
    <x v="3"/>
    <n v="108.6962"/>
    <x v="0"/>
  </r>
  <r>
    <x v="0"/>
    <m/>
    <x v="4"/>
    <n v="492.91730000000001"/>
    <x v="0"/>
  </r>
  <r>
    <x v="0"/>
    <m/>
    <x v="5"/>
    <n v="976.14059999999995"/>
    <x v="0"/>
  </r>
  <r>
    <x v="0"/>
    <m/>
    <x v="6"/>
    <n v="3169.1788000000001"/>
    <x v="0"/>
  </r>
  <r>
    <x v="0"/>
    <m/>
    <x v="7"/>
    <n v="4731.2542999999996"/>
    <x v="0"/>
  </r>
  <r>
    <x v="0"/>
    <m/>
    <x v="0"/>
    <n v="1.3762000000000001"/>
    <x v="0"/>
  </r>
  <r>
    <x v="0"/>
    <m/>
    <x v="8"/>
    <n v="0.94369999999999998"/>
    <x v="0"/>
  </r>
  <r>
    <x v="0"/>
    <m/>
    <x v="9"/>
    <n v="2.5649999999999999"/>
    <x v="0"/>
  </r>
  <r>
    <x v="0"/>
    <m/>
    <x v="10"/>
    <n v="-1.0672999999999999"/>
    <x v="0"/>
  </r>
  <r>
    <x v="0"/>
    <m/>
    <x v="11"/>
    <n v="0.46179999999999999"/>
    <x v="0"/>
  </r>
  <r>
    <x v="0"/>
    <m/>
    <x v="12"/>
    <n v="0.9325"/>
    <x v="0"/>
  </r>
  <r>
    <x v="0"/>
    <m/>
    <x v="13"/>
    <n v="0.63500000000000001"/>
    <x v="0"/>
  </r>
  <r>
    <x v="0"/>
    <m/>
    <x v="14"/>
    <n v="12.189299999999999"/>
    <x v="0"/>
  </r>
  <r>
    <x v="0"/>
    <m/>
    <x v="0"/>
    <n v="2.3691"/>
    <x v="0"/>
  </r>
  <r>
    <x v="40"/>
    <m/>
    <x v="15"/>
    <n v="4351.4875000000002"/>
    <x v="0"/>
  </r>
  <r>
    <x v="40"/>
    <m/>
    <x v="16"/>
    <n v="5512.9233000000004"/>
    <x v="0"/>
  </r>
  <r>
    <x v="40"/>
    <m/>
    <x v="17"/>
    <n v="4070.9895999999999"/>
    <x v="0"/>
  </r>
  <r>
    <x v="40"/>
    <m/>
    <x v="18"/>
    <n v="5087.7233999999999"/>
    <x v="0"/>
  </r>
  <r>
    <x v="40"/>
    <m/>
    <x v="19"/>
    <n v="5876.2052999999996"/>
    <x v="0"/>
  </r>
  <r>
    <x v="40"/>
    <m/>
    <x v="20"/>
    <n v="4480.9453000000003"/>
    <x v="0"/>
  </r>
  <r>
    <x v="40"/>
    <m/>
    <x v="21"/>
    <n v="7718.8302999999996"/>
    <x v="0"/>
  </r>
  <r>
    <x v="40"/>
    <m/>
    <x v="22"/>
    <n v="7415.3707000000004"/>
    <x v="0"/>
  </r>
  <r>
    <x v="40"/>
    <m/>
    <x v="23"/>
    <n v="8110.4803000000002"/>
    <x v="0"/>
  </r>
  <r>
    <x v="40"/>
    <m/>
    <x v="24"/>
    <n v="8662.6350000000002"/>
    <x v="0"/>
  </r>
  <r>
    <x v="40"/>
    <m/>
    <x v="25"/>
    <n v="7038.5720000000001"/>
    <x v="0"/>
  </r>
  <r>
    <x v="40"/>
    <m/>
    <x v="26"/>
    <n v="10568.0216"/>
    <x v="0"/>
  </r>
  <r>
    <x v="40"/>
    <m/>
    <x v="27"/>
    <n v="3871.3072000000002"/>
    <x v="0"/>
  </r>
  <r>
    <x v="40"/>
    <m/>
    <x v="28"/>
    <n v="3573.2673"/>
    <x v="0"/>
  </r>
  <r>
    <x v="40"/>
    <m/>
    <x v="29"/>
    <n v="4273.0663000000004"/>
    <x v="0"/>
  </r>
  <r>
    <x v="40"/>
    <m/>
    <x v="30"/>
    <n v="5549.0290999999997"/>
    <x v="0"/>
  </r>
  <r>
    <x v="40"/>
    <m/>
    <x v="31"/>
    <n v="4884.8422"/>
    <x v="0"/>
  </r>
  <r>
    <x v="40"/>
    <m/>
    <x v="32"/>
    <n v="3806.2766000000001"/>
    <x v="0"/>
  </r>
  <r>
    <x v="0"/>
    <m/>
    <x v="33"/>
    <m/>
    <x v="1"/>
  </r>
  <r>
    <x v="0"/>
    <m/>
    <x v="33"/>
    <m/>
    <x v="1"/>
  </r>
  <r>
    <x v="0"/>
    <s v="Histidine"/>
    <x v="33"/>
    <m/>
    <x v="1"/>
  </r>
  <r>
    <x v="0"/>
    <s v="Flags"/>
    <x v="34"/>
    <s v="Conc."/>
    <x v="2"/>
  </r>
  <r>
    <x v="0"/>
    <m/>
    <x v="0"/>
    <n v="1.3574999999999999"/>
    <x v="0"/>
  </r>
  <r>
    <x v="0"/>
    <m/>
    <x v="1"/>
    <n v="2.5996000000000001"/>
    <x v="0"/>
  </r>
  <r>
    <x v="0"/>
    <m/>
    <x v="2"/>
    <n v="20.456399999999999"/>
    <x v="0"/>
  </r>
  <r>
    <x v="0"/>
    <m/>
    <x v="3"/>
    <n v="37.824399999999997"/>
    <x v="0"/>
  </r>
  <r>
    <x v="0"/>
    <m/>
    <x v="4"/>
    <n v="180.06049999999999"/>
    <x v="0"/>
  </r>
  <r>
    <x v="0"/>
    <m/>
    <x v="5"/>
    <n v="337.70280000000002"/>
    <x v="0"/>
  </r>
  <r>
    <x v="0"/>
    <m/>
    <x v="6"/>
    <n v="1196.1261"/>
    <x v="0"/>
  </r>
  <r>
    <x v="0"/>
    <m/>
    <x v="7"/>
    <n v="1778.6819"/>
    <x v="0"/>
  </r>
  <r>
    <x v="0"/>
    <m/>
    <x v="0"/>
    <m/>
    <x v="0"/>
  </r>
  <r>
    <x v="0"/>
    <m/>
    <x v="8"/>
    <m/>
    <x v="0"/>
  </r>
  <r>
    <x v="0"/>
    <m/>
    <x v="9"/>
    <n v="0.05"/>
    <x v="0"/>
  </r>
  <r>
    <x v="0"/>
    <m/>
    <x v="10"/>
    <m/>
    <x v="0"/>
  </r>
  <r>
    <x v="0"/>
    <m/>
    <x v="11"/>
    <m/>
    <x v="0"/>
  </r>
  <r>
    <x v="0"/>
    <m/>
    <x v="12"/>
    <m/>
    <x v="0"/>
  </r>
  <r>
    <x v="0"/>
    <m/>
    <x v="13"/>
    <m/>
    <x v="0"/>
  </r>
  <r>
    <x v="0"/>
    <m/>
    <x v="14"/>
    <n v="10"/>
    <x v="0"/>
  </r>
  <r>
    <x v="0"/>
    <m/>
    <x v="0"/>
    <n v="-0.7651"/>
    <x v="0"/>
  </r>
  <r>
    <x v="41"/>
    <m/>
    <x v="15"/>
    <n v="17535.452300000001"/>
    <x v="0"/>
  </r>
  <r>
    <x v="41"/>
    <m/>
    <x v="16"/>
    <n v="18637.377199999999"/>
    <x v="0"/>
  </r>
  <r>
    <x v="41"/>
    <m/>
    <x v="17"/>
    <n v="15370.694799999999"/>
    <x v="0"/>
  </r>
  <r>
    <x v="41"/>
    <m/>
    <x v="18"/>
    <n v="17589.256000000001"/>
    <x v="0"/>
  </r>
  <r>
    <x v="41"/>
    <m/>
    <x v="19"/>
    <n v="18070.737000000001"/>
    <x v="0"/>
  </r>
  <r>
    <x v="41"/>
    <m/>
    <x v="20"/>
    <n v="17067.587200000002"/>
    <x v="0"/>
  </r>
  <r>
    <x v="41"/>
    <m/>
    <x v="21"/>
    <n v="14787.6813"/>
    <x v="0"/>
  </r>
  <r>
    <x v="41"/>
    <m/>
    <x v="22"/>
    <n v="16645.9738"/>
    <x v="0"/>
  </r>
  <r>
    <x v="41"/>
    <m/>
    <x v="23"/>
    <n v="14643.7994"/>
    <x v="0"/>
  </r>
  <r>
    <x v="41"/>
    <m/>
    <x v="24"/>
    <n v="13962.0236"/>
    <x v="0"/>
  </r>
  <r>
    <x v="41"/>
    <m/>
    <x v="25"/>
    <n v="17025.483100000001"/>
    <x v="0"/>
  </r>
  <r>
    <x v="41"/>
    <m/>
    <x v="26"/>
    <n v="16382.6422"/>
    <x v="0"/>
  </r>
  <r>
    <x v="41"/>
    <m/>
    <x v="27"/>
    <n v="15855.5412"/>
    <x v="0"/>
  </r>
  <r>
    <x v="41"/>
    <m/>
    <x v="28"/>
    <n v="20458.622599999999"/>
    <x v="0"/>
  </r>
  <r>
    <x v="41"/>
    <m/>
    <x v="29"/>
    <n v="17963.896499999999"/>
    <x v="0"/>
  </r>
  <r>
    <x v="41"/>
    <m/>
    <x v="30"/>
    <n v="17876.9202"/>
    <x v="0"/>
  </r>
  <r>
    <x v="41"/>
    <m/>
    <x v="31"/>
    <n v="16900.917300000001"/>
    <x v="0"/>
  </r>
  <r>
    <x v="41"/>
    <m/>
    <x v="32"/>
    <n v="18106.725299999998"/>
    <x v="0"/>
  </r>
  <r>
    <x v="0"/>
    <m/>
    <x v="33"/>
    <m/>
    <x v="1"/>
  </r>
  <r>
    <x v="0"/>
    <m/>
    <x v="33"/>
    <m/>
    <x v="1"/>
  </r>
  <r>
    <x v="0"/>
    <s v="Glutamic acid"/>
    <x v="33"/>
    <m/>
    <x v="1"/>
  </r>
  <r>
    <x v="0"/>
    <s v="Flags"/>
    <x v="34"/>
    <s v="Conc."/>
    <x v="2"/>
  </r>
  <r>
    <x v="0"/>
    <m/>
    <x v="0"/>
    <m/>
    <x v="0"/>
  </r>
  <r>
    <x v="0"/>
    <m/>
    <x v="1"/>
    <n v="4.7145999999999999"/>
    <x v="0"/>
  </r>
  <r>
    <x v="0"/>
    <m/>
    <x v="2"/>
    <n v="19.399799999999999"/>
    <x v="0"/>
  </r>
  <r>
    <x v="0"/>
    <m/>
    <x v="3"/>
    <n v="37.58"/>
    <x v="0"/>
  </r>
  <r>
    <x v="0"/>
    <m/>
    <x v="4"/>
    <n v="179.52850000000001"/>
    <x v="0"/>
  </r>
  <r>
    <x v="0"/>
    <m/>
    <x v="5"/>
    <n v="318.70690000000002"/>
    <x v="0"/>
  </r>
  <r>
    <x v="0"/>
    <m/>
    <x v="6"/>
    <n v="1378.6442"/>
    <x v="0"/>
  </r>
  <r>
    <x v="0"/>
    <m/>
    <x v="7"/>
    <n v="2478.8325"/>
    <x v="0"/>
  </r>
  <r>
    <x v="0"/>
    <m/>
    <x v="0"/>
    <n v="1.0506"/>
    <x v="0"/>
  </r>
  <r>
    <x v="0"/>
    <m/>
    <x v="8"/>
    <m/>
    <x v="0"/>
  </r>
  <r>
    <x v="0"/>
    <m/>
    <x v="9"/>
    <m/>
    <x v="0"/>
  </r>
  <r>
    <x v="0"/>
    <m/>
    <x v="10"/>
    <n v="4.2599999999999999E-2"/>
    <x v="0"/>
  </r>
  <r>
    <x v="0"/>
    <m/>
    <x v="11"/>
    <m/>
    <x v="0"/>
  </r>
  <r>
    <x v="0"/>
    <m/>
    <x v="12"/>
    <n v="0.79569999999999996"/>
    <x v="0"/>
  </r>
  <r>
    <x v="0"/>
    <m/>
    <x v="13"/>
    <n v="5.4813000000000001"/>
    <x v="0"/>
  </r>
  <r>
    <x v="0"/>
    <m/>
    <x v="14"/>
    <n v="9.7803000000000004"/>
    <x v="0"/>
  </r>
  <r>
    <x v="0"/>
    <m/>
    <x v="0"/>
    <m/>
    <x v="0"/>
  </r>
  <r>
    <x v="42"/>
    <m/>
    <x v="15"/>
    <n v="7662.2524999999996"/>
    <x v="0"/>
  </r>
  <r>
    <x v="42"/>
    <m/>
    <x v="16"/>
    <n v="7933.0707000000002"/>
    <x v="0"/>
  </r>
  <r>
    <x v="42"/>
    <m/>
    <x v="17"/>
    <n v="7503.2029000000002"/>
    <x v="0"/>
  </r>
  <r>
    <x v="42"/>
    <m/>
    <x v="18"/>
    <n v="7713.6629000000003"/>
    <x v="0"/>
  </r>
  <r>
    <x v="42"/>
    <m/>
    <x v="19"/>
    <n v="7299.3269"/>
    <x v="0"/>
  </r>
  <r>
    <x v="42"/>
    <m/>
    <x v="20"/>
    <n v="7759.1364999999996"/>
    <x v="0"/>
  </r>
  <r>
    <x v="42"/>
    <m/>
    <x v="21"/>
    <n v="7025.9336000000003"/>
    <x v="0"/>
  </r>
  <r>
    <x v="42"/>
    <m/>
    <x v="22"/>
    <n v="6727.5506999999998"/>
    <x v="0"/>
  </r>
  <r>
    <x v="42"/>
    <m/>
    <x v="23"/>
    <n v="6568.8522000000003"/>
    <x v="0"/>
  </r>
  <r>
    <x v="42"/>
    <m/>
    <x v="24"/>
    <n v="6264.2744000000002"/>
    <x v="0"/>
  </r>
  <r>
    <x v="42"/>
    <m/>
    <x v="25"/>
    <n v="6341.2749000000003"/>
    <x v="0"/>
  </r>
  <r>
    <x v="42"/>
    <m/>
    <x v="26"/>
    <n v="7296.4377000000004"/>
    <x v="0"/>
  </r>
  <r>
    <x v="42"/>
    <m/>
    <x v="27"/>
    <n v="8419.0707999999995"/>
    <x v="0"/>
  </r>
  <r>
    <x v="42"/>
    <m/>
    <x v="28"/>
    <n v="7876.9994999999999"/>
    <x v="0"/>
  </r>
  <r>
    <x v="42"/>
    <m/>
    <x v="29"/>
    <n v="7934.1485000000002"/>
    <x v="0"/>
  </r>
  <r>
    <x v="42"/>
    <m/>
    <x v="30"/>
    <n v="8069.9242000000004"/>
    <x v="0"/>
  </r>
  <r>
    <x v="42"/>
    <m/>
    <x v="31"/>
    <n v="7801.1742999999997"/>
    <x v="0"/>
  </r>
  <r>
    <x v="42"/>
    <m/>
    <x v="32"/>
    <n v="7150.1867000000002"/>
    <x v="0"/>
  </r>
  <r>
    <x v="0"/>
    <m/>
    <x v="33"/>
    <m/>
    <x v="1"/>
  </r>
  <r>
    <x v="0"/>
    <m/>
    <x v="33"/>
    <m/>
    <x v="1"/>
  </r>
  <r>
    <x v="0"/>
    <s v="Methionine sulfoxide"/>
    <x v="33"/>
    <m/>
    <x v="1"/>
  </r>
  <r>
    <x v="0"/>
    <s v="Flags"/>
    <x v="34"/>
    <s v="Conc."/>
    <x v="2"/>
  </r>
  <r>
    <x v="0"/>
    <m/>
    <x v="0"/>
    <m/>
    <x v="0"/>
  </r>
  <r>
    <x v="0"/>
    <m/>
    <x v="1"/>
    <n v="5.7914000000000003"/>
    <x v="0"/>
  </r>
  <r>
    <x v="0"/>
    <m/>
    <x v="2"/>
    <n v="19.837499999999999"/>
    <x v="0"/>
  </r>
  <r>
    <x v="0"/>
    <m/>
    <x v="3"/>
    <n v="35.658700000000003"/>
    <x v="0"/>
  </r>
  <r>
    <x v="0"/>
    <m/>
    <x v="4"/>
    <n v="187"/>
    <x v="0"/>
  </r>
  <r>
    <x v="0"/>
    <m/>
    <x v="5"/>
    <n v="382.12419999999997"/>
    <x v="0"/>
  </r>
  <r>
    <x v="0"/>
    <m/>
    <x v="6"/>
    <n v="1621.6207999999999"/>
    <x v="0"/>
  </r>
  <r>
    <x v="0"/>
    <m/>
    <x v="7"/>
    <n v="2747.5585000000001"/>
    <x v="0"/>
  </r>
  <r>
    <x v="0"/>
    <m/>
    <x v="0"/>
    <m/>
    <x v="0"/>
  </r>
  <r>
    <x v="0"/>
    <m/>
    <x v="8"/>
    <m/>
    <x v="0"/>
  </r>
  <r>
    <x v="0"/>
    <m/>
    <x v="9"/>
    <m/>
    <x v="0"/>
  </r>
  <r>
    <x v="0"/>
    <m/>
    <x v="10"/>
    <m/>
    <x v="0"/>
  </r>
  <r>
    <x v="0"/>
    <m/>
    <x v="11"/>
    <m/>
    <x v="0"/>
  </r>
  <r>
    <x v="0"/>
    <m/>
    <x v="12"/>
    <m/>
    <x v="0"/>
  </r>
  <r>
    <x v="0"/>
    <m/>
    <x v="13"/>
    <n v="5"/>
    <x v="0"/>
  </r>
  <r>
    <x v="0"/>
    <m/>
    <x v="14"/>
    <n v="10"/>
    <x v="0"/>
  </r>
  <r>
    <x v="0"/>
    <m/>
    <x v="0"/>
    <n v="1.8304"/>
    <x v="0"/>
  </r>
  <r>
    <x v="43"/>
    <m/>
    <x v="15"/>
    <n v="22593.473699999999"/>
    <x v="0"/>
  </r>
  <r>
    <x v="43"/>
    <m/>
    <x v="16"/>
    <n v="25126.147300000001"/>
    <x v="0"/>
  </r>
  <r>
    <x v="43"/>
    <m/>
    <x v="17"/>
    <n v="23252.1672"/>
    <x v="0"/>
  </r>
  <r>
    <x v="43"/>
    <m/>
    <x v="18"/>
    <n v="25501.483100000001"/>
    <x v="0"/>
  </r>
  <r>
    <x v="43"/>
    <m/>
    <x v="19"/>
    <n v="24862.6829"/>
    <x v="0"/>
  </r>
  <r>
    <x v="43"/>
    <m/>
    <x v="20"/>
    <n v="28220.419000000002"/>
    <x v="0"/>
  </r>
  <r>
    <x v="43"/>
    <m/>
    <x v="21"/>
    <n v="28771.310799999999"/>
    <x v="0"/>
  </r>
  <r>
    <x v="43"/>
    <m/>
    <x v="22"/>
    <n v="28911.601699999999"/>
    <x v="0"/>
  </r>
  <r>
    <x v="43"/>
    <m/>
    <x v="23"/>
    <n v="29081.6368"/>
    <x v="0"/>
  </r>
  <r>
    <x v="43"/>
    <m/>
    <x v="24"/>
    <n v="29542.0062"/>
    <x v="0"/>
  </r>
  <r>
    <x v="43"/>
    <m/>
    <x v="25"/>
    <n v="31214.621800000001"/>
    <x v="0"/>
  </r>
  <r>
    <x v="43"/>
    <m/>
    <x v="26"/>
    <n v="31748.396400000001"/>
    <x v="0"/>
  </r>
  <r>
    <x v="43"/>
    <m/>
    <x v="27"/>
    <n v="20176.773399999998"/>
    <x v="0"/>
  </r>
  <r>
    <x v="43"/>
    <m/>
    <x v="28"/>
    <n v="23482.6162"/>
    <x v="0"/>
  </r>
  <r>
    <x v="43"/>
    <m/>
    <x v="29"/>
    <n v="22440.589400000001"/>
    <x v="0"/>
  </r>
  <r>
    <x v="43"/>
    <m/>
    <x v="30"/>
    <n v="24561.281299999999"/>
    <x v="0"/>
  </r>
  <r>
    <x v="43"/>
    <m/>
    <x v="31"/>
    <n v="23000.440299999998"/>
    <x v="0"/>
  </r>
  <r>
    <x v="43"/>
    <m/>
    <x v="32"/>
    <n v="21188.8613"/>
    <x v="0"/>
  </r>
  <r>
    <x v="0"/>
    <m/>
    <x v="33"/>
    <m/>
    <x v="1"/>
  </r>
  <r>
    <x v="0"/>
    <m/>
    <x v="33"/>
    <m/>
    <x v="1"/>
  </r>
  <r>
    <x v="0"/>
    <s v="Cholesterol"/>
    <x v="33"/>
    <m/>
    <x v="1"/>
  </r>
  <r>
    <x v="0"/>
    <s v="Flags"/>
    <x v="34"/>
    <s v="Conc."/>
    <x v="2"/>
  </r>
  <r>
    <x v="0"/>
    <m/>
    <x v="0"/>
    <n v="-3.5799999999999998E-2"/>
    <x v="0"/>
  </r>
  <r>
    <x v="0"/>
    <m/>
    <x v="1"/>
    <n v="0.4163"/>
    <x v="0"/>
  </r>
  <r>
    <x v="0"/>
    <m/>
    <x v="2"/>
    <n v="0.31719999999999998"/>
    <x v="0"/>
  </r>
  <r>
    <x v="0"/>
    <m/>
    <x v="3"/>
    <n v="0.1046"/>
    <x v="0"/>
  </r>
  <r>
    <x v="0"/>
    <m/>
    <x v="4"/>
    <n v="1.9812000000000001"/>
    <x v="0"/>
  </r>
  <r>
    <x v="0"/>
    <m/>
    <x v="5"/>
    <n v="5.1722999999999999"/>
    <x v="0"/>
  </r>
  <r>
    <x v="0"/>
    <m/>
    <x v="6"/>
    <n v="32.154400000000003"/>
    <x v="0"/>
  </r>
  <r>
    <x v="0"/>
    <m/>
    <x v="7"/>
    <n v="60.387799999999999"/>
    <x v="0"/>
  </r>
  <r>
    <x v="0"/>
    <m/>
    <x v="0"/>
    <n v="-6.7799999999999999E-2"/>
    <x v="0"/>
  </r>
  <r>
    <x v="0"/>
    <m/>
    <x v="8"/>
    <n v="6.4000000000000003E-3"/>
    <x v="0"/>
  </r>
  <r>
    <x v="0"/>
    <m/>
    <x v="9"/>
    <n v="-4.4299999999999999E-2"/>
    <x v="0"/>
  </r>
  <r>
    <x v="0"/>
    <m/>
    <x v="10"/>
    <n v="-6.7799999999999999E-2"/>
    <x v="0"/>
  </r>
  <r>
    <x v="0"/>
    <m/>
    <x v="11"/>
    <n v="0.4652"/>
    <x v="0"/>
  </r>
  <r>
    <x v="0"/>
    <m/>
    <x v="12"/>
    <n v="1.6355"/>
    <x v="0"/>
  </r>
  <r>
    <x v="0"/>
    <m/>
    <x v="13"/>
    <n v="4.4490999999999996"/>
    <x v="0"/>
  </r>
  <r>
    <x v="0"/>
    <m/>
    <x v="14"/>
    <n v="10.2158"/>
    <x v="0"/>
  </r>
  <r>
    <x v="0"/>
    <m/>
    <x v="0"/>
    <n v="3.0700000000000002E-2"/>
    <x v="0"/>
  </r>
  <r>
    <x v="44"/>
    <m/>
    <x v="15"/>
    <n v="9.4299999999999995E-2"/>
    <x v="0"/>
  </r>
  <r>
    <x v="44"/>
    <m/>
    <x v="16"/>
    <n v="-0.1172"/>
    <x v="0"/>
  </r>
  <r>
    <x v="44"/>
    <m/>
    <x v="17"/>
    <n v="2.1000000000000001E-2"/>
    <x v="0"/>
  </r>
  <r>
    <x v="44"/>
    <m/>
    <x v="18"/>
    <n v="-2.76E-2"/>
    <x v="0"/>
  </r>
  <r>
    <x v="44"/>
    <m/>
    <x v="19"/>
    <n v="-8.4400000000000003E-2"/>
    <x v="0"/>
  </r>
  <r>
    <x v="44"/>
    <m/>
    <x v="20"/>
    <n v="7.8399999999999997E-2"/>
    <x v="0"/>
  </r>
  <r>
    <x v="44"/>
    <m/>
    <x v="21"/>
    <n v="-3.61E-2"/>
    <x v="0"/>
  </r>
  <r>
    <x v="44"/>
    <m/>
    <x v="22"/>
    <n v="0.1439"/>
    <x v="0"/>
  </r>
  <r>
    <x v="44"/>
    <m/>
    <x v="23"/>
    <n v="0.27400000000000002"/>
    <x v="0"/>
  </r>
  <r>
    <x v="44"/>
    <m/>
    <x v="24"/>
    <n v="-2.76E-2"/>
    <x v="0"/>
  </r>
  <r>
    <x v="44"/>
    <m/>
    <x v="25"/>
    <n v="5.1000000000000004E-3"/>
    <x v="0"/>
  </r>
  <r>
    <x v="44"/>
    <m/>
    <x v="26"/>
    <n v="-0.13339999999999999"/>
    <x v="0"/>
  </r>
  <r>
    <x v="44"/>
    <m/>
    <x v="27"/>
    <n v="-6.83E-2"/>
    <x v="0"/>
  </r>
  <r>
    <x v="44"/>
    <m/>
    <x v="28"/>
    <n v="-0.1008"/>
    <x v="0"/>
  </r>
  <r>
    <x v="44"/>
    <m/>
    <x v="29"/>
    <n v="-8.4500000000000006E-2"/>
    <x v="0"/>
  </r>
  <r>
    <x v="44"/>
    <m/>
    <x v="30"/>
    <n v="-7.6999999999999999E-2"/>
    <x v="0"/>
  </r>
  <r>
    <x v="44"/>
    <m/>
    <x v="31"/>
    <n v="-0.13339999999999999"/>
    <x v="0"/>
  </r>
  <r>
    <x v="44"/>
    <m/>
    <x v="32"/>
    <n v="-7.6300000000000007E-2"/>
    <x v="0"/>
  </r>
  <r>
    <x v="0"/>
    <m/>
    <x v="33"/>
    <m/>
    <x v="1"/>
  </r>
  <r>
    <x v="0"/>
    <m/>
    <x v="33"/>
    <m/>
    <x v="1"/>
  </r>
  <r>
    <x v="0"/>
    <s v="Uric acid"/>
    <x v="33"/>
    <m/>
    <x v="1"/>
  </r>
  <r>
    <x v="0"/>
    <s v="Flags"/>
    <x v="34"/>
    <s v="Conc."/>
    <x v="2"/>
  </r>
  <r>
    <x v="0"/>
    <m/>
    <x v="0"/>
    <m/>
    <x v="0"/>
  </r>
  <r>
    <x v="0"/>
    <m/>
    <x v="1"/>
    <m/>
    <x v="0"/>
  </r>
  <r>
    <x v="0"/>
    <m/>
    <x v="2"/>
    <n v="0.46810000000000002"/>
    <x v="0"/>
  </r>
  <r>
    <x v="0"/>
    <m/>
    <x v="3"/>
    <m/>
    <x v="0"/>
  </r>
  <r>
    <x v="0"/>
    <m/>
    <x v="4"/>
    <m/>
    <x v="0"/>
  </r>
  <r>
    <x v="0"/>
    <m/>
    <x v="5"/>
    <m/>
    <x v="0"/>
  </r>
  <r>
    <x v="0"/>
    <m/>
    <x v="6"/>
    <m/>
    <x v="0"/>
  </r>
  <r>
    <x v="0"/>
    <m/>
    <x v="7"/>
    <n v="0.47960000000000003"/>
    <x v="0"/>
  </r>
  <r>
    <x v="0"/>
    <m/>
    <x v="0"/>
    <m/>
    <x v="0"/>
  </r>
  <r>
    <x v="0"/>
    <m/>
    <x v="8"/>
    <m/>
    <x v="0"/>
  </r>
  <r>
    <x v="0"/>
    <m/>
    <x v="9"/>
    <m/>
    <x v="0"/>
  </r>
  <r>
    <x v="0"/>
    <m/>
    <x v="10"/>
    <m/>
    <x v="0"/>
  </r>
  <r>
    <x v="0"/>
    <m/>
    <x v="11"/>
    <n v="0.61780000000000002"/>
    <x v="0"/>
  </r>
  <r>
    <x v="0"/>
    <m/>
    <x v="12"/>
    <n v="1.3514999999999999"/>
    <x v="0"/>
  </r>
  <r>
    <x v="0"/>
    <m/>
    <x v="13"/>
    <n v="4.1433999999999997"/>
    <x v="0"/>
  </r>
  <r>
    <x v="0"/>
    <m/>
    <x v="14"/>
    <n v="10.3872"/>
    <x v="0"/>
  </r>
  <r>
    <x v="0"/>
    <m/>
    <x v="0"/>
    <m/>
    <x v="0"/>
  </r>
  <r>
    <x v="45"/>
    <m/>
    <x v="15"/>
    <m/>
    <x v="0"/>
  </r>
  <r>
    <x v="45"/>
    <m/>
    <x v="16"/>
    <m/>
    <x v="0"/>
  </r>
  <r>
    <x v="45"/>
    <m/>
    <x v="17"/>
    <m/>
    <x v="0"/>
  </r>
  <r>
    <x v="45"/>
    <m/>
    <x v="18"/>
    <m/>
    <x v="0"/>
  </r>
  <r>
    <x v="45"/>
    <m/>
    <x v="19"/>
    <m/>
    <x v="0"/>
  </r>
  <r>
    <x v="45"/>
    <m/>
    <x v="20"/>
    <m/>
    <x v="0"/>
  </r>
  <r>
    <x v="45"/>
    <m/>
    <x v="21"/>
    <m/>
    <x v="0"/>
  </r>
  <r>
    <x v="45"/>
    <m/>
    <x v="22"/>
    <m/>
    <x v="0"/>
  </r>
  <r>
    <x v="45"/>
    <m/>
    <x v="23"/>
    <m/>
    <x v="0"/>
  </r>
  <r>
    <x v="45"/>
    <m/>
    <x v="24"/>
    <m/>
    <x v="0"/>
  </r>
  <r>
    <x v="45"/>
    <m/>
    <x v="25"/>
    <m/>
    <x v="0"/>
  </r>
  <r>
    <x v="45"/>
    <m/>
    <x v="26"/>
    <m/>
    <x v="0"/>
  </r>
  <r>
    <x v="45"/>
    <m/>
    <x v="27"/>
    <m/>
    <x v="0"/>
  </r>
  <r>
    <x v="45"/>
    <m/>
    <x v="28"/>
    <m/>
    <x v="0"/>
  </r>
  <r>
    <x v="45"/>
    <m/>
    <x v="29"/>
    <m/>
    <x v="0"/>
  </r>
  <r>
    <x v="45"/>
    <m/>
    <x v="30"/>
    <m/>
    <x v="0"/>
  </r>
  <r>
    <x v="45"/>
    <m/>
    <x v="31"/>
    <m/>
    <x v="0"/>
  </r>
  <r>
    <x v="45"/>
    <m/>
    <x v="32"/>
    <m/>
    <x v="0"/>
  </r>
  <r>
    <x v="0"/>
    <m/>
    <x v="33"/>
    <m/>
    <x v="1"/>
  </r>
  <r>
    <x v="0"/>
    <m/>
    <x v="33"/>
    <m/>
    <x v="1"/>
  </r>
  <r>
    <x v="0"/>
    <s v="Homogentisic acid"/>
    <x v="33"/>
    <m/>
    <x v="1"/>
  </r>
  <r>
    <x v="0"/>
    <s v="Flags"/>
    <x v="34"/>
    <s v="Conc."/>
    <x v="2"/>
  </r>
  <r>
    <x v="0"/>
    <m/>
    <x v="0"/>
    <m/>
    <x v="0"/>
  </r>
  <r>
    <x v="0"/>
    <m/>
    <x v="1"/>
    <n v="0.19339999999999999"/>
    <x v="0"/>
  </r>
  <r>
    <x v="0"/>
    <m/>
    <x v="2"/>
    <m/>
    <x v="0"/>
  </r>
  <r>
    <x v="0"/>
    <m/>
    <x v="3"/>
    <m/>
    <x v="0"/>
  </r>
  <r>
    <x v="0"/>
    <m/>
    <x v="4"/>
    <m/>
    <x v="0"/>
  </r>
  <r>
    <x v="0"/>
    <m/>
    <x v="5"/>
    <m/>
    <x v="0"/>
  </r>
  <r>
    <x v="0"/>
    <m/>
    <x v="6"/>
    <n v="0.191"/>
    <x v="0"/>
  </r>
  <r>
    <x v="0"/>
    <m/>
    <x v="7"/>
    <m/>
    <x v="0"/>
  </r>
  <r>
    <x v="0"/>
    <m/>
    <x v="0"/>
    <m/>
    <x v="0"/>
  </r>
  <r>
    <x v="0"/>
    <m/>
    <x v="8"/>
    <m/>
    <x v="0"/>
  </r>
  <r>
    <x v="0"/>
    <m/>
    <x v="9"/>
    <m/>
    <x v="0"/>
  </r>
  <r>
    <x v="0"/>
    <m/>
    <x v="10"/>
    <n v="0.24679999999999999"/>
    <x v="0"/>
  </r>
  <r>
    <x v="0"/>
    <m/>
    <x v="11"/>
    <n v="0.34079999999999999"/>
    <x v="0"/>
  </r>
  <r>
    <x v="0"/>
    <m/>
    <x v="12"/>
    <n v="1.0316000000000001"/>
    <x v="0"/>
  </r>
  <r>
    <x v="0"/>
    <m/>
    <x v="13"/>
    <n v="4.9550999999999998"/>
    <x v="0"/>
  </r>
  <r>
    <x v="0"/>
    <m/>
    <x v="14"/>
    <n v="10.0258"/>
    <x v="0"/>
  </r>
  <r>
    <x v="0"/>
    <m/>
    <x v="0"/>
    <m/>
    <x v="0"/>
  </r>
  <r>
    <x v="46"/>
    <m/>
    <x v="15"/>
    <m/>
    <x v="0"/>
  </r>
  <r>
    <x v="46"/>
    <m/>
    <x v="16"/>
    <m/>
    <x v="0"/>
  </r>
  <r>
    <x v="46"/>
    <m/>
    <x v="17"/>
    <m/>
    <x v="0"/>
  </r>
  <r>
    <x v="46"/>
    <m/>
    <x v="18"/>
    <m/>
    <x v="0"/>
  </r>
  <r>
    <x v="46"/>
    <m/>
    <x v="19"/>
    <m/>
    <x v="0"/>
  </r>
  <r>
    <x v="46"/>
    <m/>
    <x v="20"/>
    <m/>
    <x v="0"/>
  </r>
  <r>
    <x v="46"/>
    <m/>
    <x v="21"/>
    <m/>
    <x v="0"/>
  </r>
  <r>
    <x v="46"/>
    <m/>
    <x v="22"/>
    <m/>
    <x v="0"/>
  </r>
  <r>
    <x v="46"/>
    <m/>
    <x v="23"/>
    <m/>
    <x v="0"/>
  </r>
  <r>
    <x v="46"/>
    <m/>
    <x v="24"/>
    <m/>
    <x v="0"/>
  </r>
  <r>
    <x v="46"/>
    <m/>
    <x v="25"/>
    <n v="0.19400000000000001"/>
    <x v="0"/>
  </r>
  <r>
    <x v="46"/>
    <m/>
    <x v="26"/>
    <m/>
    <x v="0"/>
  </r>
  <r>
    <x v="46"/>
    <m/>
    <x v="27"/>
    <m/>
    <x v="0"/>
  </r>
  <r>
    <x v="46"/>
    <m/>
    <x v="28"/>
    <m/>
    <x v="0"/>
  </r>
  <r>
    <x v="46"/>
    <m/>
    <x v="29"/>
    <m/>
    <x v="0"/>
  </r>
  <r>
    <x v="46"/>
    <m/>
    <x v="30"/>
    <m/>
    <x v="0"/>
  </r>
  <r>
    <x v="46"/>
    <m/>
    <x v="31"/>
    <n v="0.18410000000000001"/>
    <x v="0"/>
  </r>
  <r>
    <x v="46"/>
    <m/>
    <x v="32"/>
    <m/>
    <x v="0"/>
  </r>
  <r>
    <x v="0"/>
    <m/>
    <x v="33"/>
    <m/>
    <x v="1"/>
  </r>
  <r>
    <x v="0"/>
    <m/>
    <x v="33"/>
    <m/>
    <x v="1"/>
  </r>
  <r>
    <x v="0"/>
    <s v="4-Hydroxypheylpyrvic acid"/>
    <x v="33"/>
    <m/>
    <x v="1"/>
  </r>
  <r>
    <x v="0"/>
    <s v="Flags"/>
    <x v="34"/>
    <s v="Conc."/>
    <x v="2"/>
  </r>
  <r>
    <x v="0"/>
    <m/>
    <x v="0"/>
    <m/>
    <x v="0"/>
  </r>
  <r>
    <x v="0"/>
    <m/>
    <x v="1"/>
    <m/>
    <x v="0"/>
  </r>
  <r>
    <x v="0"/>
    <m/>
    <x v="2"/>
    <m/>
    <x v="0"/>
  </r>
  <r>
    <x v="0"/>
    <m/>
    <x v="3"/>
    <m/>
    <x v="0"/>
  </r>
  <r>
    <x v="0"/>
    <m/>
    <x v="4"/>
    <m/>
    <x v="0"/>
  </r>
  <r>
    <x v="0"/>
    <m/>
    <x v="5"/>
    <m/>
    <x v="0"/>
  </r>
  <r>
    <x v="0"/>
    <m/>
    <x v="6"/>
    <m/>
    <x v="0"/>
  </r>
  <r>
    <x v="0"/>
    <m/>
    <x v="7"/>
    <m/>
    <x v="0"/>
  </r>
  <r>
    <x v="0"/>
    <m/>
    <x v="0"/>
    <m/>
    <x v="0"/>
  </r>
  <r>
    <x v="0"/>
    <m/>
    <x v="8"/>
    <m/>
    <x v="0"/>
  </r>
  <r>
    <x v="0"/>
    <m/>
    <x v="9"/>
    <m/>
    <x v="0"/>
  </r>
  <r>
    <x v="0"/>
    <m/>
    <x v="10"/>
    <m/>
    <x v="0"/>
  </r>
  <r>
    <x v="0"/>
    <m/>
    <x v="11"/>
    <m/>
    <x v="0"/>
  </r>
  <r>
    <x v="0"/>
    <m/>
    <x v="12"/>
    <n v="1.1684000000000001"/>
    <x v="0"/>
  </r>
  <r>
    <x v="0"/>
    <m/>
    <x v="13"/>
    <n v="4.6969000000000003"/>
    <x v="0"/>
  </r>
  <r>
    <x v="0"/>
    <m/>
    <x v="14"/>
    <n v="10.1347"/>
    <x v="0"/>
  </r>
  <r>
    <x v="0"/>
    <m/>
    <x v="0"/>
    <m/>
    <x v="0"/>
  </r>
  <r>
    <x v="47"/>
    <m/>
    <x v="15"/>
    <m/>
    <x v="0"/>
  </r>
  <r>
    <x v="47"/>
    <m/>
    <x v="16"/>
    <m/>
    <x v="0"/>
  </r>
  <r>
    <x v="47"/>
    <m/>
    <x v="17"/>
    <m/>
    <x v="0"/>
  </r>
  <r>
    <x v="47"/>
    <m/>
    <x v="18"/>
    <m/>
    <x v="0"/>
  </r>
  <r>
    <x v="47"/>
    <m/>
    <x v="19"/>
    <m/>
    <x v="0"/>
  </r>
  <r>
    <x v="47"/>
    <m/>
    <x v="20"/>
    <m/>
    <x v="0"/>
  </r>
  <r>
    <x v="47"/>
    <m/>
    <x v="21"/>
    <m/>
    <x v="0"/>
  </r>
  <r>
    <x v="47"/>
    <m/>
    <x v="22"/>
    <m/>
    <x v="0"/>
  </r>
  <r>
    <x v="47"/>
    <m/>
    <x v="23"/>
    <m/>
    <x v="0"/>
  </r>
  <r>
    <x v="47"/>
    <m/>
    <x v="24"/>
    <m/>
    <x v="0"/>
  </r>
  <r>
    <x v="47"/>
    <m/>
    <x v="25"/>
    <m/>
    <x v="0"/>
  </r>
  <r>
    <x v="47"/>
    <m/>
    <x v="26"/>
    <m/>
    <x v="0"/>
  </r>
  <r>
    <x v="47"/>
    <m/>
    <x v="27"/>
    <m/>
    <x v="0"/>
  </r>
  <r>
    <x v="47"/>
    <m/>
    <x v="28"/>
    <m/>
    <x v="0"/>
  </r>
  <r>
    <x v="47"/>
    <m/>
    <x v="29"/>
    <n v="0.52759999999999996"/>
    <x v="0"/>
  </r>
  <r>
    <x v="47"/>
    <m/>
    <x v="30"/>
    <m/>
    <x v="0"/>
  </r>
  <r>
    <x v="47"/>
    <m/>
    <x v="31"/>
    <m/>
    <x v="0"/>
  </r>
  <r>
    <x v="47"/>
    <m/>
    <x v="32"/>
    <m/>
    <x v="0"/>
  </r>
  <r>
    <x v="0"/>
    <m/>
    <x v="33"/>
    <m/>
    <x v="1"/>
  </r>
  <r>
    <x v="0"/>
    <m/>
    <x v="33"/>
    <m/>
    <x v="1"/>
  </r>
  <r>
    <x v="0"/>
    <s v="2-Morpholinoethanesulfonic acid"/>
    <x v="33"/>
    <m/>
    <x v="1"/>
  </r>
  <r>
    <x v="0"/>
    <s v="Flags"/>
    <x v="34"/>
    <s v="Conc."/>
    <x v="2"/>
  </r>
  <r>
    <x v="0"/>
    <m/>
    <x v="0"/>
    <m/>
    <x v="3"/>
  </r>
  <r>
    <x v="0"/>
    <m/>
    <x v="1"/>
    <m/>
    <x v="3"/>
  </r>
  <r>
    <x v="0"/>
    <m/>
    <x v="2"/>
    <m/>
    <x v="3"/>
  </r>
  <r>
    <x v="0"/>
    <m/>
    <x v="3"/>
    <m/>
    <x v="3"/>
  </r>
  <r>
    <x v="0"/>
    <m/>
    <x v="4"/>
    <m/>
    <x v="3"/>
  </r>
  <r>
    <x v="0"/>
    <m/>
    <x v="5"/>
    <m/>
    <x v="3"/>
  </r>
  <r>
    <x v="0"/>
    <m/>
    <x v="6"/>
    <m/>
    <x v="3"/>
  </r>
  <r>
    <x v="0"/>
    <m/>
    <x v="7"/>
    <m/>
    <x v="3"/>
  </r>
  <r>
    <x v="0"/>
    <m/>
    <x v="0"/>
    <m/>
    <x v="3"/>
  </r>
  <r>
    <x v="0"/>
    <m/>
    <x v="8"/>
    <m/>
    <x v="3"/>
  </r>
  <r>
    <x v="0"/>
    <m/>
    <x v="9"/>
    <n v="0.11990000000000001"/>
    <x v="3"/>
  </r>
  <r>
    <x v="0"/>
    <m/>
    <x v="10"/>
    <n v="0.1203"/>
    <x v="3"/>
  </r>
  <r>
    <x v="0"/>
    <m/>
    <x v="11"/>
    <n v="0.40949999999999998"/>
    <x v="3"/>
  </r>
  <r>
    <x v="0"/>
    <m/>
    <x v="12"/>
    <n v="0.82509999999999994"/>
    <x v="3"/>
  </r>
  <r>
    <x v="0"/>
    <m/>
    <x v="13"/>
    <n v="5.3072999999999997"/>
    <x v="3"/>
  </r>
  <r>
    <x v="0"/>
    <m/>
    <x v="14"/>
    <n v="9.8678000000000008"/>
    <x v="3"/>
  </r>
  <r>
    <x v="0"/>
    <m/>
    <x v="0"/>
    <m/>
    <x v="3"/>
  </r>
  <r>
    <x v="48"/>
    <m/>
    <x v="15"/>
    <n v="5.4642999999999997"/>
    <x v="3"/>
  </r>
  <r>
    <x v="48"/>
    <m/>
    <x v="16"/>
    <n v="6.4946999999999999"/>
    <x v="3"/>
  </r>
  <r>
    <x v="48"/>
    <m/>
    <x v="17"/>
    <n v="5.0602999999999998"/>
    <x v="3"/>
  </r>
  <r>
    <x v="48"/>
    <m/>
    <x v="18"/>
    <n v="5.5311000000000003"/>
    <x v="3"/>
  </r>
  <r>
    <x v="48"/>
    <m/>
    <x v="19"/>
    <n v="6.4218000000000002"/>
    <x v="3"/>
  </r>
  <r>
    <x v="48"/>
    <m/>
    <x v="20"/>
    <n v="5.8030999999999997"/>
    <x v="3"/>
  </r>
  <r>
    <x v="48"/>
    <m/>
    <x v="21"/>
    <n v="5.5140000000000002"/>
    <x v="3"/>
  </r>
  <r>
    <x v="48"/>
    <m/>
    <x v="22"/>
    <n v="5.5479000000000003"/>
    <x v="3"/>
  </r>
  <r>
    <x v="48"/>
    <m/>
    <x v="23"/>
    <n v="5.1805000000000003"/>
    <x v="3"/>
  </r>
  <r>
    <x v="48"/>
    <m/>
    <x v="24"/>
    <n v="5.4710000000000001"/>
    <x v="3"/>
  </r>
  <r>
    <x v="48"/>
    <m/>
    <x v="25"/>
    <n v="5.4763000000000002"/>
    <x v="3"/>
  </r>
  <r>
    <x v="48"/>
    <m/>
    <x v="26"/>
    <n v="8.1112000000000002"/>
    <x v="3"/>
  </r>
  <r>
    <x v="48"/>
    <m/>
    <x v="27"/>
    <n v="5.3830999999999998"/>
    <x v="3"/>
  </r>
  <r>
    <x v="48"/>
    <m/>
    <x v="28"/>
    <n v="6.0552000000000001"/>
    <x v="3"/>
  </r>
  <r>
    <x v="48"/>
    <m/>
    <x v="29"/>
    <n v="6.1199000000000003"/>
    <x v="3"/>
  </r>
  <r>
    <x v="48"/>
    <m/>
    <x v="30"/>
    <n v="6.4253999999999998"/>
    <x v="3"/>
  </r>
  <r>
    <x v="48"/>
    <m/>
    <x v="31"/>
    <n v="5.3430999999999997"/>
    <x v="3"/>
  </r>
  <r>
    <x v="48"/>
    <m/>
    <x v="32"/>
    <n v="5.3617999999999997"/>
    <x v="3"/>
  </r>
  <r>
    <x v="0"/>
    <m/>
    <x v="33"/>
    <m/>
    <x v="1"/>
  </r>
  <r>
    <x v="0"/>
    <m/>
    <x v="33"/>
    <m/>
    <x v="1"/>
  </r>
  <r>
    <x v="0"/>
    <s v="Uracil"/>
    <x v="33"/>
    <m/>
    <x v="1"/>
  </r>
  <r>
    <x v="0"/>
    <s v="Flags"/>
    <x v="34"/>
    <s v="Conc."/>
    <x v="2"/>
  </r>
  <r>
    <x v="0"/>
    <m/>
    <x v="0"/>
    <m/>
    <x v="0"/>
  </r>
  <r>
    <x v="0"/>
    <m/>
    <x v="1"/>
    <m/>
    <x v="0"/>
  </r>
  <r>
    <x v="0"/>
    <m/>
    <x v="2"/>
    <m/>
    <x v="0"/>
  </r>
  <r>
    <x v="0"/>
    <m/>
    <x v="3"/>
    <m/>
    <x v="0"/>
  </r>
  <r>
    <x v="0"/>
    <m/>
    <x v="4"/>
    <n v="1.8846000000000001"/>
    <x v="0"/>
  </r>
  <r>
    <x v="0"/>
    <m/>
    <x v="5"/>
    <n v="1.8846000000000001"/>
    <x v="0"/>
  </r>
  <r>
    <x v="0"/>
    <m/>
    <x v="6"/>
    <n v="6.2518000000000002"/>
    <x v="0"/>
  </r>
  <r>
    <x v="0"/>
    <m/>
    <x v="7"/>
    <n v="28.741900000000001"/>
    <x v="0"/>
  </r>
  <r>
    <x v="0"/>
    <m/>
    <x v="0"/>
    <m/>
    <x v="0"/>
  </r>
  <r>
    <x v="0"/>
    <m/>
    <x v="8"/>
    <m/>
    <x v="0"/>
  </r>
  <r>
    <x v="0"/>
    <m/>
    <x v="9"/>
    <m/>
    <x v="0"/>
  </r>
  <r>
    <x v="0"/>
    <m/>
    <x v="10"/>
    <m/>
    <x v="0"/>
  </r>
  <r>
    <x v="0"/>
    <m/>
    <x v="11"/>
    <m/>
    <x v="0"/>
  </r>
  <r>
    <x v="0"/>
    <m/>
    <x v="12"/>
    <m/>
    <x v="0"/>
  </r>
  <r>
    <x v="0"/>
    <m/>
    <x v="13"/>
    <n v="5"/>
    <x v="0"/>
  </r>
  <r>
    <x v="0"/>
    <m/>
    <x v="14"/>
    <n v="10"/>
    <x v="0"/>
  </r>
  <r>
    <x v="0"/>
    <m/>
    <x v="0"/>
    <m/>
    <x v="0"/>
  </r>
  <r>
    <x v="49"/>
    <m/>
    <x v="15"/>
    <m/>
    <x v="0"/>
  </r>
  <r>
    <x v="49"/>
    <m/>
    <x v="16"/>
    <m/>
    <x v="0"/>
  </r>
  <r>
    <x v="49"/>
    <m/>
    <x v="17"/>
    <m/>
    <x v="0"/>
  </r>
  <r>
    <x v="49"/>
    <m/>
    <x v="18"/>
    <n v="1.8846000000000001"/>
    <x v="0"/>
  </r>
  <r>
    <x v="49"/>
    <m/>
    <x v="19"/>
    <m/>
    <x v="0"/>
  </r>
  <r>
    <x v="49"/>
    <m/>
    <x v="20"/>
    <m/>
    <x v="0"/>
  </r>
  <r>
    <x v="49"/>
    <m/>
    <x v="21"/>
    <m/>
    <x v="0"/>
  </r>
  <r>
    <x v="49"/>
    <m/>
    <x v="22"/>
    <m/>
    <x v="0"/>
  </r>
  <r>
    <x v="49"/>
    <m/>
    <x v="23"/>
    <m/>
    <x v="0"/>
  </r>
  <r>
    <x v="49"/>
    <m/>
    <x v="24"/>
    <m/>
    <x v="0"/>
  </r>
  <r>
    <x v="49"/>
    <m/>
    <x v="25"/>
    <m/>
    <x v="0"/>
  </r>
  <r>
    <x v="49"/>
    <m/>
    <x v="26"/>
    <m/>
    <x v="0"/>
  </r>
  <r>
    <x v="49"/>
    <m/>
    <x v="27"/>
    <m/>
    <x v="0"/>
  </r>
  <r>
    <x v="49"/>
    <m/>
    <x v="28"/>
    <m/>
    <x v="0"/>
  </r>
  <r>
    <x v="49"/>
    <m/>
    <x v="29"/>
    <m/>
    <x v="0"/>
  </r>
  <r>
    <x v="49"/>
    <m/>
    <x v="30"/>
    <m/>
    <x v="0"/>
  </r>
  <r>
    <x v="49"/>
    <m/>
    <x v="31"/>
    <m/>
    <x v="0"/>
  </r>
  <r>
    <x v="49"/>
    <m/>
    <x v="32"/>
    <m/>
    <x v="0"/>
  </r>
  <r>
    <x v="0"/>
    <m/>
    <x v="33"/>
    <m/>
    <x v="1"/>
  </r>
  <r>
    <x v="0"/>
    <m/>
    <x v="33"/>
    <m/>
    <x v="1"/>
  </r>
  <r>
    <x v="0"/>
    <s v="Indoxiyl sulfate"/>
    <x v="33"/>
    <m/>
    <x v="1"/>
  </r>
  <r>
    <x v="0"/>
    <s v="Flags"/>
    <x v="34"/>
    <s v="Conc."/>
    <x v="2"/>
  </r>
  <r>
    <x v="0"/>
    <m/>
    <x v="0"/>
    <m/>
    <x v="0"/>
  </r>
  <r>
    <x v="0"/>
    <m/>
    <x v="1"/>
    <m/>
    <x v="0"/>
  </r>
  <r>
    <x v="0"/>
    <m/>
    <x v="2"/>
    <m/>
    <x v="0"/>
  </r>
  <r>
    <x v="0"/>
    <m/>
    <x v="3"/>
    <m/>
    <x v="0"/>
  </r>
  <r>
    <x v="0"/>
    <m/>
    <x v="4"/>
    <m/>
    <x v="0"/>
  </r>
  <r>
    <x v="0"/>
    <m/>
    <x v="5"/>
    <m/>
    <x v="0"/>
  </r>
  <r>
    <x v="0"/>
    <m/>
    <x v="6"/>
    <m/>
    <x v="0"/>
  </r>
  <r>
    <x v="0"/>
    <m/>
    <x v="7"/>
    <m/>
    <x v="0"/>
  </r>
  <r>
    <x v="0"/>
    <m/>
    <x v="0"/>
    <m/>
    <x v="0"/>
  </r>
  <r>
    <x v="0"/>
    <m/>
    <x v="8"/>
    <m/>
    <x v="0"/>
  </r>
  <r>
    <x v="0"/>
    <m/>
    <x v="9"/>
    <m/>
    <x v="0"/>
  </r>
  <r>
    <x v="0"/>
    <m/>
    <x v="10"/>
    <m/>
    <x v="0"/>
  </r>
  <r>
    <x v="0"/>
    <m/>
    <x v="11"/>
    <m/>
    <x v="0"/>
  </r>
  <r>
    <x v="0"/>
    <m/>
    <x v="12"/>
    <m/>
    <x v="0"/>
  </r>
  <r>
    <x v="0"/>
    <m/>
    <x v="13"/>
    <m/>
    <x v="0"/>
  </r>
  <r>
    <x v="0"/>
    <m/>
    <x v="14"/>
    <m/>
    <x v="0"/>
  </r>
  <r>
    <x v="0"/>
    <m/>
    <x v="0"/>
    <m/>
    <x v="0"/>
  </r>
  <r>
    <x v="50"/>
    <m/>
    <x v="15"/>
    <m/>
    <x v="0"/>
  </r>
  <r>
    <x v="50"/>
    <m/>
    <x v="16"/>
    <m/>
    <x v="0"/>
  </r>
  <r>
    <x v="50"/>
    <m/>
    <x v="17"/>
    <m/>
    <x v="0"/>
  </r>
  <r>
    <x v="50"/>
    <m/>
    <x v="18"/>
    <m/>
    <x v="0"/>
  </r>
  <r>
    <x v="50"/>
    <m/>
    <x v="19"/>
    <m/>
    <x v="0"/>
  </r>
  <r>
    <x v="50"/>
    <m/>
    <x v="20"/>
    <m/>
    <x v="0"/>
  </r>
  <r>
    <x v="50"/>
    <m/>
    <x v="21"/>
    <m/>
    <x v="0"/>
  </r>
  <r>
    <x v="50"/>
    <m/>
    <x v="22"/>
    <m/>
    <x v="0"/>
  </r>
  <r>
    <x v="50"/>
    <m/>
    <x v="23"/>
    <m/>
    <x v="0"/>
  </r>
  <r>
    <x v="50"/>
    <m/>
    <x v="24"/>
    <m/>
    <x v="0"/>
  </r>
  <r>
    <x v="50"/>
    <m/>
    <x v="25"/>
    <m/>
    <x v="0"/>
  </r>
  <r>
    <x v="50"/>
    <m/>
    <x v="26"/>
    <m/>
    <x v="0"/>
  </r>
  <r>
    <x v="50"/>
    <m/>
    <x v="27"/>
    <m/>
    <x v="0"/>
  </r>
  <r>
    <x v="50"/>
    <m/>
    <x v="28"/>
    <m/>
    <x v="0"/>
  </r>
  <r>
    <x v="50"/>
    <m/>
    <x v="29"/>
    <m/>
    <x v="0"/>
  </r>
  <r>
    <x v="50"/>
    <m/>
    <x v="30"/>
    <m/>
    <x v="0"/>
  </r>
  <r>
    <x v="50"/>
    <m/>
    <x v="31"/>
    <m/>
    <x v="0"/>
  </r>
  <r>
    <x v="50"/>
    <m/>
    <x v="32"/>
    <m/>
    <x v="0"/>
  </r>
  <r>
    <x v="0"/>
    <m/>
    <x v="33"/>
    <m/>
    <x v="1"/>
  </r>
  <r>
    <x v="0"/>
    <m/>
    <x v="33"/>
    <m/>
    <x v="1"/>
  </r>
  <r>
    <x v="0"/>
    <s v="Inosine"/>
    <x v="33"/>
    <m/>
    <x v="1"/>
  </r>
  <r>
    <x v="0"/>
    <s v="Flags"/>
    <x v="34"/>
    <s v="Conc."/>
    <x v="2"/>
  </r>
  <r>
    <x v="0"/>
    <m/>
    <x v="0"/>
    <m/>
    <x v="0"/>
  </r>
  <r>
    <x v="0"/>
    <m/>
    <x v="1"/>
    <n v="-5.1120999999999999"/>
    <x v="0"/>
  </r>
  <r>
    <x v="0"/>
    <m/>
    <x v="2"/>
    <n v="21.009499999999999"/>
    <x v="0"/>
  </r>
  <r>
    <x v="0"/>
    <m/>
    <x v="3"/>
    <n v="54.694499999999998"/>
    <x v="0"/>
  </r>
  <r>
    <x v="0"/>
    <m/>
    <x v="4"/>
    <n v="290.10079999999999"/>
    <x v="0"/>
  </r>
  <r>
    <x v="0"/>
    <m/>
    <x v="5"/>
    <n v="527.03430000000003"/>
    <x v="0"/>
  </r>
  <r>
    <x v="0"/>
    <m/>
    <x v="6"/>
    <n v="3136.3930999999998"/>
    <x v="0"/>
  </r>
  <r>
    <x v="0"/>
    <m/>
    <x v="7"/>
    <n v="6828.9515000000001"/>
    <x v="0"/>
  </r>
  <r>
    <x v="0"/>
    <m/>
    <x v="0"/>
    <m/>
    <x v="0"/>
  </r>
  <r>
    <x v="0"/>
    <m/>
    <x v="8"/>
    <m/>
    <x v="0"/>
  </r>
  <r>
    <x v="0"/>
    <m/>
    <x v="9"/>
    <n v="-1.3980999999999999"/>
    <x v="0"/>
  </r>
  <r>
    <x v="0"/>
    <m/>
    <x v="10"/>
    <n v="-3.9192999999999998"/>
    <x v="0"/>
  </r>
  <r>
    <x v="0"/>
    <m/>
    <x v="11"/>
    <n v="6.4191000000000003"/>
    <x v="0"/>
  </r>
  <r>
    <x v="0"/>
    <m/>
    <x v="12"/>
    <n v="1.0567"/>
    <x v="0"/>
  </r>
  <r>
    <x v="0"/>
    <m/>
    <x v="13"/>
    <n v="4.4916"/>
    <x v="0"/>
  </r>
  <r>
    <x v="0"/>
    <m/>
    <x v="14"/>
    <m/>
    <x v="0"/>
  </r>
  <r>
    <x v="0"/>
    <m/>
    <x v="0"/>
    <m/>
    <x v="0"/>
  </r>
  <r>
    <x v="51"/>
    <m/>
    <x v="15"/>
    <n v="41.870899999999999"/>
    <x v="0"/>
  </r>
  <r>
    <x v="51"/>
    <m/>
    <x v="16"/>
    <n v="174.68870000000001"/>
    <x v="0"/>
  </r>
  <r>
    <x v="51"/>
    <m/>
    <x v="17"/>
    <n v="136.27950000000001"/>
    <x v="0"/>
  </r>
  <r>
    <x v="51"/>
    <m/>
    <x v="18"/>
    <n v="155.87370000000001"/>
    <x v="0"/>
  </r>
  <r>
    <x v="51"/>
    <m/>
    <x v="19"/>
    <n v="317.38529999999997"/>
    <x v="0"/>
  </r>
  <r>
    <x v="51"/>
    <m/>
    <x v="20"/>
    <n v="182.4101"/>
    <x v="0"/>
  </r>
  <r>
    <x v="51"/>
    <m/>
    <x v="21"/>
    <n v="182.81790000000001"/>
    <x v="0"/>
  </r>
  <r>
    <x v="51"/>
    <m/>
    <x v="22"/>
    <n v="306.40960000000001"/>
    <x v="0"/>
  </r>
  <r>
    <x v="51"/>
    <m/>
    <x v="23"/>
    <n v="346.39330000000001"/>
    <x v="0"/>
  </r>
  <r>
    <x v="51"/>
    <m/>
    <x v="24"/>
    <n v="356.0247"/>
    <x v="0"/>
  </r>
  <r>
    <x v="51"/>
    <m/>
    <x v="25"/>
    <n v="357.5899"/>
    <x v="0"/>
  </r>
  <r>
    <x v="51"/>
    <m/>
    <x v="26"/>
    <n v="487.8218"/>
    <x v="0"/>
  </r>
  <r>
    <x v="51"/>
    <m/>
    <x v="27"/>
    <n v="49.296700000000001"/>
    <x v="0"/>
  </r>
  <r>
    <x v="51"/>
    <m/>
    <x v="28"/>
    <n v="71.6751"/>
    <x v="0"/>
  </r>
  <r>
    <x v="51"/>
    <m/>
    <x v="29"/>
    <n v="56.094099999999997"/>
    <x v="0"/>
  </r>
  <r>
    <x v="51"/>
    <m/>
    <x v="30"/>
    <n v="127.2954"/>
    <x v="0"/>
  </r>
  <r>
    <x v="51"/>
    <m/>
    <x v="31"/>
    <n v="189.196"/>
    <x v="0"/>
  </r>
  <r>
    <x v="51"/>
    <m/>
    <x v="32"/>
    <n v="165.1661"/>
    <x v="0"/>
  </r>
  <r>
    <x v="0"/>
    <m/>
    <x v="33"/>
    <m/>
    <x v="1"/>
  </r>
  <r>
    <x v="0"/>
    <m/>
    <x v="33"/>
    <m/>
    <x v="1"/>
  </r>
  <r>
    <x v="0"/>
    <s v="Fumaric acid"/>
    <x v="33"/>
    <m/>
    <x v="1"/>
  </r>
  <r>
    <x v="0"/>
    <s v="Flags"/>
    <x v="34"/>
    <s v="Conc."/>
    <x v="2"/>
  </r>
  <r>
    <x v="0"/>
    <m/>
    <x v="0"/>
    <m/>
    <x v="0"/>
  </r>
  <r>
    <x v="0"/>
    <m/>
    <x v="1"/>
    <m/>
    <x v="0"/>
  </r>
  <r>
    <x v="0"/>
    <m/>
    <x v="2"/>
    <m/>
    <x v="0"/>
  </r>
  <r>
    <x v="0"/>
    <m/>
    <x v="3"/>
    <m/>
    <x v="0"/>
  </r>
  <r>
    <x v="0"/>
    <m/>
    <x v="4"/>
    <m/>
    <x v="0"/>
  </r>
  <r>
    <x v="0"/>
    <m/>
    <x v="5"/>
    <n v="15.5685"/>
    <x v="0"/>
  </r>
  <r>
    <x v="0"/>
    <m/>
    <x v="6"/>
    <n v="161.6009"/>
    <x v="0"/>
  </r>
  <r>
    <x v="0"/>
    <m/>
    <x v="7"/>
    <n v="585.03800000000001"/>
    <x v="0"/>
  </r>
  <r>
    <x v="0"/>
    <m/>
    <x v="0"/>
    <m/>
    <x v="0"/>
  </r>
  <r>
    <x v="0"/>
    <m/>
    <x v="8"/>
    <m/>
    <x v="0"/>
  </r>
  <r>
    <x v="0"/>
    <m/>
    <x v="9"/>
    <m/>
    <x v="0"/>
  </r>
  <r>
    <x v="0"/>
    <m/>
    <x v="10"/>
    <n v="0.1"/>
    <x v="0"/>
  </r>
  <r>
    <x v="0"/>
    <m/>
    <x v="11"/>
    <m/>
    <x v="0"/>
  </r>
  <r>
    <x v="0"/>
    <m/>
    <x v="12"/>
    <m/>
    <x v="0"/>
  </r>
  <r>
    <x v="0"/>
    <m/>
    <x v="13"/>
    <m/>
    <x v="0"/>
  </r>
  <r>
    <x v="0"/>
    <m/>
    <x v="14"/>
    <n v="10"/>
    <x v="0"/>
  </r>
  <r>
    <x v="0"/>
    <m/>
    <x v="0"/>
    <m/>
    <x v="0"/>
  </r>
  <r>
    <x v="52"/>
    <m/>
    <x v="15"/>
    <n v="33.425699999999999"/>
    <x v="0"/>
  </r>
  <r>
    <x v="52"/>
    <m/>
    <x v="16"/>
    <n v="43.153599999999997"/>
    <x v="0"/>
  </r>
  <r>
    <x v="52"/>
    <m/>
    <x v="17"/>
    <n v="70.099400000000003"/>
    <x v="0"/>
  </r>
  <r>
    <x v="52"/>
    <m/>
    <x v="18"/>
    <n v="97.501900000000006"/>
    <x v="0"/>
  </r>
  <r>
    <x v="52"/>
    <m/>
    <x v="19"/>
    <n v="143.46960000000001"/>
    <x v="0"/>
  </r>
  <r>
    <x v="52"/>
    <m/>
    <x v="20"/>
    <n v="42.742600000000003"/>
    <x v="0"/>
  </r>
  <r>
    <x v="52"/>
    <m/>
    <x v="21"/>
    <n v="70.099400000000003"/>
    <x v="0"/>
  </r>
  <r>
    <x v="52"/>
    <m/>
    <x v="22"/>
    <n v="92.797799999999995"/>
    <x v="0"/>
  </r>
  <r>
    <x v="52"/>
    <m/>
    <x v="23"/>
    <n v="88.093699999999998"/>
    <x v="0"/>
  </r>
  <r>
    <x v="52"/>
    <m/>
    <x v="24"/>
    <n v="61.1023"/>
    <x v="0"/>
  </r>
  <r>
    <x v="52"/>
    <m/>
    <x v="25"/>
    <n v="43.199300000000001"/>
    <x v="0"/>
  </r>
  <r>
    <x v="52"/>
    <m/>
    <x v="26"/>
    <n v="52.242100000000001"/>
    <x v="0"/>
  </r>
  <r>
    <x v="52"/>
    <m/>
    <x v="27"/>
    <m/>
    <x v="0"/>
  </r>
  <r>
    <x v="52"/>
    <m/>
    <x v="28"/>
    <m/>
    <x v="0"/>
  </r>
  <r>
    <x v="52"/>
    <m/>
    <x v="29"/>
    <n v="61.2164"/>
    <x v="0"/>
  </r>
  <r>
    <x v="52"/>
    <m/>
    <x v="30"/>
    <n v="61.467599999999997"/>
    <x v="0"/>
  </r>
  <r>
    <x v="52"/>
    <m/>
    <x v="31"/>
    <m/>
    <x v="0"/>
  </r>
  <r>
    <x v="52"/>
    <m/>
    <x v="32"/>
    <m/>
    <x v="0"/>
  </r>
  <r>
    <x v="0"/>
    <m/>
    <x v="33"/>
    <m/>
    <x v="1"/>
  </r>
  <r>
    <x v="0"/>
    <m/>
    <x v="33"/>
    <m/>
    <x v="1"/>
  </r>
  <r>
    <x v="0"/>
    <s v="Guanosine"/>
    <x v="33"/>
    <m/>
    <x v="1"/>
  </r>
  <r>
    <x v="0"/>
    <s v="Flags"/>
    <x v="34"/>
    <s v="Conc."/>
    <x v="2"/>
  </r>
  <r>
    <x v="0"/>
    <m/>
    <x v="0"/>
    <m/>
    <x v="0"/>
  </r>
  <r>
    <x v="0"/>
    <m/>
    <x v="1"/>
    <n v="-473.82679999999999"/>
    <x v="0"/>
  </r>
  <r>
    <x v="0"/>
    <m/>
    <x v="2"/>
    <n v="-2569.0055000000002"/>
    <x v="0"/>
  </r>
  <r>
    <x v="0"/>
    <m/>
    <x v="3"/>
    <n v="-4877.9699000000001"/>
    <x v="0"/>
  </r>
  <r>
    <x v="0"/>
    <m/>
    <x v="4"/>
    <n v="-32181.398300000001"/>
    <x v="0"/>
  </r>
  <r>
    <x v="0"/>
    <m/>
    <x v="5"/>
    <n v="-49857.225700000003"/>
    <x v="0"/>
  </r>
  <r>
    <x v="0"/>
    <m/>
    <x v="6"/>
    <n v="-336705.14189999999"/>
    <x v="0"/>
  </r>
  <r>
    <x v="0"/>
    <m/>
    <x v="7"/>
    <n v="-676329.4547"/>
    <x v="0"/>
  </r>
  <r>
    <x v="0"/>
    <m/>
    <x v="0"/>
    <n v="15.5297"/>
    <x v="0"/>
  </r>
  <r>
    <x v="0"/>
    <m/>
    <x v="8"/>
    <n v="3.6093000000000002"/>
    <x v="0"/>
  </r>
  <r>
    <x v="0"/>
    <m/>
    <x v="9"/>
    <m/>
    <x v="0"/>
  </r>
  <r>
    <x v="0"/>
    <m/>
    <x v="10"/>
    <m/>
    <x v="0"/>
  </r>
  <r>
    <x v="0"/>
    <m/>
    <x v="11"/>
    <m/>
    <x v="0"/>
  </r>
  <r>
    <x v="0"/>
    <m/>
    <x v="12"/>
    <n v="-2.9952000000000001"/>
    <x v="0"/>
  </r>
  <r>
    <x v="0"/>
    <m/>
    <x v="13"/>
    <m/>
    <x v="0"/>
  </r>
  <r>
    <x v="0"/>
    <m/>
    <x v="14"/>
    <n v="10.395899999999999"/>
    <x v="0"/>
  </r>
  <r>
    <x v="0"/>
    <m/>
    <x v="0"/>
    <m/>
    <x v="0"/>
  </r>
  <r>
    <x v="53"/>
    <m/>
    <x v="15"/>
    <n v="-7773.6583000000001"/>
    <x v="0"/>
  </r>
  <r>
    <x v="53"/>
    <m/>
    <x v="16"/>
    <n v="-5892.0761000000002"/>
    <x v="0"/>
  </r>
  <r>
    <x v="53"/>
    <m/>
    <x v="17"/>
    <n v="-5162.6350000000002"/>
    <x v="0"/>
  </r>
  <r>
    <x v="53"/>
    <m/>
    <x v="18"/>
    <n v="-10929.710800000001"/>
    <x v="0"/>
  </r>
  <r>
    <x v="53"/>
    <m/>
    <x v="19"/>
    <n v="-13409.625899999999"/>
    <x v="0"/>
  </r>
  <r>
    <x v="53"/>
    <m/>
    <x v="20"/>
    <n v="-5342.3438999999998"/>
    <x v="0"/>
  </r>
  <r>
    <x v="53"/>
    <m/>
    <x v="21"/>
    <n v="-22084.9391"/>
    <x v="0"/>
  </r>
  <r>
    <x v="53"/>
    <m/>
    <x v="22"/>
    <n v="-22960.775799999999"/>
    <x v="0"/>
  </r>
  <r>
    <x v="53"/>
    <m/>
    <x v="23"/>
    <n v="-22646.761399999999"/>
    <x v="0"/>
  </r>
  <r>
    <x v="53"/>
    <m/>
    <x v="24"/>
    <n v="-18764.396799999999"/>
    <x v="0"/>
  </r>
  <r>
    <x v="53"/>
    <m/>
    <x v="25"/>
    <n v="-18558.390599999999"/>
    <x v="0"/>
  </r>
  <r>
    <x v="53"/>
    <m/>
    <x v="26"/>
    <n v="-19316.4437"/>
    <x v="0"/>
  </r>
  <r>
    <x v="53"/>
    <m/>
    <x v="27"/>
    <n v="-7532.5826999999999"/>
    <x v="0"/>
  </r>
  <r>
    <x v="53"/>
    <m/>
    <x v="28"/>
    <n v="-7465.9071000000004"/>
    <x v="0"/>
  </r>
  <r>
    <x v="53"/>
    <m/>
    <x v="29"/>
    <n v="-11578.424999999999"/>
    <x v="0"/>
  </r>
  <r>
    <x v="53"/>
    <m/>
    <x v="30"/>
    <n v="-10643.8025"/>
    <x v="0"/>
  </r>
  <r>
    <x v="53"/>
    <m/>
    <x v="31"/>
    <n v="-7535.9934999999996"/>
    <x v="0"/>
  </r>
  <r>
    <x v="53"/>
    <m/>
    <x v="32"/>
    <n v="-4689.1071000000002"/>
    <x v="0"/>
  </r>
  <r>
    <x v="0"/>
    <m/>
    <x v="33"/>
    <m/>
    <x v="1"/>
  </r>
  <r>
    <x v="0"/>
    <m/>
    <x v="33"/>
    <m/>
    <x v="1"/>
  </r>
  <r>
    <x v="0"/>
    <s v="Guanosine 3,5-cyclicmonophophate"/>
    <x v="33"/>
    <m/>
    <x v="1"/>
  </r>
  <r>
    <x v="0"/>
    <s v="Flags"/>
    <x v="34"/>
    <s v="Conc."/>
    <x v="2"/>
  </r>
  <r>
    <x v="0"/>
    <m/>
    <x v="0"/>
    <m/>
    <x v="0"/>
  </r>
  <r>
    <x v="0"/>
    <m/>
    <x v="1"/>
    <m/>
    <x v="0"/>
  </r>
  <r>
    <x v="0"/>
    <m/>
    <x v="2"/>
    <m/>
    <x v="0"/>
  </r>
  <r>
    <x v="0"/>
    <m/>
    <x v="3"/>
    <m/>
    <x v="0"/>
  </r>
  <r>
    <x v="0"/>
    <m/>
    <x v="4"/>
    <m/>
    <x v="0"/>
  </r>
  <r>
    <x v="0"/>
    <m/>
    <x v="5"/>
    <m/>
    <x v="0"/>
  </r>
  <r>
    <x v="0"/>
    <m/>
    <x v="6"/>
    <m/>
    <x v="0"/>
  </r>
  <r>
    <x v="0"/>
    <m/>
    <x v="7"/>
    <m/>
    <x v="0"/>
  </r>
  <r>
    <x v="0"/>
    <m/>
    <x v="0"/>
    <m/>
    <x v="0"/>
  </r>
  <r>
    <x v="0"/>
    <m/>
    <x v="8"/>
    <m/>
    <x v="0"/>
  </r>
  <r>
    <x v="0"/>
    <m/>
    <x v="9"/>
    <m/>
    <x v="0"/>
  </r>
  <r>
    <x v="0"/>
    <m/>
    <x v="10"/>
    <m/>
    <x v="0"/>
  </r>
  <r>
    <x v="0"/>
    <m/>
    <x v="11"/>
    <m/>
    <x v="0"/>
  </r>
  <r>
    <x v="0"/>
    <m/>
    <x v="12"/>
    <m/>
    <x v="0"/>
  </r>
  <r>
    <x v="0"/>
    <m/>
    <x v="13"/>
    <m/>
    <x v="0"/>
  </r>
  <r>
    <x v="0"/>
    <m/>
    <x v="14"/>
    <m/>
    <x v="0"/>
  </r>
  <r>
    <x v="0"/>
    <m/>
    <x v="0"/>
    <m/>
    <x v="0"/>
  </r>
  <r>
    <x v="54"/>
    <m/>
    <x v="15"/>
    <m/>
    <x v="0"/>
  </r>
  <r>
    <x v="54"/>
    <m/>
    <x v="16"/>
    <m/>
    <x v="0"/>
  </r>
  <r>
    <x v="54"/>
    <m/>
    <x v="17"/>
    <m/>
    <x v="0"/>
  </r>
  <r>
    <x v="54"/>
    <m/>
    <x v="18"/>
    <m/>
    <x v="0"/>
  </r>
  <r>
    <x v="54"/>
    <m/>
    <x v="19"/>
    <m/>
    <x v="0"/>
  </r>
  <r>
    <x v="54"/>
    <m/>
    <x v="20"/>
    <m/>
    <x v="0"/>
  </r>
  <r>
    <x v="54"/>
    <m/>
    <x v="21"/>
    <m/>
    <x v="0"/>
  </r>
  <r>
    <x v="54"/>
    <m/>
    <x v="22"/>
    <m/>
    <x v="0"/>
  </r>
  <r>
    <x v="54"/>
    <m/>
    <x v="23"/>
    <m/>
    <x v="0"/>
  </r>
  <r>
    <x v="54"/>
    <m/>
    <x v="24"/>
    <m/>
    <x v="0"/>
  </r>
  <r>
    <x v="54"/>
    <m/>
    <x v="25"/>
    <m/>
    <x v="0"/>
  </r>
  <r>
    <x v="54"/>
    <m/>
    <x v="26"/>
    <m/>
    <x v="0"/>
  </r>
  <r>
    <x v="54"/>
    <m/>
    <x v="27"/>
    <m/>
    <x v="0"/>
  </r>
  <r>
    <x v="54"/>
    <m/>
    <x v="28"/>
    <m/>
    <x v="0"/>
  </r>
  <r>
    <x v="54"/>
    <m/>
    <x v="29"/>
    <m/>
    <x v="0"/>
  </r>
  <r>
    <x v="54"/>
    <m/>
    <x v="30"/>
    <m/>
    <x v="0"/>
  </r>
  <r>
    <x v="54"/>
    <m/>
    <x v="31"/>
    <m/>
    <x v="0"/>
  </r>
  <r>
    <x v="54"/>
    <m/>
    <x v="32"/>
    <m/>
    <x v="0"/>
  </r>
  <r>
    <x v="0"/>
    <m/>
    <x v="33"/>
    <m/>
    <x v="1"/>
  </r>
  <r>
    <x v="0"/>
    <m/>
    <x v="33"/>
    <m/>
    <x v="1"/>
  </r>
  <r>
    <x v="0"/>
    <s v="L-Carnosine"/>
    <x v="33"/>
    <m/>
    <x v="1"/>
  </r>
  <r>
    <x v="0"/>
    <s v="Flags"/>
    <x v="34"/>
    <s v="Conc."/>
    <x v="2"/>
  </r>
  <r>
    <x v="0"/>
    <m/>
    <x v="0"/>
    <m/>
    <x v="0"/>
  </r>
  <r>
    <x v="0"/>
    <m/>
    <x v="1"/>
    <m/>
    <x v="0"/>
  </r>
  <r>
    <x v="0"/>
    <m/>
    <x v="2"/>
    <m/>
    <x v="0"/>
  </r>
  <r>
    <x v="0"/>
    <m/>
    <x v="3"/>
    <m/>
    <x v="0"/>
  </r>
  <r>
    <x v="0"/>
    <m/>
    <x v="4"/>
    <m/>
    <x v="0"/>
  </r>
  <r>
    <x v="0"/>
    <m/>
    <x v="5"/>
    <m/>
    <x v="0"/>
  </r>
  <r>
    <x v="0"/>
    <m/>
    <x v="6"/>
    <m/>
    <x v="0"/>
  </r>
  <r>
    <x v="0"/>
    <m/>
    <x v="7"/>
    <m/>
    <x v="0"/>
  </r>
  <r>
    <x v="0"/>
    <m/>
    <x v="0"/>
    <m/>
    <x v="0"/>
  </r>
  <r>
    <x v="0"/>
    <m/>
    <x v="8"/>
    <m/>
    <x v="0"/>
  </r>
  <r>
    <x v="0"/>
    <m/>
    <x v="9"/>
    <m/>
    <x v="0"/>
  </r>
  <r>
    <x v="0"/>
    <m/>
    <x v="10"/>
    <m/>
    <x v="0"/>
  </r>
  <r>
    <x v="0"/>
    <m/>
    <x v="11"/>
    <m/>
    <x v="0"/>
  </r>
  <r>
    <x v="0"/>
    <m/>
    <x v="12"/>
    <m/>
    <x v="0"/>
  </r>
  <r>
    <x v="0"/>
    <m/>
    <x v="13"/>
    <m/>
    <x v="0"/>
  </r>
  <r>
    <x v="0"/>
    <m/>
    <x v="14"/>
    <m/>
    <x v="0"/>
  </r>
  <r>
    <x v="0"/>
    <m/>
    <x v="0"/>
    <m/>
    <x v="0"/>
  </r>
  <r>
    <x v="55"/>
    <m/>
    <x v="15"/>
    <m/>
    <x v="0"/>
  </r>
  <r>
    <x v="55"/>
    <m/>
    <x v="16"/>
    <m/>
    <x v="0"/>
  </r>
  <r>
    <x v="55"/>
    <m/>
    <x v="17"/>
    <m/>
    <x v="0"/>
  </r>
  <r>
    <x v="55"/>
    <m/>
    <x v="18"/>
    <m/>
    <x v="0"/>
  </r>
  <r>
    <x v="55"/>
    <m/>
    <x v="19"/>
    <m/>
    <x v="0"/>
  </r>
  <r>
    <x v="55"/>
    <m/>
    <x v="20"/>
    <m/>
    <x v="0"/>
  </r>
  <r>
    <x v="55"/>
    <m/>
    <x v="21"/>
    <m/>
    <x v="0"/>
  </r>
  <r>
    <x v="55"/>
    <m/>
    <x v="22"/>
    <m/>
    <x v="0"/>
  </r>
  <r>
    <x v="55"/>
    <m/>
    <x v="23"/>
    <m/>
    <x v="0"/>
  </r>
  <r>
    <x v="55"/>
    <m/>
    <x v="24"/>
    <m/>
    <x v="0"/>
  </r>
  <r>
    <x v="55"/>
    <m/>
    <x v="25"/>
    <m/>
    <x v="0"/>
  </r>
  <r>
    <x v="55"/>
    <m/>
    <x v="26"/>
    <m/>
    <x v="0"/>
  </r>
  <r>
    <x v="55"/>
    <m/>
    <x v="27"/>
    <m/>
    <x v="0"/>
  </r>
  <r>
    <x v="55"/>
    <m/>
    <x v="28"/>
    <m/>
    <x v="0"/>
  </r>
  <r>
    <x v="55"/>
    <m/>
    <x v="29"/>
    <m/>
    <x v="0"/>
  </r>
  <r>
    <x v="55"/>
    <m/>
    <x v="30"/>
    <m/>
    <x v="0"/>
  </r>
  <r>
    <x v="55"/>
    <m/>
    <x v="31"/>
    <m/>
    <x v="0"/>
  </r>
  <r>
    <x v="55"/>
    <m/>
    <x v="32"/>
    <m/>
    <x v="0"/>
  </r>
  <r>
    <x v="0"/>
    <m/>
    <x v="33"/>
    <m/>
    <x v="1"/>
  </r>
  <r>
    <x v="0"/>
    <m/>
    <x v="33"/>
    <m/>
    <x v="1"/>
  </r>
  <r>
    <x v="0"/>
    <s v="Adenosine 3,5-cyclicmonophospahte"/>
    <x v="33"/>
    <m/>
    <x v="1"/>
  </r>
  <r>
    <x v="0"/>
    <s v="Flags"/>
    <x v="34"/>
    <s v="Conc."/>
    <x v="2"/>
  </r>
  <r>
    <x v="0"/>
    <m/>
    <x v="0"/>
    <m/>
    <x v="0"/>
  </r>
  <r>
    <x v="0"/>
    <m/>
    <x v="1"/>
    <n v="2.9658000000000002"/>
    <x v="0"/>
  </r>
  <r>
    <x v="0"/>
    <m/>
    <x v="2"/>
    <n v="31.8033"/>
    <x v="0"/>
  </r>
  <r>
    <x v="0"/>
    <m/>
    <x v="3"/>
    <n v="58.806699999999999"/>
    <x v="0"/>
  </r>
  <r>
    <x v="0"/>
    <m/>
    <x v="4"/>
    <n v="322.31830000000002"/>
    <x v="0"/>
  </r>
  <r>
    <x v="0"/>
    <m/>
    <x v="5"/>
    <n v="654.49450000000002"/>
    <x v="0"/>
  </r>
  <r>
    <x v="0"/>
    <m/>
    <x v="6"/>
    <n v="4368.1054999999997"/>
    <x v="0"/>
  </r>
  <r>
    <x v="0"/>
    <m/>
    <x v="7"/>
    <n v="13738.7165"/>
    <x v="0"/>
  </r>
  <r>
    <x v="0"/>
    <m/>
    <x v="0"/>
    <m/>
    <x v="0"/>
  </r>
  <r>
    <x v="0"/>
    <m/>
    <x v="8"/>
    <m/>
    <x v="0"/>
  </r>
  <r>
    <x v="0"/>
    <m/>
    <x v="9"/>
    <m/>
    <x v="0"/>
  </r>
  <r>
    <x v="0"/>
    <m/>
    <x v="10"/>
    <m/>
    <x v="0"/>
  </r>
  <r>
    <x v="0"/>
    <m/>
    <x v="11"/>
    <m/>
    <x v="0"/>
  </r>
  <r>
    <x v="0"/>
    <m/>
    <x v="12"/>
    <m/>
    <x v="0"/>
  </r>
  <r>
    <x v="0"/>
    <m/>
    <x v="13"/>
    <n v="5"/>
    <x v="0"/>
  </r>
  <r>
    <x v="0"/>
    <m/>
    <x v="14"/>
    <m/>
    <x v="0"/>
  </r>
  <r>
    <x v="0"/>
    <m/>
    <x v="0"/>
    <m/>
    <x v="0"/>
  </r>
  <r>
    <x v="56"/>
    <m/>
    <x v="15"/>
    <n v="4.9824999999999999"/>
    <x v="0"/>
  </r>
  <r>
    <x v="56"/>
    <m/>
    <x v="16"/>
    <m/>
    <x v="0"/>
  </r>
  <r>
    <x v="56"/>
    <m/>
    <x v="17"/>
    <n v="5.9626999999999999"/>
    <x v="0"/>
  </r>
  <r>
    <x v="56"/>
    <m/>
    <x v="18"/>
    <n v="3.9863"/>
    <x v="0"/>
  </r>
  <r>
    <x v="56"/>
    <m/>
    <x v="19"/>
    <n v="3.7465000000000002"/>
    <x v="0"/>
  </r>
  <r>
    <x v="56"/>
    <m/>
    <x v="20"/>
    <n v="11.9915"/>
    <x v="0"/>
  </r>
  <r>
    <x v="56"/>
    <m/>
    <x v="21"/>
    <n v="1.9764999999999999"/>
    <x v="0"/>
  </r>
  <r>
    <x v="56"/>
    <m/>
    <x v="22"/>
    <n v="4.2172999999999998"/>
    <x v="0"/>
  </r>
  <r>
    <x v="56"/>
    <m/>
    <x v="23"/>
    <n v="3.9203999999999999"/>
    <x v="0"/>
  </r>
  <r>
    <x v="56"/>
    <m/>
    <x v="24"/>
    <n v="6.0217000000000001"/>
    <x v="0"/>
  </r>
  <r>
    <x v="56"/>
    <m/>
    <x v="25"/>
    <n v="3.0167999999999999"/>
    <x v="0"/>
  </r>
  <r>
    <x v="56"/>
    <m/>
    <x v="26"/>
    <n v="4.9894999999999996"/>
    <x v="0"/>
  </r>
  <r>
    <x v="56"/>
    <m/>
    <x v="27"/>
    <n v="2.0068999999999999"/>
    <x v="0"/>
  </r>
  <r>
    <x v="56"/>
    <m/>
    <x v="28"/>
    <n v="4.9653999999999998"/>
    <x v="0"/>
  </r>
  <r>
    <x v="56"/>
    <m/>
    <x v="29"/>
    <n v="2.9489000000000001"/>
    <x v="0"/>
  </r>
  <r>
    <x v="56"/>
    <m/>
    <x v="30"/>
    <n v="10.2179"/>
    <x v="0"/>
  </r>
  <r>
    <x v="56"/>
    <m/>
    <x v="31"/>
    <n v="7.0366999999999997"/>
    <x v="0"/>
  </r>
  <r>
    <x v="56"/>
    <m/>
    <x v="32"/>
    <n v="4.9385000000000003"/>
    <x v="0"/>
  </r>
  <r>
    <x v="0"/>
    <m/>
    <x v="33"/>
    <m/>
    <x v="1"/>
  </r>
  <r>
    <x v="0"/>
    <m/>
    <x v="33"/>
    <m/>
    <x v="1"/>
  </r>
  <r>
    <x v="0"/>
    <s v="Xanthine"/>
    <x v="33"/>
    <m/>
    <x v="1"/>
  </r>
  <r>
    <x v="0"/>
    <s v="Flags"/>
    <x v="34"/>
    <s v="Conc."/>
    <x v="2"/>
  </r>
  <r>
    <x v="0"/>
    <m/>
    <x v="0"/>
    <m/>
    <x v="0"/>
  </r>
  <r>
    <x v="0"/>
    <m/>
    <x v="1"/>
    <m/>
    <x v="0"/>
  </r>
  <r>
    <x v="0"/>
    <m/>
    <x v="2"/>
    <m/>
    <x v="0"/>
  </r>
  <r>
    <x v="0"/>
    <m/>
    <x v="3"/>
    <m/>
    <x v="0"/>
  </r>
  <r>
    <x v="0"/>
    <m/>
    <x v="4"/>
    <m/>
    <x v="0"/>
  </r>
  <r>
    <x v="0"/>
    <m/>
    <x v="5"/>
    <m/>
    <x v="0"/>
  </r>
  <r>
    <x v="0"/>
    <m/>
    <x v="6"/>
    <m/>
    <x v="0"/>
  </r>
  <r>
    <x v="0"/>
    <m/>
    <x v="7"/>
    <m/>
    <x v="0"/>
  </r>
  <r>
    <x v="0"/>
    <m/>
    <x v="0"/>
    <m/>
    <x v="0"/>
  </r>
  <r>
    <x v="0"/>
    <m/>
    <x v="8"/>
    <m/>
    <x v="0"/>
  </r>
  <r>
    <x v="0"/>
    <m/>
    <x v="9"/>
    <m/>
    <x v="0"/>
  </r>
  <r>
    <x v="0"/>
    <m/>
    <x v="10"/>
    <m/>
    <x v="0"/>
  </r>
  <r>
    <x v="0"/>
    <m/>
    <x v="11"/>
    <m/>
    <x v="0"/>
  </r>
  <r>
    <x v="0"/>
    <m/>
    <x v="12"/>
    <m/>
    <x v="0"/>
  </r>
  <r>
    <x v="0"/>
    <m/>
    <x v="13"/>
    <m/>
    <x v="0"/>
  </r>
  <r>
    <x v="0"/>
    <m/>
    <x v="14"/>
    <m/>
    <x v="0"/>
  </r>
  <r>
    <x v="0"/>
    <m/>
    <x v="0"/>
    <m/>
    <x v="0"/>
  </r>
  <r>
    <x v="57"/>
    <m/>
    <x v="15"/>
    <m/>
    <x v="0"/>
  </r>
  <r>
    <x v="57"/>
    <m/>
    <x v="16"/>
    <m/>
    <x v="0"/>
  </r>
  <r>
    <x v="57"/>
    <m/>
    <x v="17"/>
    <m/>
    <x v="0"/>
  </r>
  <r>
    <x v="57"/>
    <m/>
    <x v="18"/>
    <m/>
    <x v="0"/>
  </r>
  <r>
    <x v="57"/>
    <m/>
    <x v="19"/>
    <m/>
    <x v="0"/>
  </r>
  <r>
    <x v="57"/>
    <m/>
    <x v="20"/>
    <m/>
    <x v="0"/>
  </r>
  <r>
    <x v="57"/>
    <m/>
    <x v="21"/>
    <m/>
    <x v="0"/>
  </r>
  <r>
    <x v="57"/>
    <m/>
    <x v="22"/>
    <m/>
    <x v="0"/>
  </r>
  <r>
    <x v="57"/>
    <m/>
    <x v="23"/>
    <m/>
    <x v="0"/>
  </r>
  <r>
    <x v="57"/>
    <m/>
    <x v="24"/>
    <m/>
    <x v="0"/>
  </r>
  <r>
    <x v="57"/>
    <m/>
    <x v="25"/>
    <m/>
    <x v="0"/>
  </r>
  <r>
    <x v="57"/>
    <m/>
    <x v="26"/>
    <m/>
    <x v="0"/>
  </r>
  <r>
    <x v="57"/>
    <m/>
    <x v="27"/>
    <m/>
    <x v="0"/>
  </r>
  <r>
    <x v="57"/>
    <m/>
    <x v="28"/>
    <m/>
    <x v="0"/>
  </r>
  <r>
    <x v="57"/>
    <m/>
    <x v="29"/>
    <m/>
    <x v="0"/>
  </r>
  <r>
    <x v="57"/>
    <m/>
    <x v="30"/>
    <m/>
    <x v="0"/>
  </r>
  <r>
    <x v="57"/>
    <m/>
    <x v="31"/>
    <m/>
    <x v="0"/>
  </r>
  <r>
    <x v="57"/>
    <m/>
    <x v="32"/>
    <m/>
    <x v="0"/>
  </r>
  <r>
    <x v="0"/>
    <m/>
    <x v="33"/>
    <m/>
    <x v="1"/>
  </r>
  <r>
    <x v="0"/>
    <m/>
    <x v="33"/>
    <m/>
    <x v="1"/>
  </r>
  <r>
    <x v="0"/>
    <s v="Guanine"/>
    <x v="33"/>
    <m/>
    <x v="1"/>
  </r>
  <r>
    <x v="0"/>
    <s v="Flags"/>
    <x v="34"/>
    <s v="Conc."/>
    <x v="2"/>
  </r>
  <r>
    <x v="0"/>
    <m/>
    <x v="0"/>
    <m/>
    <x v="0"/>
  </r>
  <r>
    <x v="0"/>
    <m/>
    <x v="1"/>
    <m/>
    <x v="0"/>
  </r>
  <r>
    <x v="0"/>
    <m/>
    <x v="2"/>
    <m/>
    <x v="0"/>
  </r>
  <r>
    <x v="0"/>
    <m/>
    <x v="3"/>
    <m/>
    <x v="0"/>
  </r>
  <r>
    <x v="0"/>
    <m/>
    <x v="4"/>
    <m/>
    <x v="0"/>
  </r>
  <r>
    <x v="0"/>
    <m/>
    <x v="5"/>
    <m/>
    <x v="0"/>
  </r>
  <r>
    <x v="0"/>
    <m/>
    <x v="6"/>
    <m/>
    <x v="0"/>
  </r>
  <r>
    <x v="0"/>
    <m/>
    <x v="7"/>
    <m/>
    <x v="0"/>
  </r>
  <r>
    <x v="0"/>
    <m/>
    <x v="0"/>
    <m/>
    <x v="0"/>
  </r>
  <r>
    <x v="0"/>
    <m/>
    <x v="8"/>
    <m/>
    <x v="0"/>
  </r>
  <r>
    <x v="0"/>
    <m/>
    <x v="9"/>
    <m/>
    <x v="0"/>
  </r>
  <r>
    <x v="0"/>
    <m/>
    <x v="10"/>
    <m/>
    <x v="0"/>
  </r>
  <r>
    <x v="0"/>
    <m/>
    <x v="11"/>
    <m/>
    <x v="0"/>
  </r>
  <r>
    <x v="0"/>
    <m/>
    <x v="12"/>
    <m/>
    <x v="0"/>
  </r>
  <r>
    <x v="0"/>
    <m/>
    <x v="13"/>
    <m/>
    <x v="0"/>
  </r>
  <r>
    <x v="0"/>
    <m/>
    <x v="14"/>
    <m/>
    <x v="0"/>
  </r>
  <r>
    <x v="0"/>
    <m/>
    <x v="0"/>
    <m/>
    <x v="0"/>
  </r>
  <r>
    <x v="58"/>
    <m/>
    <x v="15"/>
    <m/>
    <x v="0"/>
  </r>
  <r>
    <x v="58"/>
    <m/>
    <x v="16"/>
    <m/>
    <x v="0"/>
  </r>
  <r>
    <x v="58"/>
    <m/>
    <x v="17"/>
    <m/>
    <x v="0"/>
  </r>
  <r>
    <x v="58"/>
    <m/>
    <x v="18"/>
    <m/>
    <x v="0"/>
  </r>
  <r>
    <x v="58"/>
    <m/>
    <x v="19"/>
    <m/>
    <x v="0"/>
  </r>
  <r>
    <x v="58"/>
    <m/>
    <x v="20"/>
    <m/>
    <x v="0"/>
  </r>
  <r>
    <x v="58"/>
    <m/>
    <x v="21"/>
    <m/>
    <x v="0"/>
  </r>
  <r>
    <x v="58"/>
    <m/>
    <x v="22"/>
    <m/>
    <x v="0"/>
  </r>
  <r>
    <x v="58"/>
    <m/>
    <x v="23"/>
    <m/>
    <x v="0"/>
  </r>
  <r>
    <x v="58"/>
    <m/>
    <x v="24"/>
    <m/>
    <x v="0"/>
  </r>
  <r>
    <x v="58"/>
    <m/>
    <x v="25"/>
    <m/>
    <x v="0"/>
  </r>
  <r>
    <x v="58"/>
    <m/>
    <x v="26"/>
    <m/>
    <x v="0"/>
  </r>
  <r>
    <x v="58"/>
    <m/>
    <x v="27"/>
    <m/>
    <x v="0"/>
  </r>
  <r>
    <x v="58"/>
    <m/>
    <x v="28"/>
    <m/>
    <x v="0"/>
  </r>
  <r>
    <x v="58"/>
    <m/>
    <x v="29"/>
    <m/>
    <x v="0"/>
  </r>
  <r>
    <x v="58"/>
    <m/>
    <x v="30"/>
    <m/>
    <x v="0"/>
  </r>
  <r>
    <x v="58"/>
    <m/>
    <x v="31"/>
    <m/>
    <x v="0"/>
  </r>
  <r>
    <x v="58"/>
    <m/>
    <x v="32"/>
    <m/>
    <x v="0"/>
  </r>
  <r>
    <x v="0"/>
    <m/>
    <x v="33"/>
    <m/>
    <x v="1"/>
  </r>
  <r>
    <x v="0"/>
    <m/>
    <x v="33"/>
    <m/>
    <x v="1"/>
  </r>
  <r>
    <x v="0"/>
    <s v="Cystathionine"/>
    <x v="33"/>
    <m/>
    <x v="1"/>
  </r>
  <r>
    <x v="0"/>
    <s v="Flags"/>
    <x v="34"/>
    <s v="Conc."/>
    <x v="2"/>
  </r>
  <r>
    <x v="0"/>
    <m/>
    <x v="0"/>
    <m/>
    <x v="0"/>
  </r>
  <r>
    <x v="0"/>
    <m/>
    <x v="1"/>
    <m/>
    <x v="0"/>
  </r>
  <r>
    <x v="0"/>
    <m/>
    <x v="2"/>
    <m/>
    <x v="0"/>
  </r>
  <r>
    <x v="0"/>
    <m/>
    <x v="3"/>
    <m/>
    <x v="0"/>
  </r>
  <r>
    <x v="0"/>
    <m/>
    <x v="4"/>
    <m/>
    <x v="0"/>
  </r>
  <r>
    <x v="0"/>
    <m/>
    <x v="5"/>
    <m/>
    <x v="0"/>
  </r>
  <r>
    <x v="0"/>
    <m/>
    <x v="6"/>
    <m/>
    <x v="0"/>
  </r>
  <r>
    <x v="0"/>
    <m/>
    <x v="7"/>
    <m/>
    <x v="0"/>
  </r>
  <r>
    <x v="0"/>
    <m/>
    <x v="0"/>
    <m/>
    <x v="0"/>
  </r>
  <r>
    <x v="0"/>
    <m/>
    <x v="8"/>
    <m/>
    <x v="0"/>
  </r>
  <r>
    <x v="0"/>
    <m/>
    <x v="9"/>
    <m/>
    <x v="0"/>
  </r>
  <r>
    <x v="0"/>
    <m/>
    <x v="10"/>
    <m/>
    <x v="0"/>
  </r>
  <r>
    <x v="0"/>
    <m/>
    <x v="11"/>
    <m/>
    <x v="0"/>
  </r>
  <r>
    <x v="0"/>
    <m/>
    <x v="12"/>
    <m/>
    <x v="0"/>
  </r>
  <r>
    <x v="0"/>
    <m/>
    <x v="13"/>
    <m/>
    <x v="0"/>
  </r>
  <r>
    <x v="0"/>
    <m/>
    <x v="14"/>
    <m/>
    <x v="0"/>
  </r>
  <r>
    <x v="0"/>
    <m/>
    <x v="0"/>
    <m/>
    <x v="0"/>
  </r>
  <r>
    <x v="59"/>
    <m/>
    <x v="15"/>
    <m/>
    <x v="0"/>
  </r>
  <r>
    <x v="59"/>
    <m/>
    <x v="16"/>
    <m/>
    <x v="0"/>
  </r>
  <r>
    <x v="59"/>
    <m/>
    <x v="17"/>
    <m/>
    <x v="0"/>
  </r>
  <r>
    <x v="59"/>
    <m/>
    <x v="18"/>
    <m/>
    <x v="0"/>
  </r>
  <r>
    <x v="59"/>
    <m/>
    <x v="19"/>
    <m/>
    <x v="0"/>
  </r>
  <r>
    <x v="59"/>
    <m/>
    <x v="20"/>
    <m/>
    <x v="0"/>
  </r>
  <r>
    <x v="59"/>
    <m/>
    <x v="21"/>
    <m/>
    <x v="0"/>
  </r>
  <r>
    <x v="59"/>
    <m/>
    <x v="22"/>
    <m/>
    <x v="0"/>
  </r>
  <r>
    <x v="59"/>
    <m/>
    <x v="23"/>
    <m/>
    <x v="0"/>
  </r>
  <r>
    <x v="59"/>
    <m/>
    <x v="24"/>
    <m/>
    <x v="0"/>
  </r>
  <r>
    <x v="59"/>
    <m/>
    <x v="25"/>
    <m/>
    <x v="0"/>
  </r>
  <r>
    <x v="59"/>
    <m/>
    <x v="26"/>
    <m/>
    <x v="0"/>
  </r>
  <r>
    <x v="59"/>
    <m/>
    <x v="27"/>
    <m/>
    <x v="0"/>
  </r>
  <r>
    <x v="59"/>
    <m/>
    <x v="28"/>
    <m/>
    <x v="0"/>
  </r>
  <r>
    <x v="59"/>
    <m/>
    <x v="29"/>
    <m/>
    <x v="0"/>
  </r>
  <r>
    <x v="59"/>
    <m/>
    <x v="30"/>
    <m/>
    <x v="0"/>
  </r>
  <r>
    <x v="59"/>
    <m/>
    <x v="31"/>
    <m/>
    <x v="0"/>
  </r>
  <r>
    <x v="59"/>
    <m/>
    <x v="32"/>
    <m/>
    <x v="0"/>
  </r>
  <r>
    <x v="0"/>
    <m/>
    <x v="33"/>
    <m/>
    <x v="1"/>
  </r>
  <r>
    <x v="0"/>
    <m/>
    <x v="33"/>
    <m/>
    <x v="1"/>
  </r>
  <r>
    <x v="0"/>
    <s v="2-Aminobutyric acid"/>
    <x v="33"/>
    <m/>
    <x v="1"/>
  </r>
  <r>
    <x v="0"/>
    <s v="Flags"/>
    <x v="34"/>
    <s v="Conc."/>
    <x v="2"/>
  </r>
  <r>
    <x v="0"/>
    <m/>
    <x v="0"/>
    <m/>
    <x v="0"/>
  </r>
  <r>
    <x v="0"/>
    <m/>
    <x v="1"/>
    <m/>
    <x v="0"/>
  </r>
  <r>
    <x v="0"/>
    <m/>
    <x v="2"/>
    <n v="1.46E-2"/>
    <x v="0"/>
  </r>
  <r>
    <x v="0"/>
    <m/>
    <x v="3"/>
    <n v="2.4400000000000002E-2"/>
    <x v="0"/>
  </r>
  <r>
    <x v="0"/>
    <m/>
    <x v="4"/>
    <n v="0.1008"/>
    <x v="0"/>
  </r>
  <r>
    <x v="0"/>
    <m/>
    <x v="5"/>
    <n v="0.27100000000000002"/>
    <x v="0"/>
  </r>
  <r>
    <x v="0"/>
    <m/>
    <x v="6"/>
    <n v="1.3328"/>
    <x v="0"/>
  </r>
  <r>
    <x v="0"/>
    <m/>
    <x v="7"/>
    <n v="2.5089999999999999"/>
    <x v="0"/>
  </r>
  <r>
    <x v="0"/>
    <m/>
    <x v="0"/>
    <m/>
    <x v="0"/>
  </r>
  <r>
    <x v="0"/>
    <m/>
    <x v="8"/>
    <n v="0.01"/>
    <x v="0"/>
  </r>
  <r>
    <x v="0"/>
    <m/>
    <x v="9"/>
    <m/>
    <x v="0"/>
  </r>
  <r>
    <x v="0"/>
    <m/>
    <x v="10"/>
    <m/>
    <x v="0"/>
  </r>
  <r>
    <x v="0"/>
    <m/>
    <x v="11"/>
    <m/>
    <x v="0"/>
  </r>
  <r>
    <x v="0"/>
    <m/>
    <x v="12"/>
    <m/>
    <x v="0"/>
  </r>
  <r>
    <x v="0"/>
    <m/>
    <x v="13"/>
    <m/>
    <x v="0"/>
  </r>
  <r>
    <x v="0"/>
    <m/>
    <x v="14"/>
    <m/>
    <x v="0"/>
  </r>
  <r>
    <x v="0"/>
    <m/>
    <x v="0"/>
    <m/>
    <x v="0"/>
  </r>
  <r>
    <x v="60"/>
    <m/>
    <x v="15"/>
    <m/>
    <x v="0"/>
  </r>
  <r>
    <x v="60"/>
    <m/>
    <x v="16"/>
    <m/>
    <x v="0"/>
  </r>
  <r>
    <x v="60"/>
    <m/>
    <x v="17"/>
    <n v="1.3599999999999999E-2"/>
    <x v="0"/>
  </r>
  <r>
    <x v="60"/>
    <m/>
    <x v="18"/>
    <m/>
    <x v="0"/>
  </r>
  <r>
    <x v="60"/>
    <m/>
    <x v="19"/>
    <m/>
    <x v="0"/>
  </r>
  <r>
    <x v="60"/>
    <m/>
    <x v="20"/>
    <m/>
    <x v="0"/>
  </r>
  <r>
    <x v="60"/>
    <m/>
    <x v="21"/>
    <m/>
    <x v="0"/>
  </r>
  <r>
    <x v="60"/>
    <m/>
    <x v="22"/>
    <m/>
    <x v="0"/>
  </r>
  <r>
    <x v="60"/>
    <m/>
    <x v="23"/>
    <m/>
    <x v="0"/>
  </r>
  <r>
    <x v="60"/>
    <m/>
    <x v="24"/>
    <m/>
    <x v="0"/>
  </r>
  <r>
    <x v="60"/>
    <m/>
    <x v="25"/>
    <m/>
    <x v="0"/>
  </r>
  <r>
    <x v="60"/>
    <m/>
    <x v="26"/>
    <m/>
    <x v="0"/>
  </r>
  <r>
    <x v="60"/>
    <m/>
    <x v="27"/>
    <m/>
    <x v="0"/>
  </r>
  <r>
    <x v="60"/>
    <m/>
    <x v="28"/>
    <m/>
    <x v="0"/>
  </r>
  <r>
    <x v="60"/>
    <m/>
    <x v="29"/>
    <m/>
    <x v="0"/>
  </r>
  <r>
    <x v="60"/>
    <m/>
    <x v="30"/>
    <m/>
    <x v="0"/>
  </r>
  <r>
    <x v="60"/>
    <m/>
    <x v="31"/>
    <m/>
    <x v="0"/>
  </r>
  <r>
    <x v="60"/>
    <m/>
    <x v="32"/>
    <n v="1.4E-2"/>
    <x v="0"/>
  </r>
  <r>
    <x v="0"/>
    <m/>
    <x v="33"/>
    <m/>
    <x v="1"/>
  </r>
  <r>
    <x v="0"/>
    <m/>
    <x v="33"/>
    <m/>
    <x v="1"/>
  </r>
  <r>
    <x v="0"/>
    <s v="3-Hydroxykynurenine"/>
    <x v="33"/>
    <m/>
    <x v="1"/>
  </r>
  <r>
    <x v="0"/>
    <s v="Flags"/>
    <x v="34"/>
    <s v="Conc."/>
    <x v="2"/>
  </r>
  <r>
    <x v="0"/>
    <m/>
    <x v="0"/>
    <m/>
    <x v="3"/>
  </r>
  <r>
    <x v="0"/>
    <m/>
    <x v="1"/>
    <m/>
    <x v="3"/>
  </r>
  <r>
    <x v="0"/>
    <m/>
    <x v="2"/>
    <m/>
    <x v="3"/>
  </r>
  <r>
    <x v="0"/>
    <m/>
    <x v="3"/>
    <m/>
    <x v="3"/>
  </r>
  <r>
    <x v="0"/>
    <m/>
    <x v="4"/>
    <m/>
    <x v="3"/>
  </r>
  <r>
    <x v="0"/>
    <m/>
    <x v="5"/>
    <m/>
    <x v="3"/>
  </r>
  <r>
    <x v="0"/>
    <m/>
    <x v="6"/>
    <m/>
    <x v="3"/>
  </r>
  <r>
    <x v="0"/>
    <m/>
    <x v="7"/>
    <m/>
    <x v="3"/>
  </r>
  <r>
    <x v="0"/>
    <m/>
    <x v="0"/>
    <m/>
    <x v="3"/>
  </r>
  <r>
    <x v="0"/>
    <m/>
    <x v="8"/>
    <m/>
    <x v="3"/>
  </r>
  <r>
    <x v="0"/>
    <m/>
    <x v="9"/>
    <m/>
    <x v="3"/>
  </r>
  <r>
    <x v="0"/>
    <m/>
    <x v="10"/>
    <n v="-0.10829999999999999"/>
    <x v="3"/>
  </r>
  <r>
    <x v="0"/>
    <m/>
    <x v="11"/>
    <n v="0.47839999999999999"/>
    <x v="3"/>
  </r>
  <r>
    <x v="0"/>
    <m/>
    <x v="12"/>
    <n v="1.1043000000000001"/>
    <x v="3"/>
  </r>
  <r>
    <x v="0"/>
    <m/>
    <x v="13"/>
    <n v="5.2656999999999998"/>
    <x v="3"/>
  </r>
  <r>
    <x v="0"/>
    <m/>
    <x v="14"/>
    <n v="9.8598999999999997"/>
    <x v="3"/>
  </r>
  <r>
    <x v="0"/>
    <m/>
    <x v="0"/>
    <m/>
    <x v="3"/>
  </r>
  <r>
    <x v="61"/>
    <m/>
    <x v="15"/>
    <n v="5.2514000000000003"/>
    <x v="3"/>
  </r>
  <r>
    <x v="61"/>
    <m/>
    <x v="16"/>
    <n v="4.7286000000000001"/>
    <x v="3"/>
  </r>
  <r>
    <x v="61"/>
    <m/>
    <x v="17"/>
    <n v="5.0719000000000003"/>
    <x v="3"/>
  </r>
  <r>
    <x v="61"/>
    <m/>
    <x v="18"/>
    <n v="4.3535000000000004"/>
    <x v="3"/>
  </r>
  <r>
    <x v="61"/>
    <m/>
    <x v="19"/>
    <n v="4.5255000000000001"/>
    <x v="3"/>
  </r>
  <r>
    <x v="61"/>
    <m/>
    <x v="20"/>
    <n v="4.6273999999999997"/>
    <x v="3"/>
  </r>
  <r>
    <x v="61"/>
    <m/>
    <x v="21"/>
    <n v="6.6877000000000004"/>
    <x v="3"/>
  </r>
  <r>
    <x v="61"/>
    <m/>
    <x v="22"/>
    <n v="5.7713999999999999"/>
    <x v="3"/>
  </r>
  <r>
    <x v="61"/>
    <m/>
    <x v="23"/>
    <n v="5.4823000000000004"/>
    <x v="3"/>
  </r>
  <r>
    <x v="61"/>
    <m/>
    <x v="24"/>
    <n v="5.0575999999999999"/>
    <x v="3"/>
  </r>
  <r>
    <x v="61"/>
    <m/>
    <x v="25"/>
    <n v="5.2042999999999999"/>
    <x v="3"/>
  </r>
  <r>
    <x v="61"/>
    <m/>
    <x v="26"/>
    <n v="7.2121000000000004"/>
    <x v="3"/>
  </r>
  <r>
    <x v="61"/>
    <m/>
    <x v="27"/>
    <n v="3.2507999999999999"/>
    <x v="3"/>
  </r>
  <r>
    <x v="61"/>
    <m/>
    <x v="28"/>
    <n v="4.8714000000000004"/>
    <x v="3"/>
  </r>
  <r>
    <x v="61"/>
    <m/>
    <x v="29"/>
    <n v="3.1076999999999999"/>
    <x v="3"/>
  </r>
  <r>
    <x v="61"/>
    <m/>
    <x v="30"/>
    <n v="5.1664000000000003"/>
    <x v="3"/>
  </r>
  <r>
    <x v="61"/>
    <m/>
    <x v="31"/>
    <n v="4.4050000000000002"/>
    <x v="3"/>
  </r>
  <r>
    <x v="61"/>
    <m/>
    <x v="32"/>
    <n v="4.8033999999999999"/>
    <x v="3"/>
  </r>
  <r>
    <x v="0"/>
    <m/>
    <x v="33"/>
    <m/>
    <x v="1"/>
  </r>
  <r>
    <x v="0"/>
    <m/>
    <x v="33"/>
    <m/>
    <x v="1"/>
  </r>
  <r>
    <x v="0"/>
    <s v="Homocystine"/>
    <x v="33"/>
    <m/>
    <x v="1"/>
  </r>
  <r>
    <x v="0"/>
    <s v="Flags"/>
    <x v="34"/>
    <s v="Conc."/>
    <x v="2"/>
  </r>
  <r>
    <x v="0"/>
    <m/>
    <x v="0"/>
    <m/>
    <x v="0"/>
  </r>
  <r>
    <x v="0"/>
    <m/>
    <x v="1"/>
    <m/>
    <x v="0"/>
  </r>
  <r>
    <x v="0"/>
    <m/>
    <x v="2"/>
    <m/>
    <x v="0"/>
  </r>
  <r>
    <x v="0"/>
    <m/>
    <x v="3"/>
    <m/>
    <x v="0"/>
  </r>
  <r>
    <x v="0"/>
    <m/>
    <x v="4"/>
    <m/>
    <x v="0"/>
  </r>
  <r>
    <x v="0"/>
    <m/>
    <x v="5"/>
    <m/>
    <x v="0"/>
  </r>
  <r>
    <x v="0"/>
    <m/>
    <x v="6"/>
    <m/>
    <x v="0"/>
  </r>
  <r>
    <x v="0"/>
    <m/>
    <x v="7"/>
    <m/>
    <x v="0"/>
  </r>
  <r>
    <x v="0"/>
    <m/>
    <x v="0"/>
    <m/>
    <x v="0"/>
  </r>
  <r>
    <x v="0"/>
    <m/>
    <x v="8"/>
    <m/>
    <x v="0"/>
  </r>
  <r>
    <x v="0"/>
    <m/>
    <x v="9"/>
    <m/>
    <x v="0"/>
  </r>
  <r>
    <x v="0"/>
    <m/>
    <x v="10"/>
    <m/>
    <x v="0"/>
  </r>
  <r>
    <x v="0"/>
    <m/>
    <x v="11"/>
    <m/>
    <x v="0"/>
  </r>
  <r>
    <x v="0"/>
    <m/>
    <x v="12"/>
    <m/>
    <x v="0"/>
  </r>
  <r>
    <x v="0"/>
    <m/>
    <x v="13"/>
    <m/>
    <x v="0"/>
  </r>
  <r>
    <x v="0"/>
    <m/>
    <x v="14"/>
    <m/>
    <x v="0"/>
  </r>
  <r>
    <x v="0"/>
    <m/>
    <x v="0"/>
    <m/>
    <x v="0"/>
  </r>
  <r>
    <x v="62"/>
    <m/>
    <x v="15"/>
    <m/>
    <x v="0"/>
  </r>
  <r>
    <x v="62"/>
    <m/>
    <x v="16"/>
    <m/>
    <x v="0"/>
  </r>
  <r>
    <x v="62"/>
    <m/>
    <x v="17"/>
    <m/>
    <x v="0"/>
  </r>
  <r>
    <x v="62"/>
    <m/>
    <x v="18"/>
    <m/>
    <x v="0"/>
  </r>
  <r>
    <x v="62"/>
    <m/>
    <x v="19"/>
    <m/>
    <x v="0"/>
  </r>
  <r>
    <x v="62"/>
    <m/>
    <x v="20"/>
    <m/>
    <x v="0"/>
  </r>
  <r>
    <x v="62"/>
    <m/>
    <x v="21"/>
    <m/>
    <x v="0"/>
  </r>
  <r>
    <x v="62"/>
    <m/>
    <x v="22"/>
    <m/>
    <x v="0"/>
  </r>
  <r>
    <x v="62"/>
    <m/>
    <x v="23"/>
    <m/>
    <x v="0"/>
  </r>
  <r>
    <x v="62"/>
    <m/>
    <x v="24"/>
    <m/>
    <x v="0"/>
  </r>
  <r>
    <x v="62"/>
    <m/>
    <x v="25"/>
    <m/>
    <x v="0"/>
  </r>
  <r>
    <x v="62"/>
    <m/>
    <x v="26"/>
    <m/>
    <x v="0"/>
  </r>
  <r>
    <x v="62"/>
    <m/>
    <x v="27"/>
    <m/>
    <x v="0"/>
  </r>
  <r>
    <x v="62"/>
    <m/>
    <x v="28"/>
    <m/>
    <x v="0"/>
  </r>
  <r>
    <x v="62"/>
    <m/>
    <x v="29"/>
    <m/>
    <x v="0"/>
  </r>
  <r>
    <x v="62"/>
    <m/>
    <x v="30"/>
    <m/>
    <x v="0"/>
  </r>
  <r>
    <x v="62"/>
    <m/>
    <x v="31"/>
    <m/>
    <x v="0"/>
  </r>
  <r>
    <x v="62"/>
    <m/>
    <x v="32"/>
    <m/>
    <x v="0"/>
  </r>
  <r>
    <x v="0"/>
    <m/>
    <x v="33"/>
    <m/>
    <x v="1"/>
  </r>
  <r>
    <x v="0"/>
    <m/>
    <x v="33"/>
    <m/>
    <x v="1"/>
  </r>
  <r>
    <x v="0"/>
    <s v="Kynurenic acid"/>
    <x v="33"/>
    <m/>
    <x v="1"/>
  </r>
  <r>
    <x v="0"/>
    <s v="Flags"/>
    <x v="34"/>
    <s v="Conc."/>
    <x v="2"/>
  </r>
  <r>
    <x v="0"/>
    <m/>
    <x v="0"/>
    <n v="0.99809999999999999"/>
    <x v="0"/>
  </r>
  <r>
    <x v="0"/>
    <m/>
    <x v="1"/>
    <n v="-8.5629000000000008"/>
    <x v="0"/>
  </r>
  <r>
    <x v="0"/>
    <m/>
    <x v="2"/>
    <n v="-50.6175"/>
    <x v="0"/>
  </r>
  <r>
    <x v="0"/>
    <m/>
    <x v="3"/>
    <n v="-110.3428"/>
    <x v="0"/>
  </r>
  <r>
    <x v="0"/>
    <m/>
    <x v="4"/>
    <n v="-551.50710000000004"/>
    <x v="0"/>
  </r>
  <r>
    <x v="0"/>
    <m/>
    <x v="5"/>
    <n v="-1055.8049000000001"/>
    <x v="0"/>
  </r>
  <r>
    <x v="0"/>
    <m/>
    <x v="6"/>
    <n v="-5786.7311"/>
    <x v="0"/>
  </r>
  <r>
    <x v="0"/>
    <m/>
    <x v="7"/>
    <n v="-11669.355299999999"/>
    <x v="0"/>
  </r>
  <r>
    <x v="0"/>
    <m/>
    <x v="0"/>
    <n v="-8.8248999999999995"/>
    <x v="0"/>
  </r>
  <r>
    <x v="0"/>
    <m/>
    <x v="8"/>
    <n v="-0.29849999999999999"/>
    <x v="0"/>
  </r>
  <r>
    <x v="0"/>
    <m/>
    <x v="9"/>
    <n v="0.1341"/>
    <x v="0"/>
  </r>
  <r>
    <x v="0"/>
    <m/>
    <x v="10"/>
    <n v="0.23849999999999999"/>
    <x v="0"/>
  </r>
  <r>
    <x v="0"/>
    <m/>
    <x v="11"/>
    <n v="0.70179999999999998"/>
    <x v="0"/>
  </r>
  <r>
    <x v="0"/>
    <m/>
    <x v="12"/>
    <n v="0.8841"/>
    <x v="0"/>
  </r>
  <r>
    <x v="0"/>
    <m/>
    <x v="13"/>
    <m/>
    <x v="0"/>
  </r>
  <r>
    <x v="0"/>
    <m/>
    <x v="14"/>
    <m/>
    <x v="0"/>
  </r>
  <r>
    <x v="0"/>
    <m/>
    <x v="0"/>
    <n v="0.75590000000000002"/>
    <x v="0"/>
  </r>
  <r>
    <x v="63"/>
    <m/>
    <x v="15"/>
    <n v="-23.332000000000001"/>
    <x v="0"/>
  </r>
  <r>
    <x v="63"/>
    <m/>
    <x v="16"/>
    <n v="-30.634699999999999"/>
    <x v="0"/>
  </r>
  <r>
    <x v="63"/>
    <m/>
    <x v="17"/>
    <n v="-22.0747"/>
    <x v="0"/>
  </r>
  <r>
    <x v="63"/>
    <m/>
    <x v="18"/>
    <n v="-15.872299999999999"/>
    <x v="0"/>
  </r>
  <r>
    <x v="63"/>
    <m/>
    <x v="19"/>
    <n v="-32.627600000000001"/>
    <x v="0"/>
  </r>
  <r>
    <x v="63"/>
    <m/>
    <x v="20"/>
    <n v="-18.122499999999999"/>
    <x v="0"/>
  </r>
  <r>
    <x v="63"/>
    <m/>
    <x v="21"/>
    <n v="-13.3513"/>
    <x v="0"/>
  </r>
  <r>
    <x v="63"/>
    <m/>
    <x v="22"/>
    <n v="-14.9497"/>
    <x v="0"/>
  </r>
  <r>
    <x v="63"/>
    <m/>
    <x v="23"/>
    <n v="-13.744899999999999"/>
    <x v="0"/>
  </r>
  <r>
    <x v="63"/>
    <m/>
    <x v="24"/>
    <n v="-13.3444"/>
    <x v="0"/>
  </r>
  <r>
    <x v="63"/>
    <m/>
    <x v="25"/>
    <n v="-12.3659"/>
    <x v="0"/>
  </r>
  <r>
    <x v="63"/>
    <m/>
    <x v="26"/>
    <n v="-12.9849"/>
    <x v="0"/>
  </r>
  <r>
    <x v="63"/>
    <m/>
    <x v="27"/>
    <n v="-7.7511000000000001"/>
    <x v="0"/>
  </r>
  <r>
    <x v="63"/>
    <m/>
    <x v="28"/>
    <n v="-13.2644"/>
    <x v="0"/>
  </r>
  <r>
    <x v="63"/>
    <m/>
    <x v="29"/>
    <n v="-7.2798999999999996"/>
    <x v="0"/>
  </r>
  <r>
    <x v="63"/>
    <m/>
    <x v="30"/>
    <n v="-10.6"/>
    <x v="0"/>
  </r>
  <r>
    <x v="63"/>
    <m/>
    <x v="31"/>
    <n v="-7.5049000000000001"/>
    <x v="0"/>
  </r>
  <r>
    <x v="63"/>
    <m/>
    <x v="32"/>
    <n v="-9.3459000000000003"/>
    <x v="0"/>
  </r>
  <r>
    <x v="0"/>
    <m/>
    <x v="33"/>
    <m/>
    <x v="1"/>
  </r>
  <r>
    <x v="0"/>
    <m/>
    <x v="33"/>
    <m/>
    <x v="1"/>
  </r>
  <r>
    <x v="0"/>
    <s v="Methionine"/>
    <x v="33"/>
    <m/>
    <x v="1"/>
  </r>
  <r>
    <x v="0"/>
    <s v="Flags"/>
    <x v="34"/>
    <s v="Conc."/>
    <x v="2"/>
  </r>
  <r>
    <x v="0"/>
    <m/>
    <x v="0"/>
    <m/>
    <x v="0"/>
  </r>
  <r>
    <x v="0"/>
    <m/>
    <x v="1"/>
    <m/>
    <x v="0"/>
  </r>
  <r>
    <x v="0"/>
    <m/>
    <x v="2"/>
    <n v="28.2638"/>
    <x v="0"/>
  </r>
  <r>
    <x v="0"/>
    <m/>
    <x v="3"/>
    <n v="35.617800000000003"/>
    <x v="0"/>
  </r>
  <r>
    <x v="0"/>
    <m/>
    <x v="4"/>
    <n v="220.4837"/>
    <x v="0"/>
  </r>
  <r>
    <x v="0"/>
    <m/>
    <x v="5"/>
    <n v="396.96899999999999"/>
    <x v="0"/>
  </r>
  <r>
    <x v="0"/>
    <m/>
    <x v="6"/>
    <n v="1826.2209"/>
    <x v="0"/>
  </r>
  <r>
    <x v="0"/>
    <m/>
    <x v="7"/>
    <n v="3293.8618999999999"/>
    <x v="0"/>
  </r>
  <r>
    <x v="0"/>
    <m/>
    <x v="0"/>
    <m/>
    <x v="0"/>
  </r>
  <r>
    <x v="0"/>
    <m/>
    <x v="8"/>
    <m/>
    <x v="0"/>
  </r>
  <r>
    <x v="0"/>
    <m/>
    <x v="9"/>
    <n v="0.05"/>
    <x v="0"/>
  </r>
  <r>
    <x v="0"/>
    <m/>
    <x v="10"/>
    <m/>
    <x v="0"/>
  </r>
  <r>
    <x v="0"/>
    <m/>
    <x v="11"/>
    <m/>
    <x v="0"/>
  </r>
  <r>
    <x v="0"/>
    <m/>
    <x v="12"/>
    <m/>
    <x v="0"/>
  </r>
  <r>
    <x v="0"/>
    <m/>
    <x v="13"/>
    <m/>
    <x v="0"/>
  </r>
  <r>
    <x v="0"/>
    <m/>
    <x v="14"/>
    <n v="10"/>
    <x v="0"/>
  </r>
  <r>
    <x v="0"/>
    <m/>
    <x v="0"/>
    <m/>
    <x v="0"/>
  </r>
  <r>
    <x v="64"/>
    <m/>
    <x v="15"/>
    <n v="1179.4924000000001"/>
    <x v="0"/>
  </r>
  <r>
    <x v="64"/>
    <m/>
    <x v="16"/>
    <n v="1391.4354000000001"/>
    <x v="0"/>
  </r>
  <r>
    <x v="64"/>
    <m/>
    <x v="17"/>
    <n v="1059.8741"/>
    <x v="0"/>
  </r>
  <r>
    <x v="64"/>
    <m/>
    <x v="18"/>
    <n v="1206.6256000000001"/>
    <x v="0"/>
  </r>
  <r>
    <x v="64"/>
    <m/>
    <x v="19"/>
    <n v="1588.8214"/>
    <x v="0"/>
  </r>
  <r>
    <x v="64"/>
    <m/>
    <x v="20"/>
    <n v="1065.8132000000001"/>
    <x v="0"/>
  </r>
  <r>
    <x v="64"/>
    <m/>
    <x v="21"/>
    <n v="1592.9854"/>
    <x v="0"/>
  </r>
  <r>
    <x v="64"/>
    <m/>
    <x v="22"/>
    <n v="1648.2574999999999"/>
    <x v="0"/>
  </r>
  <r>
    <x v="64"/>
    <m/>
    <x v="23"/>
    <n v="2061.9938000000002"/>
    <x v="0"/>
  </r>
  <r>
    <x v="64"/>
    <m/>
    <x v="24"/>
    <n v="1384.1727000000001"/>
    <x v="0"/>
  </r>
  <r>
    <x v="64"/>
    <m/>
    <x v="25"/>
    <n v="1468.0397"/>
    <x v="0"/>
  </r>
  <r>
    <x v="64"/>
    <m/>
    <x v="26"/>
    <n v="1737.1456000000001"/>
    <x v="0"/>
  </r>
  <r>
    <x v="64"/>
    <m/>
    <x v="27"/>
    <n v="1017.9313"/>
    <x v="0"/>
  </r>
  <r>
    <x v="64"/>
    <m/>
    <x v="28"/>
    <n v="847.1558"/>
    <x v="0"/>
  </r>
  <r>
    <x v="64"/>
    <m/>
    <x v="29"/>
    <n v="1180.6757"/>
    <x v="0"/>
  </r>
  <r>
    <x v="64"/>
    <m/>
    <x v="30"/>
    <n v="985.62609999999995"/>
    <x v="0"/>
  </r>
  <r>
    <x v="64"/>
    <m/>
    <x v="31"/>
    <n v="968.91629999999998"/>
    <x v="0"/>
  </r>
  <r>
    <x v="64"/>
    <m/>
    <x v="32"/>
    <n v="951.01379999999995"/>
    <x v="0"/>
  </r>
  <r>
    <x v="0"/>
    <m/>
    <x v="33"/>
    <m/>
    <x v="1"/>
  </r>
  <r>
    <x v="0"/>
    <m/>
    <x v="33"/>
    <m/>
    <x v="1"/>
  </r>
  <r>
    <x v="0"/>
    <s v="Threonine"/>
    <x v="33"/>
    <m/>
    <x v="1"/>
  </r>
  <r>
    <x v="0"/>
    <s v="Flags"/>
    <x v="34"/>
    <s v="Conc."/>
    <x v="2"/>
  </r>
  <r>
    <x v="0"/>
    <m/>
    <x v="0"/>
    <n v="-9.7000000000000003E-2"/>
    <x v="0"/>
  </r>
  <r>
    <x v="0"/>
    <m/>
    <x v="1"/>
    <n v="-4.8500000000000001E-2"/>
    <x v="0"/>
  </r>
  <r>
    <x v="0"/>
    <m/>
    <x v="2"/>
    <n v="1.2999999999999999E-3"/>
    <x v="0"/>
  </r>
  <r>
    <x v="0"/>
    <m/>
    <x v="3"/>
    <n v="9.2700000000000005E-2"/>
    <x v="0"/>
  </r>
  <r>
    <x v="0"/>
    <m/>
    <x v="4"/>
    <n v="1.0627"/>
    <x v="0"/>
  </r>
  <r>
    <x v="0"/>
    <m/>
    <x v="5"/>
    <n v="1.8956"/>
    <x v="0"/>
  </r>
  <r>
    <x v="0"/>
    <m/>
    <x v="6"/>
    <n v="9.4595000000000002"/>
    <x v="0"/>
  </r>
  <r>
    <x v="0"/>
    <m/>
    <x v="7"/>
    <n v="19.1172"/>
    <x v="0"/>
  </r>
  <r>
    <x v="0"/>
    <m/>
    <x v="0"/>
    <m/>
    <x v="0"/>
  </r>
  <r>
    <x v="0"/>
    <m/>
    <x v="8"/>
    <n v="-8.8800000000000004E-2"/>
    <x v="0"/>
  </r>
  <r>
    <x v="0"/>
    <m/>
    <x v="9"/>
    <n v="-2.8999999999999998E-3"/>
    <x v="0"/>
  </r>
  <r>
    <x v="0"/>
    <m/>
    <x v="10"/>
    <n v="-2.3999999999999998E-3"/>
    <x v="0"/>
  </r>
  <r>
    <x v="0"/>
    <m/>
    <x v="11"/>
    <n v="0.57640000000000002"/>
    <x v="0"/>
  </r>
  <r>
    <x v="0"/>
    <m/>
    <x v="12"/>
    <n v="1.0884"/>
    <x v="0"/>
  </r>
  <r>
    <x v="0"/>
    <m/>
    <x v="13"/>
    <n v="5.2012"/>
    <x v="0"/>
  </r>
  <r>
    <x v="0"/>
    <m/>
    <x v="14"/>
    <n v="9.8880999999999997"/>
    <x v="0"/>
  </r>
  <r>
    <x v="0"/>
    <m/>
    <x v="0"/>
    <n v="-0.10199999999999999"/>
    <x v="0"/>
  </r>
  <r>
    <x v="65"/>
    <m/>
    <x v="15"/>
    <n v="32.336500000000001"/>
    <x v="0"/>
  </r>
  <r>
    <x v="65"/>
    <m/>
    <x v="16"/>
    <n v="28.131"/>
    <x v="0"/>
  </r>
  <r>
    <x v="65"/>
    <m/>
    <x v="17"/>
    <n v="24.192"/>
    <x v="0"/>
  </r>
  <r>
    <x v="65"/>
    <m/>
    <x v="18"/>
    <n v="27.132400000000001"/>
    <x v="0"/>
  </r>
  <r>
    <x v="65"/>
    <m/>
    <x v="19"/>
    <n v="28.949100000000001"/>
    <x v="0"/>
  </r>
  <r>
    <x v="65"/>
    <m/>
    <x v="20"/>
    <n v="23.482700000000001"/>
    <x v="0"/>
  </r>
  <r>
    <x v="65"/>
    <m/>
    <x v="21"/>
    <n v="49.811399999999999"/>
    <x v="0"/>
  </r>
  <r>
    <x v="65"/>
    <m/>
    <x v="22"/>
    <n v="56.975200000000001"/>
    <x v="0"/>
  </r>
  <r>
    <x v="65"/>
    <m/>
    <x v="23"/>
    <n v="52.594200000000001"/>
    <x v="0"/>
  </r>
  <r>
    <x v="65"/>
    <m/>
    <x v="24"/>
    <n v="52.479599999999998"/>
    <x v="0"/>
  </r>
  <r>
    <x v="65"/>
    <m/>
    <x v="25"/>
    <n v="55.226199999999999"/>
    <x v="0"/>
  </r>
  <r>
    <x v="65"/>
    <m/>
    <x v="26"/>
    <n v="61.511699999999998"/>
    <x v="0"/>
  </r>
  <r>
    <x v="65"/>
    <m/>
    <x v="27"/>
    <n v="25.384399999999999"/>
    <x v="0"/>
  </r>
  <r>
    <x v="65"/>
    <m/>
    <x v="28"/>
    <n v="21.602499999999999"/>
    <x v="0"/>
  </r>
  <r>
    <x v="65"/>
    <m/>
    <x v="29"/>
    <n v="21.5366"/>
    <x v="0"/>
  </r>
  <r>
    <x v="65"/>
    <m/>
    <x v="30"/>
    <n v="26.172599999999999"/>
    <x v="0"/>
  </r>
  <r>
    <x v="65"/>
    <m/>
    <x v="31"/>
    <n v="26.267299999999999"/>
    <x v="0"/>
  </r>
  <r>
    <x v="65"/>
    <m/>
    <x v="32"/>
    <n v="22.625800000000002"/>
    <x v="0"/>
  </r>
  <r>
    <x v="0"/>
    <m/>
    <x v="33"/>
    <m/>
    <x v="1"/>
  </r>
  <r>
    <x v="0"/>
    <m/>
    <x v="33"/>
    <m/>
    <x v="1"/>
  </r>
  <r>
    <x v="0"/>
    <s v="Thymine"/>
    <x v="33"/>
    <m/>
    <x v="1"/>
  </r>
  <r>
    <x v="0"/>
    <s v="Flags"/>
    <x v="34"/>
    <s v="Conc."/>
    <x v="2"/>
  </r>
  <r>
    <x v="0"/>
    <m/>
    <x v="0"/>
    <m/>
    <x v="0"/>
  </r>
  <r>
    <x v="0"/>
    <m/>
    <x v="1"/>
    <m/>
    <x v="0"/>
  </r>
  <r>
    <x v="0"/>
    <m/>
    <x v="2"/>
    <n v="6.1340000000000003"/>
    <x v="0"/>
  </r>
  <r>
    <x v="0"/>
    <m/>
    <x v="3"/>
    <m/>
    <x v="0"/>
  </r>
  <r>
    <x v="0"/>
    <m/>
    <x v="4"/>
    <n v="40.186199999999999"/>
    <x v="0"/>
  </r>
  <r>
    <x v="0"/>
    <m/>
    <x v="5"/>
    <m/>
    <x v="0"/>
  </r>
  <r>
    <x v="0"/>
    <m/>
    <x v="6"/>
    <m/>
    <x v="0"/>
  </r>
  <r>
    <x v="0"/>
    <m/>
    <x v="7"/>
    <n v="498.99669999999998"/>
    <x v="0"/>
  </r>
  <r>
    <x v="0"/>
    <m/>
    <x v="0"/>
    <n v="0.51039999999999996"/>
    <x v="0"/>
  </r>
  <r>
    <x v="0"/>
    <m/>
    <x v="8"/>
    <m/>
    <x v="0"/>
  </r>
  <r>
    <x v="0"/>
    <m/>
    <x v="9"/>
    <m/>
    <x v="0"/>
  </r>
  <r>
    <x v="0"/>
    <m/>
    <x v="10"/>
    <m/>
    <x v="0"/>
  </r>
  <r>
    <x v="0"/>
    <m/>
    <x v="11"/>
    <n v="0.5"/>
    <x v="0"/>
  </r>
  <r>
    <x v="0"/>
    <m/>
    <x v="12"/>
    <m/>
    <x v="0"/>
  </r>
  <r>
    <x v="0"/>
    <m/>
    <x v="13"/>
    <m/>
    <x v="0"/>
  </r>
  <r>
    <x v="0"/>
    <m/>
    <x v="14"/>
    <m/>
    <x v="0"/>
  </r>
  <r>
    <x v="0"/>
    <m/>
    <x v="0"/>
    <n v="0.51800000000000002"/>
    <x v="0"/>
  </r>
  <r>
    <x v="66"/>
    <m/>
    <x v="15"/>
    <m/>
    <x v="0"/>
  </r>
  <r>
    <x v="66"/>
    <m/>
    <x v="16"/>
    <m/>
    <x v="0"/>
  </r>
  <r>
    <x v="66"/>
    <m/>
    <x v="17"/>
    <m/>
    <x v="0"/>
  </r>
  <r>
    <x v="66"/>
    <m/>
    <x v="18"/>
    <m/>
    <x v="0"/>
  </r>
  <r>
    <x v="66"/>
    <m/>
    <x v="19"/>
    <m/>
    <x v="0"/>
  </r>
  <r>
    <x v="66"/>
    <m/>
    <x v="20"/>
    <m/>
    <x v="0"/>
  </r>
  <r>
    <x v="66"/>
    <m/>
    <x v="21"/>
    <m/>
    <x v="0"/>
  </r>
  <r>
    <x v="66"/>
    <m/>
    <x v="22"/>
    <m/>
    <x v="0"/>
  </r>
  <r>
    <x v="66"/>
    <m/>
    <x v="23"/>
    <m/>
    <x v="0"/>
  </r>
  <r>
    <x v="66"/>
    <m/>
    <x v="24"/>
    <m/>
    <x v="0"/>
  </r>
  <r>
    <x v="66"/>
    <m/>
    <x v="25"/>
    <m/>
    <x v="0"/>
  </r>
  <r>
    <x v="66"/>
    <m/>
    <x v="26"/>
    <m/>
    <x v="0"/>
  </r>
  <r>
    <x v="66"/>
    <m/>
    <x v="27"/>
    <n v="1.3069999999999999"/>
    <x v="0"/>
  </r>
  <r>
    <x v="66"/>
    <m/>
    <x v="28"/>
    <m/>
    <x v="0"/>
  </r>
  <r>
    <x v="66"/>
    <m/>
    <x v="29"/>
    <m/>
    <x v="0"/>
  </r>
  <r>
    <x v="66"/>
    <m/>
    <x v="30"/>
    <m/>
    <x v="0"/>
  </r>
  <r>
    <x v="66"/>
    <m/>
    <x v="31"/>
    <m/>
    <x v="0"/>
  </r>
  <r>
    <x v="66"/>
    <m/>
    <x v="32"/>
    <m/>
    <x v="0"/>
  </r>
  <r>
    <x v="0"/>
    <m/>
    <x v="33"/>
    <m/>
    <x v="1"/>
  </r>
  <r>
    <x v="0"/>
    <m/>
    <x v="33"/>
    <m/>
    <x v="1"/>
  </r>
  <r>
    <x v="0"/>
    <s v="cis-Acontic acid"/>
    <x v="33"/>
    <m/>
    <x v="1"/>
  </r>
  <r>
    <x v="0"/>
    <s v="Flags"/>
    <x v="34"/>
    <s v="Conc."/>
    <x v="2"/>
  </r>
  <r>
    <x v="0"/>
    <m/>
    <x v="0"/>
    <m/>
    <x v="0"/>
  </r>
  <r>
    <x v="0"/>
    <m/>
    <x v="1"/>
    <m/>
    <x v="0"/>
  </r>
  <r>
    <x v="0"/>
    <m/>
    <x v="2"/>
    <m/>
    <x v="0"/>
  </r>
  <r>
    <x v="0"/>
    <m/>
    <x v="3"/>
    <m/>
    <x v="0"/>
  </r>
  <r>
    <x v="0"/>
    <m/>
    <x v="4"/>
    <m/>
    <x v="0"/>
  </r>
  <r>
    <x v="0"/>
    <m/>
    <x v="5"/>
    <m/>
    <x v="0"/>
  </r>
  <r>
    <x v="0"/>
    <m/>
    <x v="6"/>
    <m/>
    <x v="0"/>
  </r>
  <r>
    <x v="0"/>
    <m/>
    <x v="7"/>
    <m/>
    <x v="0"/>
  </r>
  <r>
    <x v="0"/>
    <m/>
    <x v="0"/>
    <m/>
    <x v="0"/>
  </r>
  <r>
    <x v="0"/>
    <m/>
    <x v="8"/>
    <m/>
    <x v="0"/>
  </r>
  <r>
    <x v="0"/>
    <m/>
    <x v="9"/>
    <m/>
    <x v="0"/>
  </r>
  <r>
    <x v="0"/>
    <m/>
    <x v="10"/>
    <m/>
    <x v="0"/>
  </r>
  <r>
    <x v="0"/>
    <m/>
    <x v="11"/>
    <m/>
    <x v="0"/>
  </r>
  <r>
    <x v="0"/>
    <m/>
    <x v="12"/>
    <m/>
    <x v="0"/>
  </r>
  <r>
    <x v="0"/>
    <m/>
    <x v="13"/>
    <m/>
    <x v="0"/>
  </r>
  <r>
    <x v="0"/>
    <m/>
    <x v="14"/>
    <m/>
    <x v="0"/>
  </r>
  <r>
    <x v="0"/>
    <m/>
    <x v="0"/>
    <m/>
    <x v="0"/>
  </r>
  <r>
    <x v="67"/>
    <m/>
    <x v="15"/>
    <m/>
    <x v="0"/>
  </r>
  <r>
    <x v="67"/>
    <m/>
    <x v="16"/>
    <m/>
    <x v="0"/>
  </r>
  <r>
    <x v="67"/>
    <m/>
    <x v="17"/>
    <m/>
    <x v="0"/>
  </r>
  <r>
    <x v="67"/>
    <m/>
    <x v="18"/>
    <m/>
    <x v="0"/>
  </r>
  <r>
    <x v="67"/>
    <m/>
    <x v="19"/>
    <m/>
    <x v="0"/>
  </r>
  <r>
    <x v="67"/>
    <m/>
    <x v="20"/>
    <m/>
    <x v="0"/>
  </r>
  <r>
    <x v="67"/>
    <m/>
    <x v="21"/>
    <m/>
    <x v="0"/>
  </r>
  <r>
    <x v="67"/>
    <m/>
    <x v="22"/>
    <m/>
    <x v="0"/>
  </r>
  <r>
    <x v="67"/>
    <m/>
    <x v="23"/>
    <m/>
    <x v="0"/>
  </r>
  <r>
    <x v="67"/>
    <m/>
    <x v="24"/>
    <m/>
    <x v="0"/>
  </r>
  <r>
    <x v="67"/>
    <m/>
    <x v="25"/>
    <m/>
    <x v="0"/>
  </r>
  <r>
    <x v="67"/>
    <m/>
    <x v="26"/>
    <m/>
    <x v="0"/>
  </r>
  <r>
    <x v="67"/>
    <m/>
    <x v="27"/>
    <m/>
    <x v="0"/>
  </r>
  <r>
    <x v="67"/>
    <m/>
    <x v="28"/>
    <m/>
    <x v="0"/>
  </r>
  <r>
    <x v="67"/>
    <m/>
    <x v="29"/>
    <m/>
    <x v="0"/>
  </r>
  <r>
    <x v="67"/>
    <m/>
    <x v="30"/>
    <m/>
    <x v="0"/>
  </r>
  <r>
    <x v="67"/>
    <m/>
    <x v="31"/>
    <m/>
    <x v="0"/>
  </r>
  <r>
    <x v="67"/>
    <m/>
    <x v="32"/>
    <m/>
    <x v="0"/>
  </r>
  <r>
    <x v="0"/>
    <m/>
    <x v="33"/>
    <m/>
    <x v="1"/>
  </r>
  <r>
    <x v="0"/>
    <m/>
    <x v="33"/>
    <m/>
    <x v="1"/>
  </r>
  <r>
    <x v="0"/>
    <s v="Pyridoxal-5-phosphate"/>
    <x v="33"/>
    <m/>
    <x v="1"/>
  </r>
  <r>
    <x v="0"/>
    <s v="Flags"/>
    <x v="34"/>
    <s v="Conc."/>
    <x v="2"/>
  </r>
  <r>
    <x v="0"/>
    <m/>
    <x v="0"/>
    <m/>
    <x v="0"/>
  </r>
  <r>
    <x v="0"/>
    <m/>
    <x v="1"/>
    <m/>
    <x v="0"/>
  </r>
  <r>
    <x v="0"/>
    <m/>
    <x v="2"/>
    <m/>
    <x v="0"/>
  </r>
  <r>
    <x v="0"/>
    <m/>
    <x v="3"/>
    <m/>
    <x v="0"/>
  </r>
  <r>
    <x v="0"/>
    <m/>
    <x v="4"/>
    <m/>
    <x v="0"/>
  </r>
  <r>
    <x v="0"/>
    <m/>
    <x v="5"/>
    <m/>
    <x v="0"/>
  </r>
  <r>
    <x v="0"/>
    <m/>
    <x v="6"/>
    <m/>
    <x v="0"/>
  </r>
  <r>
    <x v="0"/>
    <m/>
    <x v="7"/>
    <m/>
    <x v="0"/>
  </r>
  <r>
    <x v="0"/>
    <m/>
    <x v="0"/>
    <m/>
    <x v="0"/>
  </r>
  <r>
    <x v="0"/>
    <m/>
    <x v="8"/>
    <m/>
    <x v="0"/>
  </r>
  <r>
    <x v="0"/>
    <m/>
    <x v="9"/>
    <m/>
    <x v="0"/>
  </r>
  <r>
    <x v="0"/>
    <m/>
    <x v="10"/>
    <m/>
    <x v="0"/>
  </r>
  <r>
    <x v="0"/>
    <m/>
    <x v="11"/>
    <m/>
    <x v="0"/>
  </r>
  <r>
    <x v="0"/>
    <m/>
    <x v="12"/>
    <n v="1.8854"/>
    <x v="0"/>
  </r>
  <r>
    <x v="0"/>
    <m/>
    <x v="13"/>
    <n v="3.4062000000000001"/>
    <x v="0"/>
  </r>
  <r>
    <x v="0"/>
    <m/>
    <x v="14"/>
    <n v="10.708299999999999"/>
    <x v="0"/>
  </r>
  <r>
    <x v="0"/>
    <m/>
    <x v="0"/>
    <m/>
    <x v="0"/>
  </r>
  <r>
    <x v="68"/>
    <m/>
    <x v="15"/>
    <n v="1.6151"/>
    <x v="0"/>
  </r>
  <r>
    <x v="68"/>
    <m/>
    <x v="16"/>
    <n v="1.6151"/>
    <x v="0"/>
  </r>
  <r>
    <x v="68"/>
    <m/>
    <x v="17"/>
    <m/>
    <x v="0"/>
  </r>
  <r>
    <x v="68"/>
    <m/>
    <x v="18"/>
    <n v="1.6151"/>
    <x v="0"/>
  </r>
  <r>
    <x v="68"/>
    <m/>
    <x v="19"/>
    <n v="1.6151"/>
    <x v="0"/>
  </r>
  <r>
    <x v="68"/>
    <m/>
    <x v="20"/>
    <n v="1.6151"/>
    <x v="0"/>
  </r>
  <r>
    <x v="68"/>
    <m/>
    <x v="21"/>
    <n v="1.7503"/>
    <x v="0"/>
  </r>
  <r>
    <x v="68"/>
    <m/>
    <x v="22"/>
    <m/>
    <x v="0"/>
  </r>
  <r>
    <x v="68"/>
    <m/>
    <x v="23"/>
    <n v="1.6151"/>
    <x v="0"/>
  </r>
  <r>
    <x v="68"/>
    <m/>
    <x v="24"/>
    <m/>
    <x v="0"/>
  </r>
  <r>
    <x v="68"/>
    <m/>
    <x v="25"/>
    <m/>
    <x v="0"/>
  </r>
  <r>
    <x v="68"/>
    <m/>
    <x v="26"/>
    <m/>
    <x v="0"/>
  </r>
  <r>
    <x v="68"/>
    <m/>
    <x v="27"/>
    <m/>
    <x v="0"/>
  </r>
  <r>
    <x v="68"/>
    <m/>
    <x v="28"/>
    <m/>
    <x v="0"/>
  </r>
  <r>
    <x v="68"/>
    <m/>
    <x v="29"/>
    <m/>
    <x v="0"/>
  </r>
  <r>
    <x v="68"/>
    <m/>
    <x v="30"/>
    <n v="1.8854"/>
    <x v="0"/>
  </r>
  <r>
    <x v="68"/>
    <m/>
    <x v="31"/>
    <n v="1.6151"/>
    <x v="0"/>
  </r>
  <r>
    <x v="68"/>
    <m/>
    <x v="32"/>
    <m/>
    <x v="0"/>
  </r>
  <r>
    <x v="0"/>
    <m/>
    <x v="33"/>
    <m/>
    <x v="1"/>
  </r>
  <r>
    <x v="0"/>
    <m/>
    <x v="33"/>
    <m/>
    <x v="1"/>
  </r>
  <r>
    <x v="0"/>
    <s v="Pyridoxine"/>
    <x v="33"/>
    <m/>
    <x v="1"/>
  </r>
  <r>
    <x v="0"/>
    <s v="Flags"/>
    <x v="34"/>
    <s v="Conc."/>
    <x v="2"/>
  </r>
  <r>
    <x v="0"/>
    <m/>
    <x v="0"/>
    <m/>
    <x v="0"/>
  </r>
  <r>
    <x v="0"/>
    <m/>
    <x v="1"/>
    <m/>
    <x v="0"/>
  </r>
  <r>
    <x v="0"/>
    <m/>
    <x v="2"/>
    <m/>
    <x v="0"/>
  </r>
  <r>
    <x v="0"/>
    <m/>
    <x v="3"/>
    <m/>
    <x v="0"/>
  </r>
  <r>
    <x v="0"/>
    <m/>
    <x v="4"/>
    <m/>
    <x v="0"/>
  </r>
  <r>
    <x v="0"/>
    <m/>
    <x v="5"/>
    <m/>
    <x v="0"/>
  </r>
  <r>
    <x v="0"/>
    <m/>
    <x v="6"/>
    <m/>
    <x v="0"/>
  </r>
  <r>
    <x v="0"/>
    <m/>
    <x v="7"/>
    <m/>
    <x v="0"/>
  </r>
  <r>
    <x v="0"/>
    <m/>
    <x v="0"/>
    <m/>
    <x v="0"/>
  </r>
  <r>
    <x v="0"/>
    <m/>
    <x v="8"/>
    <m/>
    <x v="0"/>
  </r>
  <r>
    <x v="0"/>
    <m/>
    <x v="9"/>
    <m/>
    <x v="0"/>
  </r>
  <r>
    <x v="0"/>
    <m/>
    <x v="10"/>
    <m/>
    <x v="0"/>
  </r>
  <r>
    <x v="0"/>
    <m/>
    <x v="11"/>
    <m/>
    <x v="0"/>
  </r>
  <r>
    <x v="0"/>
    <m/>
    <x v="12"/>
    <m/>
    <x v="0"/>
  </r>
  <r>
    <x v="0"/>
    <m/>
    <x v="13"/>
    <m/>
    <x v="0"/>
  </r>
  <r>
    <x v="0"/>
    <m/>
    <x v="14"/>
    <m/>
    <x v="0"/>
  </r>
  <r>
    <x v="0"/>
    <m/>
    <x v="0"/>
    <m/>
    <x v="0"/>
  </r>
  <r>
    <x v="69"/>
    <m/>
    <x v="15"/>
    <m/>
    <x v="0"/>
  </r>
  <r>
    <x v="69"/>
    <m/>
    <x v="16"/>
    <m/>
    <x v="0"/>
  </r>
  <r>
    <x v="69"/>
    <m/>
    <x v="17"/>
    <m/>
    <x v="0"/>
  </r>
  <r>
    <x v="69"/>
    <m/>
    <x v="18"/>
    <m/>
    <x v="0"/>
  </r>
  <r>
    <x v="69"/>
    <m/>
    <x v="19"/>
    <m/>
    <x v="0"/>
  </r>
  <r>
    <x v="69"/>
    <m/>
    <x v="20"/>
    <m/>
    <x v="0"/>
  </r>
  <r>
    <x v="69"/>
    <m/>
    <x v="21"/>
    <m/>
    <x v="0"/>
  </r>
  <r>
    <x v="69"/>
    <m/>
    <x v="22"/>
    <m/>
    <x v="0"/>
  </r>
  <r>
    <x v="69"/>
    <m/>
    <x v="23"/>
    <m/>
    <x v="0"/>
  </r>
  <r>
    <x v="69"/>
    <m/>
    <x v="24"/>
    <m/>
    <x v="0"/>
  </r>
  <r>
    <x v="69"/>
    <m/>
    <x v="25"/>
    <m/>
    <x v="0"/>
  </r>
  <r>
    <x v="69"/>
    <m/>
    <x v="26"/>
    <m/>
    <x v="0"/>
  </r>
  <r>
    <x v="69"/>
    <m/>
    <x v="27"/>
    <m/>
    <x v="0"/>
  </r>
  <r>
    <x v="69"/>
    <m/>
    <x v="28"/>
    <m/>
    <x v="0"/>
  </r>
  <r>
    <x v="69"/>
    <m/>
    <x v="29"/>
    <m/>
    <x v="0"/>
  </r>
  <r>
    <x v="69"/>
    <m/>
    <x v="30"/>
    <m/>
    <x v="0"/>
  </r>
  <r>
    <x v="69"/>
    <m/>
    <x v="31"/>
    <m/>
    <x v="0"/>
  </r>
  <r>
    <x v="69"/>
    <m/>
    <x v="32"/>
    <m/>
    <x v="0"/>
  </r>
  <r>
    <x v="0"/>
    <m/>
    <x v="33"/>
    <m/>
    <x v="1"/>
  </r>
  <r>
    <x v="0"/>
    <m/>
    <x v="33"/>
    <m/>
    <x v="1"/>
  </r>
  <r>
    <x v="0"/>
    <s v="Thymidine"/>
    <x v="33"/>
    <m/>
    <x v="1"/>
  </r>
  <r>
    <x v="0"/>
    <s v="Flags"/>
    <x v="34"/>
    <s v="Conc."/>
    <x v="2"/>
  </r>
  <r>
    <x v="0"/>
    <m/>
    <x v="0"/>
    <m/>
    <x v="0"/>
  </r>
  <r>
    <x v="0"/>
    <m/>
    <x v="1"/>
    <m/>
    <x v="0"/>
  </r>
  <r>
    <x v="0"/>
    <m/>
    <x v="2"/>
    <m/>
    <x v="0"/>
  </r>
  <r>
    <x v="0"/>
    <m/>
    <x v="3"/>
    <m/>
    <x v="0"/>
  </r>
  <r>
    <x v="0"/>
    <m/>
    <x v="4"/>
    <m/>
    <x v="0"/>
  </r>
  <r>
    <x v="0"/>
    <m/>
    <x v="5"/>
    <m/>
    <x v="0"/>
  </r>
  <r>
    <x v="0"/>
    <m/>
    <x v="6"/>
    <m/>
    <x v="0"/>
  </r>
  <r>
    <x v="0"/>
    <m/>
    <x v="7"/>
    <m/>
    <x v="0"/>
  </r>
  <r>
    <x v="0"/>
    <m/>
    <x v="0"/>
    <m/>
    <x v="0"/>
  </r>
  <r>
    <x v="0"/>
    <m/>
    <x v="8"/>
    <m/>
    <x v="0"/>
  </r>
  <r>
    <x v="0"/>
    <m/>
    <x v="9"/>
    <m/>
    <x v="0"/>
  </r>
  <r>
    <x v="0"/>
    <m/>
    <x v="10"/>
    <m/>
    <x v="0"/>
  </r>
  <r>
    <x v="0"/>
    <m/>
    <x v="11"/>
    <m/>
    <x v="0"/>
  </r>
  <r>
    <x v="0"/>
    <m/>
    <x v="12"/>
    <m/>
    <x v="0"/>
  </r>
  <r>
    <x v="0"/>
    <m/>
    <x v="13"/>
    <m/>
    <x v="0"/>
  </r>
  <r>
    <x v="0"/>
    <m/>
    <x v="14"/>
    <n v="10"/>
    <x v="0"/>
  </r>
  <r>
    <x v="0"/>
    <m/>
    <x v="0"/>
    <m/>
    <x v="0"/>
  </r>
  <r>
    <x v="70"/>
    <m/>
    <x v="15"/>
    <m/>
    <x v="0"/>
  </r>
  <r>
    <x v="70"/>
    <m/>
    <x v="16"/>
    <m/>
    <x v="0"/>
  </r>
  <r>
    <x v="70"/>
    <m/>
    <x v="17"/>
    <m/>
    <x v="0"/>
  </r>
  <r>
    <x v="70"/>
    <m/>
    <x v="18"/>
    <m/>
    <x v="0"/>
  </r>
  <r>
    <x v="70"/>
    <m/>
    <x v="19"/>
    <m/>
    <x v="0"/>
  </r>
  <r>
    <x v="70"/>
    <m/>
    <x v="20"/>
    <m/>
    <x v="0"/>
  </r>
  <r>
    <x v="70"/>
    <m/>
    <x v="21"/>
    <m/>
    <x v="0"/>
  </r>
  <r>
    <x v="70"/>
    <m/>
    <x v="22"/>
    <m/>
    <x v="0"/>
  </r>
  <r>
    <x v="70"/>
    <m/>
    <x v="23"/>
    <m/>
    <x v="0"/>
  </r>
  <r>
    <x v="70"/>
    <m/>
    <x v="24"/>
    <m/>
    <x v="0"/>
  </r>
  <r>
    <x v="70"/>
    <m/>
    <x v="25"/>
    <m/>
    <x v="0"/>
  </r>
  <r>
    <x v="70"/>
    <m/>
    <x v="26"/>
    <m/>
    <x v="0"/>
  </r>
  <r>
    <x v="70"/>
    <m/>
    <x v="27"/>
    <m/>
    <x v="0"/>
  </r>
  <r>
    <x v="70"/>
    <m/>
    <x v="28"/>
    <m/>
    <x v="0"/>
  </r>
  <r>
    <x v="70"/>
    <m/>
    <x v="29"/>
    <m/>
    <x v="0"/>
  </r>
  <r>
    <x v="70"/>
    <m/>
    <x v="30"/>
    <m/>
    <x v="0"/>
  </r>
  <r>
    <x v="70"/>
    <m/>
    <x v="31"/>
    <m/>
    <x v="0"/>
  </r>
  <r>
    <x v="70"/>
    <m/>
    <x v="32"/>
    <m/>
    <x v="0"/>
  </r>
  <r>
    <x v="0"/>
    <m/>
    <x v="33"/>
    <m/>
    <x v="1"/>
  </r>
  <r>
    <x v="0"/>
    <m/>
    <x v="33"/>
    <m/>
    <x v="1"/>
  </r>
  <r>
    <x v="0"/>
    <s v="Vitamin B2"/>
    <x v="33"/>
    <m/>
    <x v="1"/>
  </r>
  <r>
    <x v="0"/>
    <s v="Flags"/>
    <x v="34"/>
    <s v="Conc."/>
    <x v="2"/>
  </r>
  <r>
    <x v="0"/>
    <m/>
    <x v="0"/>
    <m/>
    <x v="0"/>
  </r>
  <r>
    <x v="0"/>
    <m/>
    <x v="1"/>
    <m/>
    <x v="0"/>
  </r>
  <r>
    <x v="0"/>
    <m/>
    <x v="2"/>
    <m/>
    <x v="0"/>
  </r>
  <r>
    <x v="0"/>
    <m/>
    <x v="3"/>
    <m/>
    <x v="0"/>
  </r>
  <r>
    <x v="0"/>
    <m/>
    <x v="4"/>
    <m/>
    <x v="0"/>
  </r>
  <r>
    <x v="0"/>
    <m/>
    <x v="5"/>
    <m/>
    <x v="0"/>
  </r>
  <r>
    <x v="0"/>
    <m/>
    <x v="6"/>
    <m/>
    <x v="0"/>
  </r>
  <r>
    <x v="0"/>
    <m/>
    <x v="7"/>
    <m/>
    <x v="0"/>
  </r>
  <r>
    <x v="0"/>
    <m/>
    <x v="0"/>
    <m/>
    <x v="0"/>
  </r>
  <r>
    <x v="0"/>
    <m/>
    <x v="8"/>
    <m/>
    <x v="0"/>
  </r>
  <r>
    <x v="0"/>
    <m/>
    <x v="9"/>
    <m/>
    <x v="0"/>
  </r>
  <r>
    <x v="0"/>
    <m/>
    <x v="10"/>
    <n v="0.56940000000000002"/>
    <x v="0"/>
  </r>
  <r>
    <x v="0"/>
    <m/>
    <x v="11"/>
    <n v="0.71909999999999996"/>
    <x v="0"/>
  </r>
  <r>
    <x v="0"/>
    <m/>
    <x v="12"/>
    <n v="1.0062"/>
    <x v="0"/>
  </r>
  <r>
    <x v="0"/>
    <m/>
    <x v="13"/>
    <n v="3.6429"/>
    <x v="0"/>
  </r>
  <r>
    <x v="0"/>
    <m/>
    <x v="14"/>
    <n v="10.6623"/>
    <x v="0"/>
  </r>
  <r>
    <x v="0"/>
    <m/>
    <x v="0"/>
    <m/>
    <x v="0"/>
  </r>
  <r>
    <x v="71"/>
    <m/>
    <x v="15"/>
    <n v="0.94569999999999999"/>
    <x v="0"/>
  </r>
  <r>
    <x v="71"/>
    <m/>
    <x v="16"/>
    <n v="0.65680000000000005"/>
    <x v="0"/>
  </r>
  <r>
    <x v="71"/>
    <m/>
    <x v="17"/>
    <n v="0.73199999999999998"/>
    <x v="0"/>
  </r>
  <r>
    <x v="71"/>
    <m/>
    <x v="18"/>
    <n v="0.63660000000000005"/>
    <x v="0"/>
  </r>
  <r>
    <x v="71"/>
    <m/>
    <x v="19"/>
    <n v="0.75770000000000004"/>
    <x v="0"/>
  </r>
  <r>
    <x v="71"/>
    <m/>
    <x v="20"/>
    <n v="0.71050000000000002"/>
    <x v="0"/>
  </r>
  <r>
    <x v="71"/>
    <m/>
    <x v="21"/>
    <n v="0.87809999999999999"/>
    <x v="0"/>
  </r>
  <r>
    <x v="71"/>
    <m/>
    <x v="22"/>
    <n v="1.1626000000000001"/>
    <x v="0"/>
  </r>
  <r>
    <x v="71"/>
    <m/>
    <x v="23"/>
    <n v="0.8528"/>
    <x v="0"/>
  </r>
  <r>
    <x v="71"/>
    <m/>
    <x v="24"/>
    <n v="0.95640000000000003"/>
    <x v="0"/>
  </r>
  <r>
    <x v="71"/>
    <m/>
    <x v="25"/>
    <n v="0.72789999999999999"/>
    <x v="0"/>
  </r>
  <r>
    <x v="71"/>
    <m/>
    <x v="26"/>
    <n v="1.155"/>
    <x v="0"/>
  </r>
  <r>
    <x v="71"/>
    <m/>
    <x v="27"/>
    <n v="0.93300000000000005"/>
    <x v="0"/>
  </r>
  <r>
    <x v="71"/>
    <m/>
    <x v="28"/>
    <n v="0.7419"/>
    <x v="0"/>
  </r>
  <r>
    <x v="71"/>
    <m/>
    <x v="29"/>
    <n v="0.51629999999999998"/>
    <x v="0"/>
  </r>
  <r>
    <x v="71"/>
    <m/>
    <x v="30"/>
    <n v="0.75870000000000004"/>
    <x v="0"/>
  </r>
  <r>
    <x v="71"/>
    <m/>
    <x v="31"/>
    <n v="0.55630000000000002"/>
    <x v="0"/>
  </r>
  <r>
    <x v="71"/>
    <m/>
    <x v="32"/>
    <n v="0.6694"/>
    <x v="0"/>
  </r>
  <r>
    <x v="0"/>
    <m/>
    <x v="33"/>
    <m/>
    <x v="1"/>
  </r>
  <r>
    <x v="0"/>
    <m/>
    <x v="33"/>
    <m/>
    <x v="1"/>
  </r>
  <r>
    <x v="0"/>
    <s v="Uridine"/>
    <x v="33"/>
    <m/>
    <x v="1"/>
  </r>
  <r>
    <x v="0"/>
    <s v="Flags"/>
    <x v="34"/>
    <s v="Conc."/>
    <x v="2"/>
  </r>
  <r>
    <x v="0"/>
    <m/>
    <x v="0"/>
    <m/>
    <x v="0"/>
  </r>
  <r>
    <x v="0"/>
    <m/>
    <x v="1"/>
    <m/>
    <x v="0"/>
  </r>
  <r>
    <x v="0"/>
    <m/>
    <x v="2"/>
    <m/>
    <x v="0"/>
  </r>
  <r>
    <x v="0"/>
    <m/>
    <x v="3"/>
    <m/>
    <x v="0"/>
  </r>
  <r>
    <x v="0"/>
    <m/>
    <x v="4"/>
    <m/>
    <x v="0"/>
  </r>
  <r>
    <x v="0"/>
    <m/>
    <x v="5"/>
    <m/>
    <x v="0"/>
  </r>
  <r>
    <x v="0"/>
    <m/>
    <x v="6"/>
    <m/>
    <x v="0"/>
  </r>
  <r>
    <x v="0"/>
    <m/>
    <x v="7"/>
    <m/>
    <x v="0"/>
  </r>
  <r>
    <x v="0"/>
    <m/>
    <x v="0"/>
    <m/>
    <x v="0"/>
  </r>
  <r>
    <x v="0"/>
    <m/>
    <x v="8"/>
    <m/>
    <x v="0"/>
  </r>
  <r>
    <x v="0"/>
    <m/>
    <x v="9"/>
    <m/>
    <x v="0"/>
  </r>
  <r>
    <x v="0"/>
    <m/>
    <x v="10"/>
    <m/>
    <x v="0"/>
  </r>
  <r>
    <x v="0"/>
    <m/>
    <x v="11"/>
    <m/>
    <x v="0"/>
  </r>
  <r>
    <x v="0"/>
    <m/>
    <x v="12"/>
    <m/>
    <x v="0"/>
  </r>
  <r>
    <x v="0"/>
    <m/>
    <x v="13"/>
    <m/>
    <x v="0"/>
  </r>
  <r>
    <x v="0"/>
    <m/>
    <x v="14"/>
    <m/>
    <x v="0"/>
  </r>
  <r>
    <x v="0"/>
    <m/>
    <x v="0"/>
    <m/>
    <x v="0"/>
  </r>
  <r>
    <x v="72"/>
    <m/>
    <x v="15"/>
    <m/>
    <x v="0"/>
  </r>
  <r>
    <x v="72"/>
    <m/>
    <x v="16"/>
    <m/>
    <x v="0"/>
  </r>
  <r>
    <x v="72"/>
    <m/>
    <x v="17"/>
    <m/>
    <x v="0"/>
  </r>
  <r>
    <x v="72"/>
    <m/>
    <x v="18"/>
    <m/>
    <x v="0"/>
  </r>
  <r>
    <x v="72"/>
    <m/>
    <x v="19"/>
    <m/>
    <x v="0"/>
  </r>
  <r>
    <x v="72"/>
    <m/>
    <x v="20"/>
    <m/>
    <x v="0"/>
  </r>
  <r>
    <x v="72"/>
    <m/>
    <x v="21"/>
    <m/>
    <x v="0"/>
  </r>
  <r>
    <x v="72"/>
    <m/>
    <x v="22"/>
    <m/>
    <x v="0"/>
  </r>
  <r>
    <x v="72"/>
    <m/>
    <x v="23"/>
    <m/>
    <x v="0"/>
  </r>
  <r>
    <x v="72"/>
    <m/>
    <x v="24"/>
    <m/>
    <x v="0"/>
  </r>
  <r>
    <x v="72"/>
    <m/>
    <x v="25"/>
    <m/>
    <x v="0"/>
  </r>
  <r>
    <x v="72"/>
    <m/>
    <x v="26"/>
    <m/>
    <x v="0"/>
  </r>
  <r>
    <x v="72"/>
    <m/>
    <x v="27"/>
    <m/>
    <x v="0"/>
  </r>
  <r>
    <x v="72"/>
    <m/>
    <x v="28"/>
    <m/>
    <x v="0"/>
  </r>
  <r>
    <x v="72"/>
    <m/>
    <x v="29"/>
    <m/>
    <x v="0"/>
  </r>
  <r>
    <x v="72"/>
    <m/>
    <x v="30"/>
    <m/>
    <x v="0"/>
  </r>
  <r>
    <x v="72"/>
    <m/>
    <x v="31"/>
    <m/>
    <x v="0"/>
  </r>
  <r>
    <x v="72"/>
    <m/>
    <x v="32"/>
    <m/>
    <x v="0"/>
  </r>
  <r>
    <x v="0"/>
    <m/>
    <x v="33"/>
    <m/>
    <x v="1"/>
  </r>
  <r>
    <x v="0"/>
    <m/>
    <x v="33"/>
    <m/>
    <x v="1"/>
  </r>
  <r>
    <x v="0"/>
    <s v="O-Phospho-L-Tyrosine"/>
    <x v="33"/>
    <m/>
    <x v="1"/>
  </r>
  <r>
    <x v="0"/>
    <s v="Flags"/>
    <x v="34"/>
    <s v="Conc."/>
    <x v="2"/>
  </r>
  <r>
    <x v="0"/>
    <m/>
    <x v="0"/>
    <n v="0.29389999999999999"/>
    <x v="3"/>
  </r>
  <r>
    <x v="0"/>
    <m/>
    <x v="1"/>
    <m/>
    <x v="3"/>
  </r>
  <r>
    <x v="0"/>
    <m/>
    <x v="2"/>
    <n v="0.2853"/>
    <x v="3"/>
  </r>
  <r>
    <x v="0"/>
    <m/>
    <x v="3"/>
    <m/>
    <x v="3"/>
  </r>
  <r>
    <x v="0"/>
    <m/>
    <x v="4"/>
    <m/>
    <x v="3"/>
  </r>
  <r>
    <x v="0"/>
    <m/>
    <x v="5"/>
    <m/>
    <x v="3"/>
  </r>
  <r>
    <x v="0"/>
    <m/>
    <x v="6"/>
    <m/>
    <x v="3"/>
  </r>
  <r>
    <x v="0"/>
    <m/>
    <x v="7"/>
    <m/>
    <x v="3"/>
  </r>
  <r>
    <x v="0"/>
    <m/>
    <x v="0"/>
    <m/>
    <x v="3"/>
  </r>
  <r>
    <x v="0"/>
    <m/>
    <x v="8"/>
    <m/>
    <x v="3"/>
  </r>
  <r>
    <x v="0"/>
    <m/>
    <x v="9"/>
    <n v="0.30840000000000001"/>
    <x v="3"/>
  </r>
  <r>
    <x v="0"/>
    <m/>
    <x v="10"/>
    <n v="0.33210000000000001"/>
    <x v="3"/>
  </r>
  <r>
    <x v="0"/>
    <m/>
    <x v="11"/>
    <n v="0.5736"/>
    <x v="3"/>
  </r>
  <r>
    <x v="0"/>
    <m/>
    <x v="12"/>
    <n v="0.89759999999999995"/>
    <x v="3"/>
  </r>
  <r>
    <x v="0"/>
    <m/>
    <x v="13"/>
    <n v="4.0707000000000004"/>
    <x v="3"/>
  </r>
  <r>
    <x v="0"/>
    <m/>
    <x v="14"/>
    <n v="10.467599999999999"/>
    <x v="3"/>
  </r>
  <r>
    <x v="0"/>
    <m/>
    <x v="0"/>
    <m/>
    <x v="3"/>
  </r>
  <r>
    <x v="73"/>
    <m/>
    <x v="15"/>
    <n v="2.3818999999999999"/>
    <x v="3"/>
  </r>
  <r>
    <x v="73"/>
    <m/>
    <x v="16"/>
    <n v="3.5451000000000001"/>
    <x v="3"/>
  </r>
  <r>
    <x v="73"/>
    <m/>
    <x v="17"/>
    <n v="2.6825000000000001"/>
    <x v="3"/>
  </r>
  <r>
    <x v="73"/>
    <m/>
    <x v="18"/>
    <n v="2.3736000000000002"/>
    <x v="3"/>
  </r>
  <r>
    <x v="73"/>
    <m/>
    <x v="19"/>
    <n v="3.4129"/>
    <x v="3"/>
  </r>
  <r>
    <x v="73"/>
    <m/>
    <x v="20"/>
    <n v="2.9756"/>
    <x v="3"/>
  </r>
  <r>
    <x v="73"/>
    <m/>
    <x v="21"/>
    <n v="0.30409999999999998"/>
    <x v="3"/>
  </r>
  <r>
    <x v="73"/>
    <m/>
    <x v="22"/>
    <n v="0.30809999999999998"/>
    <x v="3"/>
  </r>
  <r>
    <x v="73"/>
    <m/>
    <x v="23"/>
    <n v="0.43730000000000002"/>
    <x v="3"/>
  </r>
  <r>
    <x v="73"/>
    <m/>
    <x v="24"/>
    <n v="0.32819999999999999"/>
    <x v="3"/>
  </r>
  <r>
    <x v="73"/>
    <m/>
    <x v="25"/>
    <n v="0.33"/>
    <x v="3"/>
  </r>
  <r>
    <x v="73"/>
    <m/>
    <x v="26"/>
    <n v="0.39040000000000002"/>
    <x v="3"/>
  </r>
  <r>
    <x v="73"/>
    <m/>
    <x v="27"/>
    <n v="4.5105000000000004"/>
    <x v="3"/>
  </r>
  <r>
    <x v="73"/>
    <m/>
    <x v="28"/>
    <n v="2.4022999999999999"/>
    <x v="3"/>
  </r>
  <r>
    <x v="73"/>
    <m/>
    <x v="29"/>
    <n v="5.2519"/>
    <x v="3"/>
  </r>
  <r>
    <x v="73"/>
    <m/>
    <x v="30"/>
    <n v="3.6728000000000001"/>
    <x v="3"/>
  </r>
  <r>
    <x v="73"/>
    <m/>
    <x v="31"/>
    <n v="3.2544"/>
    <x v="3"/>
  </r>
  <r>
    <x v="73"/>
    <m/>
    <x v="32"/>
    <n v="2.5897999999999999"/>
    <x v="3"/>
  </r>
  <r>
    <x v="0"/>
    <m/>
    <x v="33"/>
    <m/>
    <x v="1"/>
  </r>
  <r>
    <x v="0"/>
    <m/>
    <x v="33"/>
    <m/>
    <x v="1"/>
  </r>
  <r>
    <x v="0"/>
    <s v="3-Indolaecetic acid"/>
    <x v="33"/>
    <m/>
    <x v="1"/>
  </r>
  <r>
    <x v="0"/>
    <s v="Flags"/>
    <x v="34"/>
    <s v="Conc."/>
    <x v="2"/>
  </r>
  <r>
    <x v="0"/>
    <m/>
    <x v="0"/>
    <n v="0.60329999999999995"/>
    <x v="0"/>
  </r>
  <r>
    <x v="0"/>
    <m/>
    <x v="1"/>
    <n v="0.34899999999999998"/>
    <x v="0"/>
  </r>
  <r>
    <x v="0"/>
    <m/>
    <x v="2"/>
    <n v="5.0462999999999996"/>
    <x v="0"/>
  </r>
  <r>
    <x v="0"/>
    <m/>
    <x v="3"/>
    <n v="12.473800000000001"/>
    <x v="0"/>
  </r>
  <r>
    <x v="0"/>
    <m/>
    <x v="4"/>
    <n v="60.427500000000002"/>
    <x v="0"/>
  </r>
  <r>
    <x v="0"/>
    <m/>
    <x v="5"/>
    <n v="123.3105"/>
    <x v="0"/>
  </r>
  <r>
    <x v="0"/>
    <m/>
    <x v="6"/>
    <n v="698.64149999999995"/>
    <x v="0"/>
  </r>
  <r>
    <x v="0"/>
    <m/>
    <x v="7"/>
    <n v="1458.5107"/>
    <x v="0"/>
  </r>
  <r>
    <x v="0"/>
    <m/>
    <x v="0"/>
    <m/>
    <x v="0"/>
  </r>
  <r>
    <x v="0"/>
    <m/>
    <x v="8"/>
    <m/>
    <x v="0"/>
  </r>
  <r>
    <x v="0"/>
    <m/>
    <x v="9"/>
    <m/>
    <x v="0"/>
  </r>
  <r>
    <x v="0"/>
    <m/>
    <x v="10"/>
    <m/>
    <x v="0"/>
  </r>
  <r>
    <x v="0"/>
    <m/>
    <x v="11"/>
    <n v="0.1052"/>
    <x v="0"/>
  </r>
  <r>
    <x v="0"/>
    <m/>
    <x v="12"/>
    <n v="2.2677"/>
    <x v="0"/>
  </r>
  <r>
    <x v="0"/>
    <m/>
    <x v="13"/>
    <n v="3.4681999999999999"/>
    <x v="0"/>
  </r>
  <r>
    <x v="0"/>
    <m/>
    <x v="14"/>
    <n v="10.658899999999999"/>
    <x v="0"/>
  </r>
  <r>
    <x v="0"/>
    <m/>
    <x v="0"/>
    <n v="1.3795999999999999"/>
    <x v="0"/>
  </r>
  <r>
    <x v="74"/>
    <m/>
    <x v="15"/>
    <n v="1.3109999999999999"/>
    <x v="0"/>
  </r>
  <r>
    <x v="74"/>
    <m/>
    <x v="16"/>
    <m/>
    <x v="0"/>
  </r>
  <r>
    <x v="74"/>
    <m/>
    <x v="17"/>
    <m/>
    <x v="0"/>
  </r>
  <r>
    <x v="74"/>
    <m/>
    <x v="18"/>
    <n v="3.7000000000000002E-3"/>
    <x v="0"/>
  </r>
  <r>
    <x v="74"/>
    <m/>
    <x v="19"/>
    <m/>
    <x v="0"/>
  </r>
  <r>
    <x v="74"/>
    <m/>
    <x v="20"/>
    <n v="0.80620000000000003"/>
    <x v="0"/>
  </r>
  <r>
    <x v="74"/>
    <m/>
    <x v="21"/>
    <n v="1.081"/>
    <x v="0"/>
  </r>
  <r>
    <x v="74"/>
    <m/>
    <x v="22"/>
    <m/>
    <x v="0"/>
  </r>
  <r>
    <x v="74"/>
    <m/>
    <x v="23"/>
    <m/>
    <x v="0"/>
  </r>
  <r>
    <x v="74"/>
    <m/>
    <x v="24"/>
    <m/>
    <x v="0"/>
  </r>
  <r>
    <x v="74"/>
    <m/>
    <x v="25"/>
    <n v="1.3465"/>
    <x v="0"/>
  </r>
  <r>
    <x v="74"/>
    <m/>
    <x v="26"/>
    <n v="1.6196999999999999"/>
    <x v="0"/>
  </r>
  <r>
    <x v="74"/>
    <m/>
    <x v="27"/>
    <n v="0.97"/>
    <x v="0"/>
  </r>
  <r>
    <x v="74"/>
    <m/>
    <x v="28"/>
    <n v="0.30830000000000002"/>
    <x v="0"/>
  </r>
  <r>
    <x v="74"/>
    <m/>
    <x v="29"/>
    <m/>
    <x v="0"/>
  </r>
  <r>
    <x v="74"/>
    <m/>
    <x v="30"/>
    <n v="1.5E-3"/>
    <x v="0"/>
  </r>
  <r>
    <x v="74"/>
    <m/>
    <x v="31"/>
    <m/>
    <x v="0"/>
  </r>
  <r>
    <x v="74"/>
    <m/>
    <x v="32"/>
    <n v="0.1011"/>
    <x v="0"/>
  </r>
  <r>
    <x v="0"/>
    <m/>
    <x v="33"/>
    <m/>
    <x v="1"/>
  </r>
  <r>
    <x v="0"/>
    <m/>
    <x v="33"/>
    <m/>
    <x v="1"/>
  </r>
  <r>
    <x v="0"/>
    <s v="4-Hydroxyproline"/>
    <x v="33"/>
    <m/>
    <x v="1"/>
  </r>
  <r>
    <x v="0"/>
    <s v="Flags"/>
    <x v="34"/>
    <s v="Conc."/>
    <x v="2"/>
  </r>
  <r>
    <x v="0"/>
    <m/>
    <x v="0"/>
    <m/>
    <x v="0"/>
  </r>
  <r>
    <x v="0"/>
    <m/>
    <x v="1"/>
    <m/>
    <x v="0"/>
  </r>
  <r>
    <x v="0"/>
    <m/>
    <x v="2"/>
    <n v="130.02799999999999"/>
    <x v="0"/>
  </r>
  <r>
    <x v="0"/>
    <m/>
    <x v="3"/>
    <n v="325.45609999999999"/>
    <x v="0"/>
  </r>
  <r>
    <x v="0"/>
    <m/>
    <x v="4"/>
    <n v="1388.1790000000001"/>
    <x v="0"/>
  </r>
  <r>
    <x v="0"/>
    <m/>
    <x v="5"/>
    <n v="2488.5671000000002"/>
    <x v="0"/>
  </r>
  <r>
    <x v="0"/>
    <m/>
    <x v="6"/>
    <n v="13017.9064"/>
    <x v="0"/>
  </r>
  <r>
    <x v="0"/>
    <m/>
    <x v="7"/>
    <n v="23769.513200000001"/>
    <x v="0"/>
  </r>
  <r>
    <x v="0"/>
    <m/>
    <x v="0"/>
    <m/>
    <x v="0"/>
  </r>
  <r>
    <x v="0"/>
    <m/>
    <x v="8"/>
    <m/>
    <x v="0"/>
  </r>
  <r>
    <x v="0"/>
    <m/>
    <x v="9"/>
    <m/>
    <x v="0"/>
  </r>
  <r>
    <x v="0"/>
    <m/>
    <x v="10"/>
    <m/>
    <x v="0"/>
  </r>
  <r>
    <x v="0"/>
    <m/>
    <x v="11"/>
    <m/>
    <x v="0"/>
  </r>
  <r>
    <x v="0"/>
    <m/>
    <x v="12"/>
    <m/>
    <x v="0"/>
  </r>
  <r>
    <x v="0"/>
    <m/>
    <x v="13"/>
    <m/>
    <x v="0"/>
  </r>
  <r>
    <x v="0"/>
    <m/>
    <x v="14"/>
    <n v="10"/>
    <x v="0"/>
  </r>
  <r>
    <x v="0"/>
    <m/>
    <x v="0"/>
    <m/>
    <x v="0"/>
  </r>
  <r>
    <x v="75"/>
    <m/>
    <x v="15"/>
    <m/>
    <x v="0"/>
  </r>
  <r>
    <x v="75"/>
    <m/>
    <x v="16"/>
    <n v="22.4026"/>
    <x v="0"/>
  </r>
  <r>
    <x v="75"/>
    <m/>
    <x v="17"/>
    <n v="43.081000000000003"/>
    <x v="0"/>
  </r>
  <r>
    <x v="75"/>
    <m/>
    <x v="18"/>
    <m/>
    <x v="0"/>
  </r>
  <r>
    <x v="75"/>
    <m/>
    <x v="19"/>
    <m/>
    <x v="0"/>
  </r>
  <r>
    <x v="75"/>
    <m/>
    <x v="20"/>
    <n v="54.6434"/>
    <x v="0"/>
  </r>
  <r>
    <x v="75"/>
    <m/>
    <x v="21"/>
    <m/>
    <x v="0"/>
  </r>
  <r>
    <x v="75"/>
    <m/>
    <x v="22"/>
    <n v="40.582599999999999"/>
    <x v="0"/>
  </r>
  <r>
    <x v="75"/>
    <m/>
    <x v="23"/>
    <m/>
    <x v="0"/>
  </r>
  <r>
    <x v="75"/>
    <m/>
    <x v="24"/>
    <m/>
    <x v="0"/>
  </r>
  <r>
    <x v="75"/>
    <m/>
    <x v="25"/>
    <n v="46.538499999999999"/>
    <x v="0"/>
  </r>
  <r>
    <x v="75"/>
    <m/>
    <x v="26"/>
    <n v="45.200299999999999"/>
    <x v="0"/>
  </r>
  <r>
    <x v="75"/>
    <m/>
    <x v="27"/>
    <m/>
    <x v="0"/>
  </r>
  <r>
    <x v="75"/>
    <m/>
    <x v="28"/>
    <m/>
    <x v="0"/>
  </r>
  <r>
    <x v="75"/>
    <m/>
    <x v="29"/>
    <n v="28.279900000000001"/>
    <x v="0"/>
  </r>
  <r>
    <x v="75"/>
    <m/>
    <x v="30"/>
    <n v="42.7684"/>
    <x v="0"/>
  </r>
  <r>
    <x v="75"/>
    <m/>
    <x v="31"/>
    <n v="57.258499999999998"/>
    <x v="0"/>
  </r>
  <r>
    <x v="75"/>
    <m/>
    <x v="32"/>
    <n v="35.138300000000001"/>
    <x v="0"/>
  </r>
  <r>
    <x v="0"/>
    <m/>
    <x v="33"/>
    <m/>
    <x v="1"/>
  </r>
  <r>
    <x v="0"/>
    <m/>
    <x v="33"/>
    <m/>
    <x v="1"/>
  </r>
  <r>
    <x v="0"/>
    <s v="Creatinine"/>
    <x v="33"/>
    <m/>
    <x v="1"/>
  </r>
  <r>
    <x v="0"/>
    <s v="Flags"/>
    <x v="34"/>
    <s v="Conc."/>
    <x v="2"/>
  </r>
  <r>
    <x v="0"/>
    <m/>
    <x v="0"/>
    <m/>
    <x v="0"/>
  </r>
  <r>
    <x v="0"/>
    <m/>
    <x v="1"/>
    <m/>
    <x v="0"/>
  </r>
  <r>
    <x v="0"/>
    <m/>
    <x v="2"/>
    <m/>
    <x v="0"/>
  </r>
  <r>
    <x v="0"/>
    <m/>
    <x v="3"/>
    <m/>
    <x v="0"/>
  </r>
  <r>
    <x v="0"/>
    <m/>
    <x v="4"/>
    <m/>
    <x v="0"/>
  </r>
  <r>
    <x v="0"/>
    <m/>
    <x v="5"/>
    <m/>
    <x v="0"/>
  </r>
  <r>
    <x v="0"/>
    <m/>
    <x v="6"/>
    <m/>
    <x v="0"/>
  </r>
  <r>
    <x v="0"/>
    <m/>
    <x v="7"/>
    <m/>
    <x v="0"/>
  </r>
  <r>
    <x v="0"/>
    <m/>
    <x v="0"/>
    <m/>
    <x v="0"/>
  </r>
  <r>
    <x v="0"/>
    <m/>
    <x v="8"/>
    <m/>
    <x v="0"/>
  </r>
  <r>
    <x v="0"/>
    <m/>
    <x v="9"/>
    <m/>
    <x v="0"/>
  </r>
  <r>
    <x v="0"/>
    <m/>
    <x v="10"/>
    <m/>
    <x v="0"/>
  </r>
  <r>
    <x v="0"/>
    <m/>
    <x v="11"/>
    <m/>
    <x v="0"/>
  </r>
  <r>
    <x v="0"/>
    <m/>
    <x v="12"/>
    <m/>
    <x v="0"/>
  </r>
  <r>
    <x v="0"/>
    <m/>
    <x v="13"/>
    <m/>
    <x v="0"/>
  </r>
  <r>
    <x v="0"/>
    <m/>
    <x v="14"/>
    <m/>
    <x v="0"/>
  </r>
  <r>
    <x v="0"/>
    <m/>
    <x v="0"/>
    <m/>
    <x v="0"/>
  </r>
  <r>
    <x v="76"/>
    <m/>
    <x v="15"/>
    <m/>
    <x v="0"/>
  </r>
  <r>
    <x v="76"/>
    <m/>
    <x v="16"/>
    <m/>
    <x v="0"/>
  </r>
  <r>
    <x v="76"/>
    <m/>
    <x v="17"/>
    <m/>
    <x v="0"/>
  </r>
  <r>
    <x v="76"/>
    <m/>
    <x v="18"/>
    <m/>
    <x v="0"/>
  </r>
  <r>
    <x v="76"/>
    <m/>
    <x v="19"/>
    <m/>
    <x v="0"/>
  </r>
  <r>
    <x v="76"/>
    <m/>
    <x v="20"/>
    <m/>
    <x v="0"/>
  </r>
  <r>
    <x v="76"/>
    <m/>
    <x v="21"/>
    <m/>
    <x v="0"/>
  </r>
  <r>
    <x v="76"/>
    <m/>
    <x v="22"/>
    <m/>
    <x v="0"/>
  </r>
  <r>
    <x v="76"/>
    <m/>
    <x v="23"/>
    <m/>
    <x v="0"/>
  </r>
  <r>
    <x v="76"/>
    <m/>
    <x v="24"/>
    <m/>
    <x v="0"/>
  </r>
  <r>
    <x v="76"/>
    <m/>
    <x v="25"/>
    <m/>
    <x v="0"/>
  </r>
  <r>
    <x v="76"/>
    <m/>
    <x v="26"/>
    <m/>
    <x v="0"/>
  </r>
  <r>
    <x v="76"/>
    <m/>
    <x v="27"/>
    <m/>
    <x v="0"/>
  </r>
  <r>
    <x v="76"/>
    <m/>
    <x v="28"/>
    <m/>
    <x v="0"/>
  </r>
  <r>
    <x v="76"/>
    <m/>
    <x v="29"/>
    <m/>
    <x v="0"/>
  </r>
  <r>
    <x v="76"/>
    <m/>
    <x v="30"/>
    <m/>
    <x v="0"/>
  </r>
  <r>
    <x v="76"/>
    <m/>
    <x v="31"/>
    <m/>
    <x v="0"/>
  </r>
  <r>
    <x v="76"/>
    <m/>
    <x v="32"/>
    <m/>
    <x v="0"/>
  </r>
  <r>
    <x v="0"/>
    <m/>
    <x v="33"/>
    <m/>
    <x v="1"/>
  </r>
  <r>
    <x v="0"/>
    <m/>
    <x v="33"/>
    <m/>
    <x v="1"/>
  </r>
  <r>
    <x v="0"/>
    <s v="NAD"/>
    <x v="33"/>
    <m/>
    <x v="1"/>
  </r>
  <r>
    <x v="0"/>
    <s v="Flags"/>
    <x v="34"/>
    <s v="Conc."/>
    <x v="2"/>
  </r>
  <r>
    <x v="0"/>
    <m/>
    <x v="0"/>
    <n v="1.1599999999999999E-2"/>
    <x v="0"/>
  </r>
  <r>
    <x v="0"/>
    <m/>
    <x v="1"/>
    <m/>
    <x v="0"/>
  </r>
  <r>
    <x v="0"/>
    <m/>
    <x v="2"/>
    <m/>
    <x v="0"/>
  </r>
  <r>
    <x v="0"/>
    <m/>
    <x v="3"/>
    <m/>
    <x v="0"/>
  </r>
  <r>
    <x v="0"/>
    <m/>
    <x v="4"/>
    <m/>
    <x v="0"/>
  </r>
  <r>
    <x v="0"/>
    <m/>
    <x v="5"/>
    <m/>
    <x v="0"/>
  </r>
  <r>
    <x v="0"/>
    <m/>
    <x v="6"/>
    <m/>
    <x v="0"/>
  </r>
  <r>
    <x v="0"/>
    <m/>
    <x v="7"/>
    <m/>
    <x v="0"/>
  </r>
  <r>
    <x v="0"/>
    <m/>
    <x v="0"/>
    <m/>
    <x v="0"/>
  </r>
  <r>
    <x v="0"/>
    <m/>
    <x v="8"/>
    <n v="1.17E-2"/>
    <x v="0"/>
  </r>
  <r>
    <x v="0"/>
    <m/>
    <x v="9"/>
    <n v="6.25E-2"/>
    <x v="0"/>
  </r>
  <r>
    <x v="0"/>
    <m/>
    <x v="10"/>
    <n v="0.1106"/>
    <x v="0"/>
  </r>
  <r>
    <x v="0"/>
    <m/>
    <x v="11"/>
    <n v="0.45379999999999998"/>
    <x v="0"/>
  </r>
  <r>
    <x v="0"/>
    <m/>
    <x v="12"/>
    <n v="1.1448"/>
    <x v="0"/>
  </r>
  <r>
    <x v="0"/>
    <m/>
    <x v="13"/>
    <n v="4.7779999999999996"/>
    <x v="0"/>
  </r>
  <r>
    <x v="0"/>
    <m/>
    <x v="14"/>
    <n v="10.098699999999999"/>
    <x v="0"/>
  </r>
  <r>
    <x v="0"/>
    <m/>
    <x v="0"/>
    <m/>
    <x v="0"/>
  </r>
  <r>
    <x v="77"/>
    <m/>
    <x v="15"/>
    <n v="8.6325000000000003"/>
    <x v="0"/>
  </r>
  <r>
    <x v="77"/>
    <m/>
    <x v="16"/>
    <n v="8.7574000000000005"/>
    <x v="0"/>
  </r>
  <r>
    <x v="77"/>
    <m/>
    <x v="17"/>
    <n v="7.7058999999999997"/>
    <x v="0"/>
  </r>
  <r>
    <x v="77"/>
    <m/>
    <x v="18"/>
    <n v="9.6419999999999995"/>
    <x v="0"/>
  </r>
  <r>
    <x v="77"/>
    <m/>
    <x v="19"/>
    <n v="7.4034000000000004"/>
    <x v="0"/>
  </r>
  <r>
    <x v="77"/>
    <m/>
    <x v="20"/>
    <n v="9.0265000000000004"/>
    <x v="0"/>
  </r>
  <r>
    <x v="77"/>
    <m/>
    <x v="21"/>
    <n v="7.8933999999999997"/>
    <x v="0"/>
  </r>
  <r>
    <x v="77"/>
    <m/>
    <x v="22"/>
    <n v="7.1588000000000003"/>
    <x v="0"/>
  </r>
  <r>
    <x v="77"/>
    <m/>
    <x v="23"/>
    <n v="7.194"/>
    <x v="0"/>
  </r>
  <r>
    <x v="77"/>
    <m/>
    <x v="24"/>
    <n v="7.9863"/>
    <x v="0"/>
  </r>
  <r>
    <x v="77"/>
    <m/>
    <x v="25"/>
    <n v="8.8216999999999999"/>
    <x v="0"/>
  </r>
  <r>
    <x v="77"/>
    <m/>
    <x v="26"/>
    <n v="10.8209"/>
    <x v="0"/>
  </r>
  <r>
    <x v="77"/>
    <m/>
    <x v="27"/>
    <n v="8.6213999999999995"/>
    <x v="0"/>
  </r>
  <r>
    <x v="77"/>
    <m/>
    <x v="28"/>
    <n v="9.6938999999999993"/>
    <x v="0"/>
  </r>
  <r>
    <x v="77"/>
    <m/>
    <x v="29"/>
    <n v="8.6777999999999995"/>
    <x v="0"/>
  </r>
  <r>
    <x v="77"/>
    <m/>
    <x v="30"/>
    <n v="9.4420000000000002"/>
    <x v="0"/>
  </r>
  <r>
    <x v="77"/>
    <m/>
    <x v="31"/>
    <n v="8.5884999999999998"/>
    <x v="0"/>
  </r>
  <r>
    <x v="77"/>
    <m/>
    <x v="32"/>
    <n v="9.0553000000000008"/>
    <x v="0"/>
  </r>
  <r>
    <x v="0"/>
    <m/>
    <x v="33"/>
    <m/>
    <x v="1"/>
  </r>
  <r>
    <x v="0"/>
    <m/>
    <x v="33"/>
    <m/>
    <x v="1"/>
  </r>
  <r>
    <x v="0"/>
    <s v="Isoleucine"/>
    <x v="33"/>
    <m/>
    <x v="1"/>
  </r>
  <r>
    <x v="0"/>
    <s v="Flags"/>
    <x v="34"/>
    <s v="Conc."/>
    <x v="2"/>
  </r>
  <r>
    <x v="0"/>
    <m/>
    <x v="0"/>
    <m/>
    <x v="0"/>
  </r>
  <r>
    <x v="0"/>
    <m/>
    <x v="1"/>
    <n v="17.723099999999999"/>
    <x v="0"/>
  </r>
  <r>
    <x v="0"/>
    <m/>
    <x v="2"/>
    <m/>
    <x v="0"/>
  </r>
  <r>
    <x v="0"/>
    <m/>
    <x v="3"/>
    <n v="-29.184699999999999"/>
    <x v="0"/>
  </r>
  <r>
    <x v="0"/>
    <m/>
    <x v="4"/>
    <n v="-304.94209999999998"/>
    <x v="0"/>
  </r>
  <r>
    <x v="0"/>
    <m/>
    <x v="5"/>
    <n v="-527.40940000000001"/>
    <x v="0"/>
  </r>
  <r>
    <x v="0"/>
    <m/>
    <x v="6"/>
    <n v="-3782.0954000000002"/>
    <x v="0"/>
  </r>
  <r>
    <x v="0"/>
    <m/>
    <x v="7"/>
    <n v="-8692.7415999999994"/>
    <x v="0"/>
  </r>
  <r>
    <x v="0"/>
    <m/>
    <x v="0"/>
    <m/>
    <x v="0"/>
  </r>
  <r>
    <x v="0"/>
    <m/>
    <x v="8"/>
    <n v="1.6111"/>
    <x v="0"/>
  </r>
  <r>
    <x v="0"/>
    <m/>
    <x v="9"/>
    <n v="8.3786000000000005"/>
    <x v="0"/>
  </r>
  <r>
    <x v="0"/>
    <m/>
    <x v="10"/>
    <m/>
    <x v="0"/>
  </r>
  <r>
    <x v="0"/>
    <m/>
    <x v="11"/>
    <m/>
    <x v="0"/>
  </r>
  <r>
    <x v="0"/>
    <m/>
    <x v="12"/>
    <n v="-9.9849999999999994"/>
    <x v="0"/>
  </r>
  <r>
    <x v="0"/>
    <m/>
    <x v="13"/>
    <m/>
    <x v="0"/>
  </r>
  <r>
    <x v="0"/>
    <m/>
    <x v="14"/>
    <n v="11.055300000000001"/>
    <x v="0"/>
  </r>
  <r>
    <x v="0"/>
    <m/>
    <x v="0"/>
    <m/>
    <x v="0"/>
  </r>
  <r>
    <x v="78"/>
    <m/>
    <x v="15"/>
    <n v="-2725.2386999999999"/>
    <x v="0"/>
  </r>
  <r>
    <x v="78"/>
    <m/>
    <x v="16"/>
    <n v="-3448.3427000000001"/>
    <x v="0"/>
  </r>
  <r>
    <x v="78"/>
    <m/>
    <x v="17"/>
    <n v="-2345.9690999999998"/>
    <x v="0"/>
  </r>
  <r>
    <x v="78"/>
    <m/>
    <x v="18"/>
    <n v="-2531.3869"/>
    <x v="0"/>
  </r>
  <r>
    <x v="78"/>
    <m/>
    <x v="19"/>
    <n v="-3435.8578000000002"/>
    <x v="0"/>
  </r>
  <r>
    <x v="78"/>
    <m/>
    <x v="20"/>
    <n v="-1756.8966"/>
    <x v="0"/>
  </r>
  <r>
    <x v="78"/>
    <m/>
    <x v="21"/>
    <n v="-3642.8888999999999"/>
    <x v="0"/>
  </r>
  <r>
    <x v="78"/>
    <m/>
    <x v="22"/>
    <n v="-3362.4088999999999"/>
    <x v="0"/>
  </r>
  <r>
    <x v="78"/>
    <m/>
    <x v="23"/>
    <n v="-3699.3152"/>
    <x v="0"/>
  </r>
  <r>
    <x v="78"/>
    <m/>
    <x v="24"/>
    <n v="-2220.7170000000001"/>
    <x v="0"/>
  </r>
  <r>
    <x v="78"/>
    <m/>
    <x v="25"/>
    <n v="-2507.9875000000002"/>
    <x v="0"/>
  </r>
  <r>
    <x v="78"/>
    <m/>
    <x v="26"/>
    <n v="-3465.4794000000002"/>
    <x v="0"/>
  </r>
  <r>
    <x v="78"/>
    <m/>
    <x v="27"/>
    <n v="-2084.8422"/>
    <x v="0"/>
  </r>
  <r>
    <x v="78"/>
    <m/>
    <x v="28"/>
    <n v="-2225.0243999999998"/>
    <x v="0"/>
  </r>
  <r>
    <x v="78"/>
    <m/>
    <x v="29"/>
    <n v="-2440.9722000000002"/>
    <x v="0"/>
  </r>
  <r>
    <x v="78"/>
    <m/>
    <x v="30"/>
    <n v="-2401.9587999999999"/>
    <x v="0"/>
  </r>
  <r>
    <x v="78"/>
    <m/>
    <x v="31"/>
    <n v="-2233.0254"/>
    <x v="0"/>
  </r>
  <r>
    <x v="78"/>
    <m/>
    <x v="32"/>
    <n v="-2072.886"/>
    <x v="0"/>
  </r>
  <r>
    <x v="0"/>
    <m/>
    <x v="33"/>
    <m/>
    <x v="1"/>
  </r>
  <r>
    <x v="0"/>
    <m/>
    <x v="33"/>
    <m/>
    <x v="1"/>
  </r>
  <r>
    <x v="0"/>
    <s v="Glutathione"/>
    <x v="33"/>
    <m/>
    <x v="1"/>
  </r>
  <r>
    <x v="0"/>
    <s v="Flags"/>
    <x v="34"/>
    <s v="Conc."/>
    <x v="2"/>
  </r>
  <r>
    <x v="0"/>
    <m/>
    <x v="0"/>
    <m/>
    <x v="0"/>
  </r>
  <r>
    <x v="0"/>
    <m/>
    <x v="1"/>
    <n v="2.1600000000000001E-2"/>
    <x v="0"/>
  </r>
  <r>
    <x v="0"/>
    <m/>
    <x v="2"/>
    <n v="2.87E-2"/>
    <x v="0"/>
  </r>
  <r>
    <x v="0"/>
    <m/>
    <x v="3"/>
    <n v="5.5300000000000002E-2"/>
    <x v="0"/>
  </r>
  <r>
    <x v="0"/>
    <m/>
    <x v="4"/>
    <m/>
    <x v="0"/>
  </r>
  <r>
    <x v="0"/>
    <m/>
    <x v="5"/>
    <n v="3.7199999999999997E-2"/>
    <x v="0"/>
  </r>
  <r>
    <x v="0"/>
    <m/>
    <x v="6"/>
    <n v="3.95E-2"/>
    <x v="0"/>
  </r>
  <r>
    <x v="0"/>
    <m/>
    <x v="7"/>
    <m/>
    <x v="0"/>
  </r>
  <r>
    <x v="0"/>
    <m/>
    <x v="0"/>
    <m/>
    <x v="0"/>
  </r>
  <r>
    <x v="0"/>
    <m/>
    <x v="8"/>
    <n v="1.67E-2"/>
    <x v="0"/>
  </r>
  <r>
    <x v="0"/>
    <m/>
    <x v="9"/>
    <n v="2.4899999999999999E-2"/>
    <x v="0"/>
  </r>
  <r>
    <x v="0"/>
    <m/>
    <x v="10"/>
    <n v="5.2900000000000003E-2"/>
    <x v="0"/>
  </r>
  <r>
    <x v="0"/>
    <m/>
    <x v="11"/>
    <n v="0.40310000000000001"/>
    <x v="0"/>
  </r>
  <r>
    <x v="0"/>
    <m/>
    <x v="12"/>
    <n v="1.1574"/>
    <x v="0"/>
  </r>
  <r>
    <x v="0"/>
    <m/>
    <x v="13"/>
    <n v="5.0307000000000004"/>
    <x v="0"/>
  </r>
  <r>
    <x v="0"/>
    <m/>
    <x v="14"/>
    <n v="9.9743999999999993"/>
    <x v="0"/>
  </r>
  <r>
    <x v="0"/>
    <m/>
    <x v="0"/>
    <n v="1.83E-2"/>
    <x v="0"/>
  </r>
  <r>
    <x v="79"/>
    <m/>
    <x v="15"/>
    <n v="40.828200000000002"/>
    <x v="0"/>
  </r>
  <r>
    <x v="79"/>
    <m/>
    <x v="16"/>
    <n v="42.627600000000001"/>
    <x v="0"/>
  </r>
  <r>
    <x v="79"/>
    <m/>
    <x v="17"/>
    <n v="36.404499999999999"/>
    <x v="0"/>
  </r>
  <r>
    <x v="79"/>
    <m/>
    <x v="18"/>
    <n v="50.959400000000002"/>
    <x v="0"/>
  </r>
  <r>
    <x v="79"/>
    <m/>
    <x v="19"/>
    <n v="38.423999999999999"/>
    <x v="0"/>
  </r>
  <r>
    <x v="79"/>
    <m/>
    <x v="20"/>
    <n v="48.8628"/>
    <x v="0"/>
  </r>
  <r>
    <x v="79"/>
    <m/>
    <x v="21"/>
    <n v="44.188400000000001"/>
    <x v="0"/>
  </r>
  <r>
    <x v="79"/>
    <m/>
    <x v="22"/>
    <n v="48.330399999999997"/>
    <x v="0"/>
  </r>
  <r>
    <x v="79"/>
    <m/>
    <x v="23"/>
    <n v="41.821800000000003"/>
    <x v="0"/>
  </r>
  <r>
    <x v="79"/>
    <m/>
    <x v="24"/>
    <n v="48.426699999999997"/>
    <x v="0"/>
  </r>
  <r>
    <x v="79"/>
    <m/>
    <x v="25"/>
    <n v="53.990200000000002"/>
    <x v="0"/>
  </r>
  <r>
    <x v="79"/>
    <m/>
    <x v="26"/>
    <n v="60.5045"/>
    <x v="0"/>
  </r>
  <r>
    <x v="79"/>
    <m/>
    <x v="27"/>
    <n v="41.484099999999998"/>
    <x v="0"/>
  </r>
  <r>
    <x v="79"/>
    <m/>
    <x v="28"/>
    <n v="49.063699999999997"/>
    <x v="0"/>
  </r>
  <r>
    <x v="79"/>
    <m/>
    <x v="29"/>
    <n v="43.801000000000002"/>
    <x v="0"/>
  </r>
  <r>
    <x v="79"/>
    <m/>
    <x v="30"/>
    <n v="51.996200000000002"/>
    <x v="0"/>
  </r>
  <r>
    <x v="79"/>
    <m/>
    <x v="31"/>
    <n v="47.603299999999997"/>
    <x v="0"/>
  </r>
  <r>
    <x v="79"/>
    <m/>
    <x v="32"/>
    <n v="46.401600000000002"/>
    <x v="0"/>
  </r>
  <r>
    <x v="0"/>
    <m/>
    <x v="33"/>
    <m/>
    <x v="1"/>
  </r>
  <r>
    <x v="0"/>
    <m/>
    <x v="33"/>
    <m/>
    <x v="1"/>
  </r>
  <r>
    <x v="0"/>
    <s v="Adenosine 5'-monophosphate"/>
    <x v="33"/>
    <m/>
    <x v="1"/>
  </r>
  <r>
    <x v="0"/>
    <s v="Flags"/>
    <x v="34"/>
    <s v="Conc."/>
    <x v="2"/>
  </r>
  <r>
    <x v="0"/>
    <m/>
    <x v="0"/>
    <m/>
    <x v="0"/>
  </r>
  <r>
    <x v="0"/>
    <m/>
    <x v="1"/>
    <m/>
    <x v="0"/>
  </r>
  <r>
    <x v="0"/>
    <m/>
    <x v="2"/>
    <n v="0.35"/>
    <x v="0"/>
  </r>
  <r>
    <x v="0"/>
    <m/>
    <x v="3"/>
    <m/>
    <x v="0"/>
  </r>
  <r>
    <x v="0"/>
    <m/>
    <x v="4"/>
    <m/>
    <x v="0"/>
  </r>
  <r>
    <x v="0"/>
    <m/>
    <x v="5"/>
    <m/>
    <x v="0"/>
  </r>
  <r>
    <x v="0"/>
    <m/>
    <x v="6"/>
    <n v="0.33200000000000002"/>
    <x v="0"/>
  </r>
  <r>
    <x v="0"/>
    <m/>
    <x v="7"/>
    <n v="0.3483"/>
    <x v="0"/>
  </r>
  <r>
    <x v="0"/>
    <m/>
    <x v="0"/>
    <m/>
    <x v="0"/>
  </r>
  <r>
    <x v="0"/>
    <m/>
    <x v="8"/>
    <m/>
    <x v="0"/>
  </r>
  <r>
    <x v="0"/>
    <m/>
    <x v="9"/>
    <n v="0.33429999999999999"/>
    <x v="0"/>
  </r>
  <r>
    <x v="0"/>
    <m/>
    <x v="10"/>
    <n v="0.35510000000000003"/>
    <x v="0"/>
  </r>
  <r>
    <x v="0"/>
    <m/>
    <x v="11"/>
    <n v="0.55630000000000002"/>
    <x v="0"/>
  </r>
  <r>
    <x v="0"/>
    <m/>
    <x v="12"/>
    <n v="0.86429999999999996"/>
    <x v="0"/>
  </r>
  <r>
    <x v="0"/>
    <m/>
    <x v="13"/>
    <n v="4.0663999999999998"/>
    <x v="0"/>
  </r>
  <r>
    <x v="0"/>
    <m/>
    <x v="14"/>
    <n v="10.473599999999999"/>
    <x v="0"/>
  </r>
  <r>
    <x v="0"/>
    <m/>
    <x v="0"/>
    <m/>
    <x v="0"/>
  </r>
  <r>
    <x v="80"/>
    <m/>
    <x v="15"/>
    <n v="0.81059999999999999"/>
    <x v="0"/>
  </r>
  <r>
    <x v="80"/>
    <m/>
    <x v="16"/>
    <n v="0.87570000000000003"/>
    <x v="0"/>
  </r>
  <r>
    <x v="80"/>
    <m/>
    <x v="17"/>
    <n v="1.1122000000000001"/>
    <x v="0"/>
  </r>
  <r>
    <x v="80"/>
    <m/>
    <x v="18"/>
    <n v="9.3215000000000003"/>
    <x v="0"/>
  </r>
  <r>
    <x v="80"/>
    <m/>
    <x v="19"/>
    <n v="1.3259000000000001"/>
    <x v="0"/>
  </r>
  <r>
    <x v="80"/>
    <m/>
    <x v="20"/>
    <n v="1.3893"/>
    <x v="0"/>
  </r>
  <r>
    <x v="80"/>
    <m/>
    <x v="21"/>
    <n v="0.67269999999999996"/>
    <x v="0"/>
  </r>
  <r>
    <x v="80"/>
    <m/>
    <x v="22"/>
    <n v="1.0840000000000001"/>
    <x v="0"/>
  </r>
  <r>
    <x v="80"/>
    <m/>
    <x v="23"/>
    <n v="5.0088999999999997"/>
    <x v="0"/>
  </r>
  <r>
    <x v="80"/>
    <m/>
    <x v="24"/>
    <n v="1.3646"/>
    <x v="0"/>
  </r>
  <r>
    <x v="80"/>
    <m/>
    <x v="25"/>
    <n v="1.4511000000000001"/>
    <x v="0"/>
  </r>
  <r>
    <x v="80"/>
    <m/>
    <x v="26"/>
    <n v="1.5831"/>
    <x v="0"/>
  </r>
  <r>
    <x v="80"/>
    <m/>
    <x v="27"/>
    <n v="0.86029999999999995"/>
    <x v="0"/>
  </r>
  <r>
    <x v="80"/>
    <m/>
    <x v="28"/>
    <n v="1.3611"/>
    <x v="0"/>
  </r>
  <r>
    <x v="80"/>
    <m/>
    <x v="29"/>
    <n v="1.5823"/>
    <x v="0"/>
  </r>
  <r>
    <x v="80"/>
    <m/>
    <x v="30"/>
    <n v="5.1383000000000001"/>
    <x v="0"/>
  </r>
  <r>
    <x v="80"/>
    <m/>
    <x v="31"/>
    <n v="1.8068"/>
    <x v="0"/>
  </r>
  <r>
    <x v="80"/>
    <m/>
    <x v="32"/>
    <n v="1.3154999999999999"/>
    <x v="0"/>
  </r>
  <r>
    <x v="0"/>
    <m/>
    <x v="33"/>
    <m/>
    <x v="1"/>
  </r>
  <r>
    <x v="0"/>
    <m/>
    <x v="33"/>
    <m/>
    <x v="1"/>
  </r>
  <r>
    <x v="0"/>
    <s v="Choline"/>
    <x v="33"/>
    <m/>
    <x v="1"/>
  </r>
  <r>
    <x v="0"/>
    <s v="Flags"/>
    <x v="34"/>
    <s v="Conc."/>
    <x v="2"/>
  </r>
  <r>
    <x v="0"/>
    <m/>
    <x v="0"/>
    <m/>
    <x v="0"/>
  </r>
  <r>
    <x v="0"/>
    <m/>
    <x v="1"/>
    <n v="0.2928"/>
    <x v="0"/>
  </r>
  <r>
    <x v="0"/>
    <m/>
    <x v="2"/>
    <n v="0.73580000000000001"/>
    <x v="0"/>
  </r>
  <r>
    <x v="0"/>
    <m/>
    <x v="3"/>
    <n v="1.0946"/>
    <x v="0"/>
  </r>
  <r>
    <x v="0"/>
    <m/>
    <x v="4"/>
    <n v="5.1313000000000004"/>
    <x v="0"/>
  </r>
  <r>
    <x v="0"/>
    <m/>
    <x v="5"/>
    <n v="10.936400000000001"/>
    <x v="0"/>
  </r>
  <r>
    <x v="0"/>
    <m/>
    <x v="6"/>
    <n v="65.342600000000004"/>
    <x v="0"/>
  </r>
  <r>
    <x v="0"/>
    <m/>
    <x v="7"/>
    <n v="136.7242"/>
    <x v="0"/>
  </r>
  <r>
    <x v="0"/>
    <m/>
    <x v="0"/>
    <m/>
    <x v="0"/>
  </r>
  <r>
    <x v="0"/>
    <m/>
    <x v="8"/>
    <n v="0.22309999999999999"/>
    <x v="0"/>
  </r>
  <r>
    <x v="0"/>
    <m/>
    <x v="9"/>
    <n v="0.19989999999999999"/>
    <x v="0"/>
  </r>
  <r>
    <x v="0"/>
    <m/>
    <x v="10"/>
    <n v="0.23"/>
    <x v="0"/>
  </r>
  <r>
    <x v="0"/>
    <m/>
    <x v="11"/>
    <n v="0.45590000000000003"/>
    <x v="0"/>
  </r>
  <r>
    <x v="0"/>
    <m/>
    <x v="12"/>
    <n v="0.94079999999999997"/>
    <x v="0"/>
  </r>
  <r>
    <x v="0"/>
    <m/>
    <x v="13"/>
    <n v="4.2088000000000001"/>
    <x v="0"/>
  </r>
  <r>
    <x v="0"/>
    <m/>
    <x v="14"/>
    <n v="10.4015"/>
    <x v="0"/>
  </r>
  <r>
    <x v="0"/>
    <m/>
    <x v="0"/>
    <n v="0.22589999999999999"/>
    <x v="0"/>
  </r>
  <r>
    <x v="81"/>
    <m/>
    <x v="15"/>
    <n v="6.4596999999999998"/>
    <x v="0"/>
  </r>
  <r>
    <x v="81"/>
    <m/>
    <x v="16"/>
    <n v="7.0883000000000003"/>
    <x v="0"/>
  </r>
  <r>
    <x v="81"/>
    <m/>
    <x v="17"/>
    <n v="5.4573"/>
    <x v="0"/>
  </r>
  <r>
    <x v="81"/>
    <m/>
    <x v="18"/>
    <n v="5.9843999999999999"/>
    <x v="0"/>
  </r>
  <r>
    <x v="81"/>
    <m/>
    <x v="19"/>
    <n v="6.8461999999999996"/>
    <x v="0"/>
  </r>
  <r>
    <x v="81"/>
    <m/>
    <x v="20"/>
    <n v="6.3893000000000004"/>
    <x v="0"/>
  </r>
  <r>
    <x v="81"/>
    <m/>
    <x v="21"/>
    <n v="8.6940000000000008"/>
    <x v="0"/>
  </r>
  <r>
    <x v="81"/>
    <m/>
    <x v="22"/>
    <n v="10.0242"/>
    <x v="0"/>
  </r>
  <r>
    <x v="81"/>
    <m/>
    <x v="23"/>
    <n v="9.4146000000000001"/>
    <x v="0"/>
  </r>
  <r>
    <x v="81"/>
    <m/>
    <x v="24"/>
    <n v="7.9081999999999999"/>
    <x v="0"/>
  </r>
  <r>
    <x v="81"/>
    <m/>
    <x v="25"/>
    <n v="9.7293000000000003"/>
    <x v="0"/>
  </r>
  <r>
    <x v="81"/>
    <m/>
    <x v="26"/>
    <n v="9.9505999999999997"/>
    <x v="0"/>
  </r>
  <r>
    <x v="81"/>
    <m/>
    <x v="27"/>
    <n v="7.6398999999999999"/>
    <x v="0"/>
  </r>
  <r>
    <x v="81"/>
    <m/>
    <x v="28"/>
    <n v="4.3746"/>
    <x v="0"/>
  </r>
  <r>
    <x v="81"/>
    <m/>
    <x v="29"/>
    <n v="6.4203000000000001"/>
    <x v="0"/>
  </r>
  <r>
    <x v="81"/>
    <m/>
    <x v="30"/>
    <n v="6.8483000000000001"/>
    <x v="0"/>
  </r>
  <r>
    <x v="81"/>
    <m/>
    <x v="31"/>
    <n v="6.43"/>
    <x v="0"/>
  </r>
  <r>
    <x v="81"/>
    <m/>
    <x v="32"/>
    <n v="6.0186000000000002"/>
    <x v="0"/>
  </r>
  <r>
    <x v="0"/>
    <m/>
    <x v="33"/>
    <m/>
    <x v="1"/>
  </r>
  <r>
    <x v="0"/>
    <m/>
    <x v="33"/>
    <m/>
    <x v="1"/>
  </r>
  <r>
    <x v="0"/>
    <s v="Cysteine"/>
    <x v="33"/>
    <m/>
    <x v="1"/>
  </r>
  <r>
    <x v="0"/>
    <s v="Flags"/>
    <x v="34"/>
    <s v="Conc."/>
    <x v="2"/>
  </r>
  <r>
    <x v="0"/>
    <m/>
    <x v="0"/>
    <m/>
    <x v="3"/>
  </r>
  <r>
    <x v="0"/>
    <m/>
    <x v="1"/>
    <n v="0.2555"/>
    <x v="3"/>
  </r>
  <r>
    <x v="0"/>
    <m/>
    <x v="2"/>
    <m/>
    <x v="3"/>
  </r>
  <r>
    <x v="0"/>
    <m/>
    <x v="3"/>
    <m/>
    <x v="3"/>
  </r>
  <r>
    <x v="0"/>
    <m/>
    <x v="4"/>
    <m/>
    <x v="3"/>
  </r>
  <r>
    <x v="0"/>
    <m/>
    <x v="5"/>
    <n v="0.27229999999999999"/>
    <x v="3"/>
  </r>
  <r>
    <x v="0"/>
    <m/>
    <x v="6"/>
    <n v="0.32840000000000003"/>
    <x v="3"/>
  </r>
  <r>
    <x v="0"/>
    <m/>
    <x v="7"/>
    <n v="0.36809999999999998"/>
    <x v="3"/>
  </r>
  <r>
    <x v="0"/>
    <m/>
    <x v="0"/>
    <n v="0.27189999999999998"/>
    <x v="3"/>
  </r>
  <r>
    <x v="0"/>
    <m/>
    <x v="8"/>
    <m/>
    <x v="3"/>
  </r>
  <r>
    <x v="0"/>
    <m/>
    <x v="9"/>
    <n v="0.25669999999999998"/>
    <x v="3"/>
  </r>
  <r>
    <x v="0"/>
    <m/>
    <x v="10"/>
    <m/>
    <x v="3"/>
  </r>
  <r>
    <x v="0"/>
    <m/>
    <x v="11"/>
    <n v="0.35260000000000002"/>
    <x v="3"/>
  </r>
  <r>
    <x v="0"/>
    <m/>
    <x v="12"/>
    <n v="1.0588"/>
    <x v="3"/>
  </r>
  <r>
    <x v="0"/>
    <m/>
    <x v="13"/>
    <n v="4.7629000000000001"/>
    <x v="3"/>
  </r>
  <r>
    <x v="0"/>
    <m/>
    <x v="14"/>
    <n v="10.119"/>
    <x v="3"/>
  </r>
  <r>
    <x v="0"/>
    <m/>
    <x v="0"/>
    <n v="0.25750000000000001"/>
    <x v="3"/>
  </r>
  <r>
    <x v="82"/>
    <m/>
    <x v="15"/>
    <n v="0.35930000000000001"/>
    <x v="3"/>
  </r>
  <r>
    <x v="82"/>
    <m/>
    <x v="16"/>
    <n v="0.3241"/>
    <x v="3"/>
  </r>
  <r>
    <x v="82"/>
    <m/>
    <x v="17"/>
    <n v="0.3175"/>
    <x v="3"/>
  </r>
  <r>
    <x v="82"/>
    <m/>
    <x v="18"/>
    <n v="0.38679999999999998"/>
    <x v="3"/>
  </r>
  <r>
    <x v="82"/>
    <m/>
    <x v="19"/>
    <n v="0.31640000000000001"/>
    <x v="3"/>
  </r>
  <r>
    <x v="82"/>
    <m/>
    <x v="20"/>
    <n v="0.35099999999999998"/>
    <x v="3"/>
  </r>
  <r>
    <x v="82"/>
    <m/>
    <x v="21"/>
    <n v="0.33639999999999998"/>
    <x v="3"/>
  </r>
  <r>
    <x v="82"/>
    <m/>
    <x v="22"/>
    <n v="0.30890000000000001"/>
    <x v="3"/>
  </r>
  <r>
    <x v="82"/>
    <m/>
    <x v="23"/>
    <n v="0.32700000000000001"/>
    <x v="3"/>
  </r>
  <r>
    <x v="82"/>
    <m/>
    <x v="24"/>
    <n v="0.31780000000000003"/>
    <x v="3"/>
  </r>
  <r>
    <x v="82"/>
    <m/>
    <x v="25"/>
    <n v="0.32279999999999998"/>
    <x v="3"/>
  </r>
  <r>
    <x v="82"/>
    <m/>
    <x v="26"/>
    <n v="0.318"/>
    <x v="3"/>
  </r>
  <r>
    <x v="82"/>
    <m/>
    <x v="27"/>
    <n v="0.32400000000000001"/>
    <x v="3"/>
  </r>
  <r>
    <x v="82"/>
    <m/>
    <x v="28"/>
    <n v="0.28189999999999998"/>
    <x v="3"/>
  </r>
  <r>
    <x v="82"/>
    <m/>
    <x v="29"/>
    <n v="0.33069999999999999"/>
    <x v="3"/>
  </r>
  <r>
    <x v="82"/>
    <m/>
    <x v="30"/>
    <n v="0.31940000000000002"/>
    <x v="3"/>
  </r>
  <r>
    <x v="82"/>
    <m/>
    <x v="31"/>
    <n v="0.36470000000000002"/>
    <x v="3"/>
  </r>
  <r>
    <x v="82"/>
    <m/>
    <x v="32"/>
    <n v="0.30880000000000002"/>
    <x v="3"/>
  </r>
  <r>
    <x v="0"/>
    <m/>
    <x v="33"/>
    <m/>
    <x v="1"/>
  </r>
  <r>
    <x v="0"/>
    <m/>
    <x v="33"/>
    <m/>
    <x v="1"/>
  </r>
  <r>
    <x v="0"/>
    <s v="Pantothenate"/>
    <x v="33"/>
    <m/>
    <x v="1"/>
  </r>
  <r>
    <x v="0"/>
    <s v="Flags"/>
    <x v="34"/>
    <s v="Conc."/>
    <x v="2"/>
  </r>
  <r>
    <x v="0"/>
    <m/>
    <x v="0"/>
    <n v="-1.66E-2"/>
    <x v="0"/>
  </r>
  <r>
    <x v="0"/>
    <m/>
    <x v="1"/>
    <n v="20.815899999999999"/>
    <x v="0"/>
  </r>
  <r>
    <x v="0"/>
    <m/>
    <x v="2"/>
    <n v="76.649199999999993"/>
    <x v="0"/>
  </r>
  <r>
    <x v="0"/>
    <m/>
    <x v="3"/>
    <n v="207.35419999999999"/>
    <x v="0"/>
  </r>
  <r>
    <x v="0"/>
    <m/>
    <x v="4"/>
    <n v="927.61429999999996"/>
    <x v="0"/>
  </r>
  <r>
    <x v="0"/>
    <m/>
    <x v="5"/>
    <n v="2263.4049"/>
    <x v="0"/>
  </r>
  <r>
    <x v="0"/>
    <m/>
    <x v="6"/>
    <n v="15264.0496"/>
    <x v="0"/>
  </r>
  <r>
    <x v="0"/>
    <m/>
    <x v="7"/>
    <n v="39656.998200000002"/>
    <x v="0"/>
  </r>
  <r>
    <x v="0"/>
    <m/>
    <x v="0"/>
    <m/>
    <x v="0"/>
  </r>
  <r>
    <x v="0"/>
    <m/>
    <x v="8"/>
    <m/>
    <x v="0"/>
  </r>
  <r>
    <x v="0"/>
    <m/>
    <x v="9"/>
    <m/>
    <x v="0"/>
  </r>
  <r>
    <x v="0"/>
    <m/>
    <x v="10"/>
    <n v="0.1"/>
    <x v="0"/>
  </r>
  <r>
    <x v="0"/>
    <m/>
    <x v="11"/>
    <m/>
    <x v="0"/>
  </r>
  <r>
    <x v="0"/>
    <m/>
    <x v="12"/>
    <n v="1"/>
    <x v="0"/>
  </r>
  <r>
    <x v="0"/>
    <m/>
    <x v="13"/>
    <m/>
    <x v="0"/>
  </r>
  <r>
    <x v="0"/>
    <m/>
    <x v="14"/>
    <m/>
    <x v="0"/>
  </r>
  <r>
    <x v="0"/>
    <m/>
    <x v="0"/>
    <n v="-1.8315999999999999"/>
    <x v="0"/>
  </r>
  <r>
    <x v="83"/>
    <m/>
    <x v="15"/>
    <n v="15359.4465"/>
    <x v="0"/>
  </r>
  <r>
    <x v="83"/>
    <m/>
    <x v="16"/>
    <n v="12511.463400000001"/>
    <x v="0"/>
  </r>
  <r>
    <x v="83"/>
    <m/>
    <x v="17"/>
    <n v="9951.1808000000001"/>
    <x v="0"/>
  </r>
  <r>
    <x v="83"/>
    <m/>
    <x v="18"/>
    <n v="20058.0969"/>
    <x v="0"/>
  </r>
  <r>
    <x v="83"/>
    <m/>
    <x v="19"/>
    <n v="11970.2852"/>
    <x v="0"/>
  </r>
  <r>
    <x v="83"/>
    <m/>
    <x v="20"/>
    <n v="18613.4215"/>
    <x v="0"/>
  </r>
  <r>
    <x v="83"/>
    <m/>
    <x v="21"/>
    <n v="7507.1360000000004"/>
    <x v="0"/>
  </r>
  <r>
    <x v="83"/>
    <m/>
    <x v="22"/>
    <n v="8914.6803999999993"/>
    <x v="0"/>
  </r>
  <r>
    <x v="83"/>
    <m/>
    <x v="23"/>
    <n v="7964.7492000000002"/>
    <x v="0"/>
  </r>
  <r>
    <x v="83"/>
    <m/>
    <x v="24"/>
    <n v="11069.0957"/>
    <x v="0"/>
  </r>
  <r>
    <x v="83"/>
    <m/>
    <x v="25"/>
    <n v="10164.299199999999"/>
    <x v="0"/>
  </r>
  <r>
    <x v="83"/>
    <m/>
    <x v="26"/>
    <n v="16196.584999999999"/>
    <x v="0"/>
  </r>
  <r>
    <x v="83"/>
    <m/>
    <x v="27"/>
    <n v="12127.740900000001"/>
    <x v="0"/>
  </r>
  <r>
    <x v="83"/>
    <m/>
    <x v="28"/>
    <n v="13899.137699999999"/>
    <x v="0"/>
  </r>
  <r>
    <x v="83"/>
    <m/>
    <x v="29"/>
    <n v="11271.374599999999"/>
    <x v="0"/>
  </r>
  <r>
    <x v="83"/>
    <m/>
    <x v="30"/>
    <n v="19793.284599999999"/>
    <x v="0"/>
  </r>
  <r>
    <x v="83"/>
    <m/>
    <x v="31"/>
    <n v="15984.4591"/>
    <x v="0"/>
  </r>
  <r>
    <x v="83"/>
    <m/>
    <x v="32"/>
    <n v="17216.808700000001"/>
    <x v="0"/>
  </r>
  <r>
    <x v="0"/>
    <m/>
    <x v="33"/>
    <m/>
    <x v="1"/>
  </r>
  <r>
    <x v="0"/>
    <m/>
    <x v="33"/>
    <m/>
    <x v="1"/>
  </r>
  <r>
    <x v="0"/>
    <s v="Taurocholic acid"/>
    <x v="33"/>
    <m/>
    <x v="1"/>
  </r>
  <r>
    <x v="0"/>
    <s v="Flags"/>
    <x v="34"/>
    <s v="Conc."/>
    <x v="2"/>
  </r>
  <r>
    <x v="0"/>
    <m/>
    <x v="0"/>
    <m/>
    <x v="0"/>
  </r>
  <r>
    <x v="0"/>
    <m/>
    <x v="1"/>
    <m/>
    <x v="0"/>
  </r>
  <r>
    <x v="0"/>
    <m/>
    <x v="2"/>
    <m/>
    <x v="0"/>
  </r>
  <r>
    <x v="0"/>
    <m/>
    <x v="3"/>
    <m/>
    <x v="0"/>
  </r>
  <r>
    <x v="0"/>
    <m/>
    <x v="4"/>
    <m/>
    <x v="0"/>
  </r>
  <r>
    <x v="0"/>
    <m/>
    <x v="5"/>
    <m/>
    <x v="0"/>
  </r>
  <r>
    <x v="0"/>
    <m/>
    <x v="6"/>
    <m/>
    <x v="0"/>
  </r>
  <r>
    <x v="0"/>
    <m/>
    <x v="7"/>
    <m/>
    <x v="0"/>
  </r>
  <r>
    <x v="0"/>
    <m/>
    <x v="0"/>
    <m/>
    <x v="0"/>
  </r>
  <r>
    <x v="0"/>
    <m/>
    <x v="8"/>
    <m/>
    <x v="0"/>
  </r>
  <r>
    <x v="0"/>
    <m/>
    <x v="9"/>
    <m/>
    <x v="0"/>
  </r>
  <r>
    <x v="0"/>
    <m/>
    <x v="10"/>
    <m/>
    <x v="0"/>
  </r>
  <r>
    <x v="0"/>
    <m/>
    <x v="11"/>
    <m/>
    <x v="0"/>
  </r>
  <r>
    <x v="0"/>
    <m/>
    <x v="12"/>
    <m/>
    <x v="0"/>
  </r>
  <r>
    <x v="0"/>
    <m/>
    <x v="13"/>
    <n v="5"/>
    <x v="0"/>
  </r>
  <r>
    <x v="0"/>
    <m/>
    <x v="14"/>
    <n v="10"/>
    <x v="0"/>
  </r>
  <r>
    <x v="0"/>
    <m/>
    <x v="0"/>
    <m/>
    <x v="0"/>
  </r>
  <r>
    <x v="84"/>
    <m/>
    <x v="15"/>
    <m/>
    <x v="0"/>
  </r>
  <r>
    <x v="84"/>
    <m/>
    <x v="16"/>
    <m/>
    <x v="0"/>
  </r>
  <r>
    <x v="84"/>
    <m/>
    <x v="17"/>
    <m/>
    <x v="0"/>
  </r>
  <r>
    <x v="84"/>
    <m/>
    <x v="18"/>
    <m/>
    <x v="0"/>
  </r>
  <r>
    <x v="84"/>
    <m/>
    <x v="19"/>
    <m/>
    <x v="0"/>
  </r>
  <r>
    <x v="84"/>
    <m/>
    <x v="20"/>
    <m/>
    <x v="0"/>
  </r>
  <r>
    <x v="84"/>
    <m/>
    <x v="21"/>
    <m/>
    <x v="0"/>
  </r>
  <r>
    <x v="84"/>
    <m/>
    <x v="22"/>
    <m/>
    <x v="0"/>
  </r>
  <r>
    <x v="84"/>
    <m/>
    <x v="23"/>
    <m/>
    <x v="0"/>
  </r>
  <r>
    <x v="84"/>
    <m/>
    <x v="24"/>
    <m/>
    <x v="0"/>
  </r>
  <r>
    <x v="84"/>
    <m/>
    <x v="25"/>
    <m/>
    <x v="0"/>
  </r>
  <r>
    <x v="84"/>
    <m/>
    <x v="26"/>
    <m/>
    <x v="0"/>
  </r>
  <r>
    <x v="84"/>
    <m/>
    <x v="27"/>
    <m/>
    <x v="0"/>
  </r>
  <r>
    <x v="84"/>
    <m/>
    <x v="28"/>
    <m/>
    <x v="0"/>
  </r>
  <r>
    <x v="84"/>
    <m/>
    <x v="29"/>
    <m/>
    <x v="0"/>
  </r>
  <r>
    <x v="84"/>
    <m/>
    <x v="30"/>
    <m/>
    <x v="0"/>
  </r>
  <r>
    <x v="84"/>
    <m/>
    <x v="31"/>
    <m/>
    <x v="0"/>
  </r>
  <r>
    <x v="84"/>
    <m/>
    <x v="32"/>
    <m/>
    <x v="0"/>
  </r>
  <r>
    <x v="0"/>
    <m/>
    <x v="33"/>
    <m/>
    <x v="1"/>
  </r>
  <r>
    <x v="0"/>
    <m/>
    <x v="33"/>
    <m/>
    <x v="1"/>
  </r>
  <r>
    <x v="0"/>
    <s v="FMN"/>
    <x v="33"/>
    <m/>
    <x v="1"/>
  </r>
  <r>
    <x v="0"/>
    <s v="Flags"/>
    <x v="34"/>
    <s v="Conc."/>
    <x v="2"/>
  </r>
  <r>
    <x v="0"/>
    <m/>
    <x v="0"/>
    <m/>
    <x v="0"/>
  </r>
  <r>
    <x v="0"/>
    <m/>
    <x v="1"/>
    <m/>
    <x v="0"/>
  </r>
  <r>
    <x v="0"/>
    <m/>
    <x v="2"/>
    <n v="0.4819"/>
    <x v="0"/>
  </r>
  <r>
    <x v="0"/>
    <m/>
    <x v="3"/>
    <m/>
    <x v="0"/>
  </r>
  <r>
    <x v="0"/>
    <m/>
    <x v="4"/>
    <m/>
    <x v="0"/>
  </r>
  <r>
    <x v="0"/>
    <m/>
    <x v="5"/>
    <m/>
    <x v="0"/>
  </r>
  <r>
    <x v="0"/>
    <m/>
    <x v="6"/>
    <m/>
    <x v="0"/>
  </r>
  <r>
    <x v="0"/>
    <m/>
    <x v="7"/>
    <m/>
    <x v="0"/>
  </r>
  <r>
    <x v="0"/>
    <m/>
    <x v="0"/>
    <m/>
    <x v="0"/>
  </r>
  <r>
    <x v="0"/>
    <m/>
    <x v="8"/>
    <m/>
    <x v="0"/>
  </r>
  <r>
    <x v="0"/>
    <m/>
    <x v="9"/>
    <n v="0.49109999999999998"/>
    <x v="0"/>
  </r>
  <r>
    <x v="0"/>
    <m/>
    <x v="10"/>
    <n v="0.5212"/>
    <x v="0"/>
  </r>
  <r>
    <x v="0"/>
    <m/>
    <x v="11"/>
    <n v="0.6764"/>
    <x v="0"/>
  </r>
  <r>
    <x v="0"/>
    <m/>
    <x v="12"/>
    <n v="0.85599999999999998"/>
    <x v="0"/>
  </r>
  <r>
    <x v="0"/>
    <m/>
    <x v="13"/>
    <n v="3.2122999999999999"/>
    <x v="0"/>
  </r>
  <r>
    <x v="0"/>
    <m/>
    <x v="14"/>
    <n v="10.893000000000001"/>
    <x v="0"/>
  </r>
  <r>
    <x v="0"/>
    <m/>
    <x v="0"/>
    <n v="0.51459999999999995"/>
    <x v="0"/>
  </r>
  <r>
    <x v="85"/>
    <m/>
    <x v="15"/>
    <n v="0.49099999999999999"/>
    <x v="0"/>
  </r>
  <r>
    <x v="85"/>
    <m/>
    <x v="16"/>
    <n v="0.48799999999999999"/>
    <x v="0"/>
  </r>
  <r>
    <x v="85"/>
    <m/>
    <x v="17"/>
    <n v="0.49590000000000001"/>
    <x v="0"/>
  </r>
  <r>
    <x v="85"/>
    <m/>
    <x v="18"/>
    <n v="0.48759999999999998"/>
    <x v="0"/>
  </r>
  <r>
    <x v="85"/>
    <m/>
    <x v="19"/>
    <n v="0.4894"/>
    <x v="0"/>
  </r>
  <r>
    <x v="85"/>
    <m/>
    <x v="20"/>
    <n v="0.49"/>
    <x v="0"/>
  </r>
  <r>
    <x v="85"/>
    <m/>
    <x v="21"/>
    <n v="0.48699999999999999"/>
    <x v="0"/>
  </r>
  <r>
    <x v="85"/>
    <m/>
    <x v="22"/>
    <n v="0.49390000000000001"/>
    <x v="0"/>
  </r>
  <r>
    <x v="85"/>
    <m/>
    <x v="23"/>
    <n v="0.48749999999999999"/>
    <x v="0"/>
  </r>
  <r>
    <x v="85"/>
    <m/>
    <x v="24"/>
    <n v="0.48820000000000002"/>
    <x v="0"/>
  </r>
  <r>
    <x v="85"/>
    <m/>
    <x v="25"/>
    <n v="0.48709999999999998"/>
    <x v="0"/>
  </r>
  <r>
    <x v="85"/>
    <m/>
    <x v="26"/>
    <n v="0.48370000000000002"/>
    <x v="0"/>
  </r>
  <r>
    <x v="85"/>
    <m/>
    <x v="27"/>
    <n v="0.48120000000000002"/>
    <x v="0"/>
  </r>
  <r>
    <x v="85"/>
    <m/>
    <x v="28"/>
    <n v="0.48409999999999997"/>
    <x v="0"/>
  </r>
  <r>
    <x v="85"/>
    <m/>
    <x v="29"/>
    <n v="0.48399999999999999"/>
    <x v="0"/>
  </r>
  <r>
    <x v="85"/>
    <m/>
    <x v="30"/>
    <n v="0.4864"/>
    <x v="0"/>
  </r>
  <r>
    <x v="85"/>
    <m/>
    <x v="31"/>
    <n v="0.48070000000000002"/>
    <x v="0"/>
  </r>
  <r>
    <x v="85"/>
    <m/>
    <x v="32"/>
    <n v="0.48349999999999999"/>
    <x v="0"/>
  </r>
  <r>
    <x v="0"/>
    <m/>
    <x v="33"/>
    <m/>
    <x v="1"/>
  </r>
  <r>
    <x v="0"/>
    <m/>
    <x v="33"/>
    <m/>
    <x v="1"/>
  </r>
  <r>
    <x v="0"/>
    <s v="Epinephrine"/>
    <x v="33"/>
    <m/>
    <x v="1"/>
  </r>
  <r>
    <x v="0"/>
    <s v="Flags"/>
    <x v="34"/>
    <s v="Conc."/>
    <x v="2"/>
  </r>
  <r>
    <x v="0"/>
    <m/>
    <x v="0"/>
    <m/>
    <x v="0"/>
  </r>
  <r>
    <x v="0"/>
    <m/>
    <x v="1"/>
    <m/>
    <x v="0"/>
  </r>
  <r>
    <x v="0"/>
    <m/>
    <x v="2"/>
    <m/>
    <x v="0"/>
  </r>
  <r>
    <x v="0"/>
    <m/>
    <x v="3"/>
    <m/>
    <x v="0"/>
  </r>
  <r>
    <x v="0"/>
    <m/>
    <x v="4"/>
    <m/>
    <x v="0"/>
  </r>
  <r>
    <x v="0"/>
    <m/>
    <x v="5"/>
    <m/>
    <x v="0"/>
  </r>
  <r>
    <x v="0"/>
    <m/>
    <x v="6"/>
    <m/>
    <x v="0"/>
  </r>
  <r>
    <x v="0"/>
    <m/>
    <x v="7"/>
    <m/>
    <x v="0"/>
  </r>
  <r>
    <x v="0"/>
    <m/>
    <x v="0"/>
    <m/>
    <x v="0"/>
  </r>
  <r>
    <x v="0"/>
    <m/>
    <x v="8"/>
    <m/>
    <x v="0"/>
  </r>
  <r>
    <x v="0"/>
    <m/>
    <x v="9"/>
    <m/>
    <x v="0"/>
  </r>
  <r>
    <x v="0"/>
    <m/>
    <x v="10"/>
    <m/>
    <x v="0"/>
  </r>
  <r>
    <x v="0"/>
    <m/>
    <x v="11"/>
    <m/>
    <x v="0"/>
  </r>
  <r>
    <x v="0"/>
    <m/>
    <x v="12"/>
    <m/>
    <x v="0"/>
  </r>
  <r>
    <x v="0"/>
    <m/>
    <x v="13"/>
    <m/>
    <x v="0"/>
  </r>
  <r>
    <x v="0"/>
    <m/>
    <x v="14"/>
    <m/>
    <x v="0"/>
  </r>
  <r>
    <x v="0"/>
    <m/>
    <x v="0"/>
    <m/>
    <x v="0"/>
  </r>
  <r>
    <x v="86"/>
    <m/>
    <x v="15"/>
    <m/>
    <x v="0"/>
  </r>
  <r>
    <x v="86"/>
    <m/>
    <x v="16"/>
    <m/>
    <x v="0"/>
  </r>
  <r>
    <x v="86"/>
    <m/>
    <x v="17"/>
    <m/>
    <x v="0"/>
  </r>
  <r>
    <x v="86"/>
    <m/>
    <x v="18"/>
    <m/>
    <x v="0"/>
  </r>
  <r>
    <x v="86"/>
    <m/>
    <x v="19"/>
    <m/>
    <x v="0"/>
  </r>
  <r>
    <x v="86"/>
    <m/>
    <x v="20"/>
    <m/>
    <x v="0"/>
  </r>
  <r>
    <x v="86"/>
    <m/>
    <x v="21"/>
    <m/>
    <x v="0"/>
  </r>
  <r>
    <x v="86"/>
    <m/>
    <x v="22"/>
    <m/>
    <x v="0"/>
  </r>
  <r>
    <x v="86"/>
    <m/>
    <x v="23"/>
    <m/>
    <x v="0"/>
  </r>
  <r>
    <x v="86"/>
    <m/>
    <x v="24"/>
    <m/>
    <x v="0"/>
  </r>
  <r>
    <x v="86"/>
    <m/>
    <x v="25"/>
    <m/>
    <x v="0"/>
  </r>
  <r>
    <x v="86"/>
    <m/>
    <x v="26"/>
    <m/>
    <x v="0"/>
  </r>
  <r>
    <x v="86"/>
    <m/>
    <x v="27"/>
    <m/>
    <x v="0"/>
  </r>
  <r>
    <x v="86"/>
    <m/>
    <x v="28"/>
    <m/>
    <x v="0"/>
  </r>
  <r>
    <x v="86"/>
    <m/>
    <x v="29"/>
    <m/>
    <x v="0"/>
  </r>
  <r>
    <x v="86"/>
    <m/>
    <x v="30"/>
    <m/>
    <x v="0"/>
  </r>
  <r>
    <x v="86"/>
    <m/>
    <x v="31"/>
    <m/>
    <x v="0"/>
  </r>
  <r>
    <x v="86"/>
    <m/>
    <x v="32"/>
    <m/>
    <x v="0"/>
  </r>
  <r>
    <x v="0"/>
    <m/>
    <x v="33"/>
    <m/>
    <x v="1"/>
  </r>
  <r>
    <x v="0"/>
    <m/>
    <x v="33"/>
    <m/>
    <x v="1"/>
  </r>
  <r>
    <x v="0"/>
    <s v="Dopamine"/>
    <x v="33"/>
    <m/>
    <x v="1"/>
  </r>
  <r>
    <x v="0"/>
    <s v="Flags"/>
    <x v="34"/>
    <s v="Conc."/>
    <x v="2"/>
  </r>
  <r>
    <x v="0"/>
    <m/>
    <x v="0"/>
    <m/>
    <x v="3"/>
  </r>
  <r>
    <x v="0"/>
    <m/>
    <x v="1"/>
    <m/>
    <x v="3"/>
  </r>
  <r>
    <x v="0"/>
    <m/>
    <x v="2"/>
    <m/>
    <x v="3"/>
  </r>
  <r>
    <x v="0"/>
    <m/>
    <x v="3"/>
    <n v="3.3099999999999997E-2"/>
    <x v="3"/>
  </r>
  <r>
    <x v="0"/>
    <m/>
    <x v="4"/>
    <n v="3.3099999999999997E-2"/>
    <x v="3"/>
  </r>
  <r>
    <x v="0"/>
    <m/>
    <x v="5"/>
    <m/>
    <x v="3"/>
  </r>
  <r>
    <x v="0"/>
    <m/>
    <x v="6"/>
    <m/>
    <x v="3"/>
  </r>
  <r>
    <x v="0"/>
    <m/>
    <x v="7"/>
    <n v="3.4200000000000001E-2"/>
    <x v="3"/>
  </r>
  <r>
    <x v="0"/>
    <m/>
    <x v="0"/>
    <m/>
    <x v="3"/>
  </r>
  <r>
    <x v="0"/>
    <m/>
    <x v="8"/>
    <n v="3.49E-2"/>
    <x v="3"/>
  </r>
  <r>
    <x v="0"/>
    <m/>
    <x v="9"/>
    <n v="6.3899999999999998E-2"/>
    <x v="3"/>
  </r>
  <r>
    <x v="0"/>
    <m/>
    <x v="10"/>
    <n v="0.1105"/>
    <x v="3"/>
  </r>
  <r>
    <x v="0"/>
    <m/>
    <x v="11"/>
    <n v="0.5"/>
    <x v="3"/>
  </r>
  <r>
    <x v="0"/>
    <m/>
    <x v="12"/>
    <n v="1.0003"/>
    <x v="3"/>
  </r>
  <r>
    <x v="0"/>
    <m/>
    <x v="13"/>
    <n v="4.9012000000000002"/>
    <x v="3"/>
  </r>
  <r>
    <x v="0"/>
    <m/>
    <x v="14"/>
    <n v="10.049200000000001"/>
    <x v="3"/>
  </r>
  <r>
    <x v="0"/>
    <m/>
    <x v="0"/>
    <m/>
    <x v="3"/>
  </r>
  <r>
    <x v="87"/>
    <m/>
    <x v="15"/>
    <n v="6.4399999999999999E-2"/>
    <x v="3"/>
  </r>
  <r>
    <x v="87"/>
    <m/>
    <x v="16"/>
    <n v="6.7500000000000004E-2"/>
    <x v="3"/>
  </r>
  <r>
    <x v="87"/>
    <m/>
    <x v="17"/>
    <n v="5.7500000000000002E-2"/>
    <x v="3"/>
  </r>
  <r>
    <x v="87"/>
    <m/>
    <x v="18"/>
    <n v="6.5799999999999997E-2"/>
    <x v="3"/>
  </r>
  <r>
    <x v="87"/>
    <m/>
    <x v="19"/>
    <n v="7.3400000000000007E-2"/>
    <x v="3"/>
  </r>
  <r>
    <x v="87"/>
    <m/>
    <x v="20"/>
    <n v="7.2999999999999995E-2"/>
    <x v="3"/>
  </r>
  <r>
    <x v="87"/>
    <m/>
    <x v="21"/>
    <n v="4.1099999999999998E-2"/>
    <x v="3"/>
  </r>
  <r>
    <x v="87"/>
    <m/>
    <x v="22"/>
    <n v="3.9E-2"/>
    <x v="3"/>
  </r>
  <r>
    <x v="87"/>
    <m/>
    <x v="23"/>
    <n v="4.7300000000000002E-2"/>
    <x v="3"/>
  </r>
  <r>
    <x v="87"/>
    <m/>
    <x v="24"/>
    <n v="3.9899999999999998E-2"/>
    <x v="3"/>
  </r>
  <r>
    <x v="87"/>
    <m/>
    <x v="25"/>
    <n v="4.0599999999999997E-2"/>
    <x v="3"/>
  </r>
  <r>
    <x v="87"/>
    <m/>
    <x v="26"/>
    <n v="4.2000000000000003E-2"/>
    <x v="3"/>
  </r>
  <r>
    <x v="87"/>
    <m/>
    <x v="27"/>
    <n v="7.0300000000000001E-2"/>
    <x v="3"/>
  </r>
  <r>
    <x v="87"/>
    <m/>
    <x v="28"/>
    <n v="6.0199999999999997E-2"/>
    <x v="3"/>
  </r>
  <r>
    <x v="87"/>
    <m/>
    <x v="29"/>
    <n v="7.4399999999999994E-2"/>
    <x v="3"/>
  </r>
  <r>
    <x v="87"/>
    <m/>
    <x v="30"/>
    <n v="7.2900000000000006E-2"/>
    <x v="3"/>
  </r>
  <r>
    <x v="87"/>
    <m/>
    <x v="31"/>
    <n v="7.5600000000000001E-2"/>
    <x v="3"/>
  </r>
  <r>
    <x v="87"/>
    <m/>
    <x v="32"/>
    <n v="6.7900000000000002E-2"/>
    <x v="3"/>
  </r>
  <r>
    <x v="0"/>
    <m/>
    <x v="33"/>
    <m/>
    <x v="1"/>
  </r>
  <r>
    <x v="0"/>
    <m/>
    <x v="33"/>
    <m/>
    <x v="1"/>
  </r>
  <r>
    <x v="0"/>
    <s v="Allantoin"/>
    <x v="33"/>
    <m/>
    <x v="1"/>
  </r>
  <r>
    <x v="0"/>
    <s v="Flags"/>
    <x v="34"/>
    <s v="Conc."/>
    <x v="2"/>
  </r>
  <r>
    <x v="0"/>
    <m/>
    <x v="0"/>
    <m/>
    <x v="0"/>
  </r>
  <r>
    <x v="0"/>
    <m/>
    <x v="1"/>
    <m/>
    <x v="0"/>
  </r>
  <r>
    <x v="0"/>
    <m/>
    <x v="2"/>
    <n v="1.4450000000000001"/>
    <x v="0"/>
  </r>
  <r>
    <x v="0"/>
    <m/>
    <x v="3"/>
    <n v="2.6737000000000002"/>
    <x v="0"/>
  </r>
  <r>
    <x v="0"/>
    <m/>
    <x v="4"/>
    <n v="7.5753000000000004"/>
    <x v="0"/>
  </r>
  <r>
    <x v="0"/>
    <m/>
    <x v="5"/>
    <n v="16.114000000000001"/>
    <x v="0"/>
  </r>
  <r>
    <x v="0"/>
    <m/>
    <x v="6"/>
    <n v="72.291399999999996"/>
    <x v="0"/>
  </r>
  <r>
    <x v="0"/>
    <m/>
    <x v="7"/>
    <n v="130.84010000000001"/>
    <x v="0"/>
  </r>
  <r>
    <x v="0"/>
    <m/>
    <x v="0"/>
    <m/>
    <x v="0"/>
  </r>
  <r>
    <x v="0"/>
    <m/>
    <x v="8"/>
    <m/>
    <x v="0"/>
  </r>
  <r>
    <x v="0"/>
    <m/>
    <x v="9"/>
    <m/>
    <x v="0"/>
  </r>
  <r>
    <x v="0"/>
    <m/>
    <x v="10"/>
    <m/>
    <x v="0"/>
  </r>
  <r>
    <x v="0"/>
    <m/>
    <x v="11"/>
    <n v="0.79079999999999995"/>
    <x v="0"/>
  </r>
  <r>
    <x v="0"/>
    <m/>
    <x v="12"/>
    <n v="1.3681000000000001"/>
    <x v="0"/>
  </r>
  <r>
    <x v="0"/>
    <m/>
    <x v="13"/>
    <n v="3.7848999999999999"/>
    <x v="0"/>
  </r>
  <r>
    <x v="0"/>
    <m/>
    <x v="14"/>
    <n v="10.5562"/>
    <x v="0"/>
  </r>
  <r>
    <x v="0"/>
    <m/>
    <x v="0"/>
    <m/>
    <x v="0"/>
  </r>
  <r>
    <x v="88"/>
    <m/>
    <x v="15"/>
    <n v="5.3394000000000004"/>
    <x v="0"/>
  </r>
  <r>
    <x v="88"/>
    <m/>
    <x v="16"/>
    <n v="7.5720999999999998"/>
    <x v="0"/>
  </r>
  <r>
    <x v="88"/>
    <m/>
    <x v="17"/>
    <n v="4.2927999999999997"/>
    <x v="0"/>
  </r>
  <r>
    <x v="88"/>
    <m/>
    <x v="18"/>
    <n v="2.9470999999999998"/>
    <x v="0"/>
  </r>
  <r>
    <x v="88"/>
    <m/>
    <x v="19"/>
    <n v="5.4793000000000003"/>
    <x v="0"/>
  </r>
  <r>
    <x v="88"/>
    <m/>
    <x v="20"/>
    <n v="3.5592000000000001"/>
    <x v="0"/>
  </r>
  <r>
    <x v="88"/>
    <m/>
    <x v="21"/>
    <n v="24.478200000000001"/>
    <x v="0"/>
  </r>
  <r>
    <x v="88"/>
    <m/>
    <x v="22"/>
    <n v="24.288799999999998"/>
    <x v="0"/>
  </r>
  <r>
    <x v="88"/>
    <m/>
    <x v="23"/>
    <n v="25.8065"/>
    <x v="0"/>
  </r>
  <r>
    <x v="88"/>
    <m/>
    <x v="24"/>
    <n v="26.879200000000001"/>
    <x v="0"/>
  </r>
  <r>
    <x v="88"/>
    <m/>
    <x v="25"/>
    <n v="22.133800000000001"/>
    <x v="0"/>
  </r>
  <r>
    <x v="88"/>
    <m/>
    <x v="26"/>
    <n v="32.5807"/>
    <x v="0"/>
  </r>
  <r>
    <x v="88"/>
    <m/>
    <x v="27"/>
    <n v="3.2273000000000001"/>
    <x v="0"/>
  </r>
  <r>
    <x v="88"/>
    <m/>
    <x v="28"/>
    <n v="3.4037999999999999"/>
    <x v="0"/>
  </r>
  <r>
    <x v="88"/>
    <m/>
    <x v="29"/>
    <n v="4.8522999999999996"/>
    <x v="0"/>
  </r>
  <r>
    <x v="88"/>
    <m/>
    <x v="30"/>
    <n v="3.2404999999999999"/>
    <x v="0"/>
  </r>
  <r>
    <x v="88"/>
    <m/>
    <x v="31"/>
    <n v="2.1877"/>
    <x v="0"/>
  </r>
  <r>
    <x v="88"/>
    <m/>
    <x v="32"/>
    <n v="3.3226"/>
    <x v="0"/>
  </r>
  <r>
    <x v="0"/>
    <m/>
    <x v="33"/>
    <m/>
    <x v="1"/>
  </r>
  <r>
    <x v="0"/>
    <m/>
    <x v="33"/>
    <m/>
    <x v="1"/>
  </r>
  <r>
    <x v="0"/>
    <s v="Octopamine"/>
    <x v="33"/>
    <m/>
    <x v="1"/>
  </r>
  <r>
    <x v="0"/>
    <s v="Flags"/>
    <x v="34"/>
    <s v="Conc."/>
    <x v="2"/>
  </r>
  <r>
    <x v="0"/>
    <m/>
    <x v="0"/>
    <m/>
    <x v="0"/>
  </r>
  <r>
    <x v="0"/>
    <m/>
    <x v="1"/>
    <m/>
    <x v="0"/>
  </r>
  <r>
    <x v="0"/>
    <m/>
    <x v="2"/>
    <m/>
    <x v="0"/>
  </r>
  <r>
    <x v="0"/>
    <m/>
    <x v="3"/>
    <m/>
    <x v="0"/>
  </r>
  <r>
    <x v="0"/>
    <m/>
    <x v="4"/>
    <m/>
    <x v="0"/>
  </r>
  <r>
    <x v="0"/>
    <m/>
    <x v="5"/>
    <m/>
    <x v="0"/>
  </r>
  <r>
    <x v="0"/>
    <m/>
    <x v="6"/>
    <m/>
    <x v="0"/>
  </r>
  <r>
    <x v="0"/>
    <m/>
    <x v="7"/>
    <m/>
    <x v="0"/>
  </r>
  <r>
    <x v="0"/>
    <m/>
    <x v="0"/>
    <m/>
    <x v="0"/>
  </r>
  <r>
    <x v="0"/>
    <m/>
    <x v="8"/>
    <m/>
    <x v="0"/>
  </r>
  <r>
    <x v="0"/>
    <m/>
    <x v="9"/>
    <n v="0.05"/>
    <x v="0"/>
  </r>
  <r>
    <x v="0"/>
    <m/>
    <x v="10"/>
    <m/>
    <x v="0"/>
  </r>
  <r>
    <x v="0"/>
    <m/>
    <x v="11"/>
    <m/>
    <x v="0"/>
  </r>
  <r>
    <x v="0"/>
    <m/>
    <x v="12"/>
    <m/>
    <x v="0"/>
  </r>
  <r>
    <x v="0"/>
    <m/>
    <x v="13"/>
    <m/>
    <x v="0"/>
  </r>
  <r>
    <x v="0"/>
    <m/>
    <x v="14"/>
    <m/>
    <x v="0"/>
  </r>
  <r>
    <x v="0"/>
    <m/>
    <x v="0"/>
    <m/>
    <x v="0"/>
  </r>
  <r>
    <x v="89"/>
    <m/>
    <x v="15"/>
    <n v="0.48139999999999999"/>
    <x v="0"/>
  </r>
  <r>
    <x v="89"/>
    <m/>
    <x v="16"/>
    <n v="0.52090000000000003"/>
    <x v="0"/>
  </r>
  <r>
    <x v="89"/>
    <m/>
    <x v="17"/>
    <n v="0.30969999999999998"/>
    <x v="0"/>
  </r>
  <r>
    <x v="89"/>
    <m/>
    <x v="18"/>
    <n v="0.57340000000000002"/>
    <x v="0"/>
  </r>
  <r>
    <x v="89"/>
    <m/>
    <x v="19"/>
    <n v="0.71079999999999999"/>
    <x v="0"/>
  </r>
  <r>
    <x v="89"/>
    <m/>
    <x v="20"/>
    <n v="0.56410000000000005"/>
    <x v="0"/>
  </r>
  <r>
    <x v="89"/>
    <m/>
    <x v="21"/>
    <n v="0.13789999999999999"/>
    <x v="0"/>
  </r>
  <r>
    <x v="89"/>
    <m/>
    <x v="22"/>
    <m/>
    <x v="0"/>
  </r>
  <r>
    <x v="89"/>
    <m/>
    <x v="23"/>
    <n v="0.30309999999999998"/>
    <x v="0"/>
  </r>
  <r>
    <x v="89"/>
    <m/>
    <x v="24"/>
    <n v="0.2994"/>
    <x v="0"/>
  </r>
  <r>
    <x v="89"/>
    <m/>
    <x v="25"/>
    <m/>
    <x v="0"/>
  </r>
  <r>
    <x v="89"/>
    <m/>
    <x v="26"/>
    <n v="0.61970000000000003"/>
    <x v="0"/>
  </r>
  <r>
    <x v="89"/>
    <m/>
    <x v="27"/>
    <n v="1.4734"/>
    <x v="0"/>
  </r>
  <r>
    <x v="89"/>
    <m/>
    <x v="28"/>
    <n v="0.52669999999999995"/>
    <x v="0"/>
  </r>
  <r>
    <x v="89"/>
    <m/>
    <x v="29"/>
    <n v="2.1840000000000002"/>
    <x v="0"/>
  </r>
  <r>
    <x v="89"/>
    <m/>
    <x v="30"/>
    <n v="1.3041"/>
    <x v="0"/>
  </r>
  <r>
    <x v="89"/>
    <m/>
    <x v="31"/>
    <n v="0.65259999999999996"/>
    <x v="0"/>
  </r>
  <r>
    <x v="89"/>
    <m/>
    <x v="32"/>
    <n v="0.74"/>
    <x v="0"/>
  </r>
  <r>
    <x v="0"/>
    <m/>
    <x v="33"/>
    <m/>
    <x v="1"/>
  </r>
  <r>
    <x v="0"/>
    <m/>
    <x v="33"/>
    <m/>
    <x v="1"/>
  </r>
  <r>
    <x v="0"/>
    <s v="Leucine"/>
    <x v="33"/>
    <m/>
    <x v="1"/>
  </r>
  <r>
    <x v="0"/>
    <s v="Flags"/>
    <x v="34"/>
    <s v="Conc."/>
    <x v="2"/>
  </r>
  <r>
    <x v="0"/>
    <m/>
    <x v="0"/>
    <n v="14.9207"/>
    <x v="0"/>
  </r>
  <r>
    <x v="0"/>
    <m/>
    <x v="1"/>
    <n v="10.024699999999999"/>
    <x v="0"/>
  </r>
  <r>
    <x v="0"/>
    <m/>
    <x v="2"/>
    <m/>
    <x v="0"/>
  </r>
  <r>
    <x v="0"/>
    <m/>
    <x v="3"/>
    <n v="-82.550200000000004"/>
    <x v="0"/>
  </r>
  <r>
    <x v="0"/>
    <m/>
    <x v="4"/>
    <n v="-649.09389999999996"/>
    <x v="0"/>
  </r>
  <r>
    <x v="0"/>
    <m/>
    <x v="5"/>
    <n v="-1424.4241999999999"/>
    <x v="0"/>
  </r>
  <r>
    <x v="0"/>
    <m/>
    <x v="6"/>
    <n v="-10000.069299999999"/>
    <x v="0"/>
  </r>
  <r>
    <x v="0"/>
    <m/>
    <x v="7"/>
    <n v="-23903.383399999999"/>
    <x v="0"/>
  </r>
  <r>
    <x v="0"/>
    <m/>
    <x v="0"/>
    <n v="23.269300000000001"/>
    <x v="0"/>
  </r>
  <r>
    <x v="0"/>
    <m/>
    <x v="8"/>
    <n v="2.7014"/>
    <x v="0"/>
  </r>
  <r>
    <x v="0"/>
    <m/>
    <x v="9"/>
    <n v="-1.466"/>
    <x v="0"/>
  </r>
  <r>
    <x v="0"/>
    <m/>
    <x v="10"/>
    <n v="-4.0415000000000001"/>
    <x v="0"/>
  </r>
  <r>
    <x v="0"/>
    <m/>
    <x v="11"/>
    <n v="1.7816000000000001"/>
    <x v="0"/>
  </r>
  <r>
    <x v="0"/>
    <m/>
    <x v="12"/>
    <n v="-4.3616999999999999"/>
    <x v="0"/>
  </r>
  <r>
    <x v="0"/>
    <m/>
    <x v="13"/>
    <n v="18.055599999999998"/>
    <x v="0"/>
  </r>
  <r>
    <x v="0"/>
    <m/>
    <x v="14"/>
    <n v="3.9906000000000001"/>
    <x v="0"/>
  </r>
  <r>
    <x v="0"/>
    <m/>
    <x v="0"/>
    <m/>
    <x v="0"/>
  </r>
  <r>
    <x v="90"/>
    <m/>
    <x v="15"/>
    <n v="-14420.2048"/>
    <x v="0"/>
  </r>
  <r>
    <x v="90"/>
    <m/>
    <x v="16"/>
    <n v="-17682.786100000001"/>
    <x v="0"/>
  </r>
  <r>
    <x v="90"/>
    <m/>
    <x v="17"/>
    <n v="-13524.504199999999"/>
    <x v="0"/>
  </r>
  <r>
    <x v="90"/>
    <m/>
    <x v="18"/>
    <n v="-14063.4964"/>
    <x v="0"/>
  </r>
  <r>
    <x v="90"/>
    <m/>
    <x v="19"/>
    <n v="-18859.874500000002"/>
    <x v="0"/>
  </r>
  <r>
    <x v="90"/>
    <m/>
    <x v="20"/>
    <n v="-11080.0499"/>
    <x v="0"/>
  </r>
  <r>
    <x v="90"/>
    <m/>
    <x v="21"/>
    <n v="-11783.267400000001"/>
    <x v="0"/>
  </r>
  <r>
    <x v="90"/>
    <m/>
    <x v="22"/>
    <n v="-10418.3388"/>
    <x v="0"/>
  </r>
  <r>
    <x v="90"/>
    <m/>
    <x v="23"/>
    <n v="-12716.2058"/>
    <x v="0"/>
  </r>
  <r>
    <x v="90"/>
    <m/>
    <x v="24"/>
    <n v="-8224.6229999999996"/>
    <x v="0"/>
  </r>
  <r>
    <x v="90"/>
    <m/>
    <x v="25"/>
    <n v="-9465.7844999999998"/>
    <x v="0"/>
  </r>
  <r>
    <x v="90"/>
    <m/>
    <x v="26"/>
    <n v="-11160.9339"/>
    <x v="0"/>
  </r>
  <r>
    <x v="90"/>
    <m/>
    <x v="27"/>
    <n v="-10619.647999999999"/>
    <x v="0"/>
  </r>
  <r>
    <x v="90"/>
    <m/>
    <x v="28"/>
    <n v="-10321.587600000001"/>
    <x v="0"/>
  </r>
  <r>
    <x v="90"/>
    <m/>
    <x v="29"/>
    <n v="-11357.6297"/>
    <x v="0"/>
  </r>
  <r>
    <x v="90"/>
    <m/>
    <x v="30"/>
    <n v="-10231.241"/>
    <x v="0"/>
  </r>
  <r>
    <x v="90"/>
    <m/>
    <x v="31"/>
    <n v="-10421.627399999999"/>
    <x v="0"/>
  </r>
  <r>
    <x v="90"/>
    <m/>
    <x v="32"/>
    <n v="-9227.2739000000001"/>
    <x v="0"/>
  </r>
  <r>
    <x v="0"/>
    <m/>
    <x v="33"/>
    <m/>
    <x v="1"/>
  </r>
  <r>
    <x v="0"/>
    <m/>
    <x v="33"/>
    <m/>
    <x v="1"/>
  </r>
  <r>
    <x v="0"/>
    <s v="Hypoxanthine"/>
    <x v="33"/>
    <m/>
    <x v="1"/>
  </r>
  <r>
    <x v="0"/>
    <s v="Flags"/>
    <x v="34"/>
    <s v="Conc."/>
    <x v="2"/>
  </r>
  <r>
    <x v="0"/>
    <m/>
    <x v="0"/>
    <n v="-0.28449999999999998"/>
    <x v="0"/>
  </r>
  <r>
    <x v="0"/>
    <m/>
    <x v="1"/>
    <m/>
    <x v="0"/>
  </r>
  <r>
    <x v="0"/>
    <m/>
    <x v="2"/>
    <n v="0.91839999999999999"/>
    <x v="0"/>
  </r>
  <r>
    <x v="0"/>
    <m/>
    <x v="3"/>
    <n v="2.4462000000000002"/>
    <x v="0"/>
  </r>
  <r>
    <x v="0"/>
    <m/>
    <x v="4"/>
    <n v="8.2979000000000003"/>
    <x v="0"/>
  </r>
  <r>
    <x v="0"/>
    <m/>
    <x v="5"/>
    <m/>
    <x v="0"/>
  </r>
  <r>
    <x v="0"/>
    <m/>
    <x v="6"/>
    <m/>
    <x v="0"/>
  </r>
  <r>
    <x v="0"/>
    <m/>
    <x v="7"/>
    <n v="144.84540000000001"/>
    <x v="0"/>
  </r>
  <r>
    <x v="0"/>
    <m/>
    <x v="0"/>
    <n v="-0.3931"/>
    <x v="0"/>
  </r>
  <r>
    <x v="0"/>
    <m/>
    <x v="8"/>
    <m/>
    <x v="0"/>
  </r>
  <r>
    <x v="0"/>
    <m/>
    <x v="9"/>
    <n v="-0.28989999999999999"/>
    <x v="0"/>
  </r>
  <r>
    <x v="0"/>
    <m/>
    <x v="10"/>
    <n v="-0.31669999999999998"/>
    <x v="0"/>
  </r>
  <r>
    <x v="0"/>
    <m/>
    <x v="11"/>
    <n v="4.2500000000000003E-2"/>
    <x v="0"/>
  </r>
  <r>
    <x v="0"/>
    <m/>
    <x v="12"/>
    <n v="2.0188000000000001"/>
    <x v="0"/>
  </r>
  <r>
    <x v="0"/>
    <m/>
    <x v="13"/>
    <n v="5.5368000000000004"/>
    <x v="0"/>
  </r>
  <r>
    <x v="0"/>
    <m/>
    <x v="14"/>
    <n v="9.6585000000000001"/>
    <x v="0"/>
  </r>
  <r>
    <x v="0"/>
    <m/>
    <x v="0"/>
    <m/>
    <x v="0"/>
  </r>
  <r>
    <x v="91"/>
    <m/>
    <x v="15"/>
    <m/>
    <x v="0"/>
  </r>
  <r>
    <x v="91"/>
    <m/>
    <x v="16"/>
    <m/>
    <x v="0"/>
  </r>
  <r>
    <x v="91"/>
    <m/>
    <x v="17"/>
    <m/>
    <x v="0"/>
  </r>
  <r>
    <x v="91"/>
    <m/>
    <x v="18"/>
    <m/>
    <x v="0"/>
  </r>
  <r>
    <x v="91"/>
    <m/>
    <x v="19"/>
    <m/>
    <x v="0"/>
  </r>
  <r>
    <x v="91"/>
    <m/>
    <x v="20"/>
    <m/>
    <x v="0"/>
  </r>
  <r>
    <x v="91"/>
    <m/>
    <x v="21"/>
    <m/>
    <x v="0"/>
  </r>
  <r>
    <x v="91"/>
    <m/>
    <x v="22"/>
    <m/>
    <x v="0"/>
  </r>
  <r>
    <x v="91"/>
    <m/>
    <x v="23"/>
    <m/>
    <x v="0"/>
  </r>
  <r>
    <x v="91"/>
    <m/>
    <x v="24"/>
    <m/>
    <x v="0"/>
  </r>
  <r>
    <x v="91"/>
    <m/>
    <x v="25"/>
    <m/>
    <x v="0"/>
  </r>
  <r>
    <x v="91"/>
    <m/>
    <x v="26"/>
    <m/>
    <x v="0"/>
  </r>
  <r>
    <x v="91"/>
    <m/>
    <x v="27"/>
    <m/>
    <x v="0"/>
  </r>
  <r>
    <x v="91"/>
    <m/>
    <x v="28"/>
    <m/>
    <x v="0"/>
  </r>
  <r>
    <x v="91"/>
    <m/>
    <x v="29"/>
    <m/>
    <x v="0"/>
  </r>
  <r>
    <x v="91"/>
    <m/>
    <x v="30"/>
    <m/>
    <x v="0"/>
  </r>
  <r>
    <x v="91"/>
    <m/>
    <x v="31"/>
    <m/>
    <x v="0"/>
  </r>
  <r>
    <x v="91"/>
    <m/>
    <x v="32"/>
    <m/>
    <x v="0"/>
  </r>
  <r>
    <x v="0"/>
    <m/>
    <x v="33"/>
    <m/>
    <x v="1"/>
  </r>
  <r>
    <x v="0"/>
    <m/>
    <x v="33"/>
    <m/>
    <x v="1"/>
  </r>
  <r>
    <x v="0"/>
    <s v="Cytidine 3,5-cyclic monophosphate"/>
    <x v="33"/>
    <m/>
    <x v="1"/>
  </r>
  <r>
    <x v="0"/>
    <s v="Flags"/>
    <x v="34"/>
    <s v="Conc."/>
    <x v="2"/>
  </r>
  <r>
    <x v="0"/>
    <m/>
    <x v="0"/>
    <m/>
    <x v="0"/>
  </r>
  <r>
    <x v="0"/>
    <m/>
    <x v="1"/>
    <n v="149.7868"/>
    <x v="0"/>
  </r>
  <r>
    <x v="0"/>
    <m/>
    <x v="2"/>
    <n v="768.72550000000001"/>
    <x v="0"/>
  </r>
  <r>
    <x v="0"/>
    <m/>
    <x v="3"/>
    <n v="1406.3527999999999"/>
    <x v="0"/>
  </r>
  <r>
    <x v="0"/>
    <m/>
    <x v="4"/>
    <n v="6242.9817999999996"/>
    <x v="0"/>
  </r>
  <r>
    <x v="0"/>
    <m/>
    <x v="5"/>
    <n v="14045.7132"/>
    <x v="0"/>
  </r>
  <r>
    <x v="0"/>
    <m/>
    <x v="6"/>
    <n v="66188.771500000003"/>
    <x v="0"/>
  </r>
  <r>
    <x v="0"/>
    <m/>
    <x v="7"/>
    <n v="119295.2561"/>
    <x v="0"/>
  </r>
  <r>
    <x v="0"/>
    <m/>
    <x v="0"/>
    <m/>
    <x v="0"/>
  </r>
  <r>
    <x v="0"/>
    <m/>
    <x v="8"/>
    <n v="0.01"/>
    <x v="0"/>
  </r>
  <r>
    <x v="0"/>
    <m/>
    <x v="9"/>
    <m/>
    <x v="0"/>
  </r>
  <r>
    <x v="0"/>
    <m/>
    <x v="10"/>
    <m/>
    <x v="0"/>
  </r>
  <r>
    <x v="0"/>
    <m/>
    <x v="11"/>
    <m/>
    <x v="0"/>
  </r>
  <r>
    <x v="0"/>
    <m/>
    <x v="12"/>
    <m/>
    <x v="0"/>
  </r>
  <r>
    <x v="0"/>
    <m/>
    <x v="13"/>
    <m/>
    <x v="0"/>
  </r>
  <r>
    <x v="0"/>
    <m/>
    <x v="14"/>
    <n v="10"/>
    <x v="0"/>
  </r>
  <r>
    <x v="0"/>
    <m/>
    <x v="0"/>
    <m/>
    <x v="0"/>
  </r>
  <r>
    <x v="92"/>
    <m/>
    <x v="15"/>
    <m/>
    <x v="0"/>
  </r>
  <r>
    <x v="92"/>
    <m/>
    <x v="16"/>
    <m/>
    <x v="0"/>
  </r>
  <r>
    <x v="92"/>
    <m/>
    <x v="17"/>
    <m/>
    <x v="0"/>
  </r>
  <r>
    <x v="92"/>
    <m/>
    <x v="18"/>
    <m/>
    <x v="0"/>
  </r>
  <r>
    <x v="92"/>
    <m/>
    <x v="19"/>
    <m/>
    <x v="0"/>
  </r>
  <r>
    <x v="92"/>
    <m/>
    <x v="20"/>
    <m/>
    <x v="0"/>
  </r>
  <r>
    <x v="92"/>
    <m/>
    <x v="21"/>
    <m/>
    <x v="0"/>
  </r>
  <r>
    <x v="92"/>
    <m/>
    <x v="22"/>
    <m/>
    <x v="0"/>
  </r>
  <r>
    <x v="92"/>
    <m/>
    <x v="23"/>
    <m/>
    <x v="0"/>
  </r>
  <r>
    <x v="92"/>
    <m/>
    <x v="24"/>
    <m/>
    <x v="0"/>
  </r>
  <r>
    <x v="92"/>
    <m/>
    <x v="25"/>
    <m/>
    <x v="0"/>
  </r>
  <r>
    <x v="92"/>
    <m/>
    <x v="26"/>
    <m/>
    <x v="0"/>
  </r>
  <r>
    <x v="92"/>
    <m/>
    <x v="27"/>
    <m/>
    <x v="0"/>
  </r>
  <r>
    <x v="92"/>
    <m/>
    <x v="28"/>
    <m/>
    <x v="0"/>
  </r>
  <r>
    <x v="92"/>
    <m/>
    <x v="29"/>
    <m/>
    <x v="0"/>
  </r>
  <r>
    <x v="92"/>
    <m/>
    <x v="30"/>
    <m/>
    <x v="0"/>
  </r>
  <r>
    <x v="92"/>
    <m/>
    <x v="31"/>
    <m/>
    <x v="0"/>
  </r>
  <r>
    <x v="92"/>
    <m/>
    <x v="32"/>
    <m/>
    <x v="0"/>
  </r>
  <r>
    <x v="0"/>
    <m/>
    <x v="33"/>
    <m/>
    <x v="1"/>
  </r>
  <r>
    <x v="0"/>
    <m/>
    <x v="33"/>
    <m/>
    <x v="1"/>
  </r>
  <r>
    <x v="0"/>
    <s v="2-MES(+)"/>
    <x v="33"/>
    <m/>
    <x v="1"/>
  </r>
  <r>
    <x v="0"/>
    <s v="Flags"/>
    <x v="34"/>
    <s v="Conc."/>
    <x v="2"/>
  </r>
  <r>
    <x v="0"/>
    <m/>
    <x v="0"/>
    <m/>
    <x v="0"/>
  </r>
  <r>
    <x v="0"/>
    <m/>
    <x v="1"/>
    <m/>
    <x v="0"/>
  </r>
  <r>
    <x v="0"/>
    <m/>
    <x v="2"/>
    <m/>
    <x v="0"/>
  </r>
  <r>
    <x v="0"/>
    <m/>
    <x v="3"/>
    <m/>
    <x v="0"/>
  </r>
  <r>
    <x v="0"/>
    <m/>
    <x v="4"/>
    <m/>
    <x v="0"/>
  </r>
  <r>
    <x v="0"/>
    <m/>
    <x v="5"/>
    <m/>
    <x v="0"/>
  </r>
  <r>
    <x v="0"/>
    <m/>
    <x v="6"/>
    <m/>
    <x v="0"/>
  </r>
  <r>
    <x v="0"/>
    <m/>
    <x v="7"/>
    <m/>
    <x v="0"/>
  </r>
  <r>
    <x v="0"/>
    <m/>
    <x v="0"/>
    <m/>
    <x v="0"/>
  </r>
  <r>
    <x v="0"/>
    <m/>
    <x v="8"/>
    <n v="-0.28870000000000001"/>
    <x v="0"/>
  </r>
  <r>
    <x v="0"/>
    <m/>
    <x v="9"/>
    <n v="-0.23449999999999999"/>
    <x v="0"/>
  </r>
  <r>
    <x v="0"/>
    <m/>
    <x v="10"/>
    <n v="-0.1331"/>
    <x v="0"/>
  </r>
  <r>
    <x v="0"/>
    <m/>
    <x v="11"/>
    <n v="0.54869999999999997"/>
    <x v="0"/>
  </r>
  <r>
    <x v="0"/>
    <m/>
    <x v="12"/>
    <n v="1.2997000000000001"/>
    <x v="0"/>
  </r>
  <r>
    <x v="0"/>
    <m/>
    <x v="13"/>
    <n v="5.9927000000000001"/>
    <x v="0"/>
  </r>
  <r>
    <x v="0"/>
    <m/>
    <x v="14"/>
    <n v="9.4753000000000007"/>
    <x v="0"/>
  </r>
  <r>
    <x v="0"/>
    <m/>
    <x v="0"/>
    <n v="-0.30309999999999998"/>
    <x v="0"/>
  </r>
  <r>
    <x v="93"/>
    <m/>
    <x v="15"/>
    <n v="2.3860000000000001"/>
    <x v="0"/>
  </r>
  <r>
    <x v="93"/>
    <m/>
    <x v="16"/>
    <n v="2.3584999999999998"/>
    <x v="0"/>
  </r>
  <r>
    <x v="93"/>
    <m/>
    <x v="17"/>
    <n v="2.1913999999999998"/>
    <x v="0"/>
  </r>
  <r>
    <x v="93"/>
    <m/>
    <x v="18"/>
    <n v="2.4422999999999999"/>
    <x v="0"/>
  </r>
  <r>
    <x v="93"/>
    <m/>
    <x v="19"/>
    <n v="2.1711999999999998"/>
    <x v="0"/>
  </r>
  <r>
    <x v="93"/>
    <m/>
    <x v="20"/>
    <n v="2.4417"/>
    <x v="0"/>
  </r>
  <r>
    <x v="93"/>
    <m/>
    <x v="21"/>
    <n v="2.1307"/>
    <x v="0"/>
  </r>
  <r>
    <x v="93"/>
    <m/>
    <x v="22"/>
    <n v="2.214"/>
    <x v="0"/>
  </r>
  <r>
    <x v="93"/>
    <m/>
    <x v="23"/>
    <n v="2.2902"/>
    <x v="0"/>
  </r>
  <r>
    <x v="93"/>
    <m/>
    <x v="24"/>
    <n v="1.9281999999999999"/>
    <x v="0"/>
  </r>
  <r>
    <x v="93"/>
    <m/>
    <x v="25"/>
    <n v="1.9503999999999999"/>
    <x v="0"/>
  </r>
  <r>
    <x v="93"/>
    <m/>
    <x v="26"/>
    <n v="2.3288000000000002"/>
    <x v="0"/>
  </r>
  <r>
    <x v="93"/>
    <m/>
    <x v="27"/>
    <n v="2.5771999999999999"/>
    <x v="0"/>
  </r>
  <r>
    <x v="93"/>
    <m/>
    <x v="28"/>
    <n v="2.6739999999999999"/>
    <x v="0"/>
  </r>
  <r>
    <x v="93"/>
    <m/>
    <x v="29"/>
    <n v="2.4750999999999999"/>
    <x v="0"/>
  </r>
  <r>
    <x v="93"/>
    <m/>
    <x v="30"/>
    <n v="2.556"/>
    <x v="0"/>
  </r>
  <r>
    <x v="93"/>
    <m/>
    <x v="31"/>
    <n v="2.5173999999999999"/>
    <x v="0"/>
  </r>
  <r>
    <x v="93"/>
    <m/>
    <x v="32"/>
    <n v="2.3614999999999999"/>
    <x v="0"/>
  </r>
  <r>
    <x v="0"/>
    <m/>
    <x v="33"/>
    <m/>
    <x v="1"/>
  </r>
  <r>
    <x v="0"/>
    <m/>
    <x v="33"/>
    <m/>
    <x v="1"/>
  </r>
  <r>
    <x v="0"/>
    <s v="Proline"/>
    <x v="33"/>
    <m/>
    <x v="1"/>
  </r>
  <r>
    <x v="0"/>
    <s v="Flags"/>
    <x v="34"/>
    <s v="Conc."/>
    <x v="2"/>
  </r>
  <r>
    <x v="0"/>
    <m/>
    <x v="0"/>
    <m/>
    <x v="3"/>
  </r>
  <r>
    <x v="0"/>
    <m/>
    <x v="1"/>
    <m/>
    <x v="3"/>
  </r>
  <r>
    <x v="0"/>
    <m/>
    <x v="2"/>
    <m/>
    <x v="3"/>
  </r>
  <r>
    <x v="0"/>
    <m/>
    <x v="3"/>
    <m/>
    <x v="3"/>
  </r>
  <r>
    <x v="0"/>
    <m/>
    <x v="4"/>
    <n v="-0.1135"/>
    <x v="3"/>
  </r>
  <r>
    <x v="0"/>
    <m/>
    <x v="5"/>
    <n v="-0.1053"/>
    <x v="3"/>
  </r>
  <r>
    <x v="0"/>
    <m/>
    <x v="6"/>
    <n v="-3.7600000000000001E-2"/>
    <x v="3"/>
  </r>
  <r>
    <x v="0"/>
    <m/>
    <x v="7"/>
    <n v="-2.8400000000000002E-2"/>
    <x v="3"/>
  </r>
  <r>
    <x v="0"/>
    <m/>
    <x v="0"/>
    <n v="-0.1205"/>
    <x v="3"/>
  </r>
  <r>
    <x v="0"/>
    <m/>
    <x v="8"/>
    <n v="-0.1062"/>
    <x v="3"/>
  </r>
  <r>
    <x v="0"/>
    <m/>
    <x v="9"/>
    <n v="-4.1599999999999998E-2"/>
    <x v="3"/>
  </r>
  <r>
    <x v="0"/>
    <m/>
    <x v="10"/>
    <n v="4.9399999999999999E-2"/>
    <x v="3"/>
  </r>
  <r>
    <x v="0"/>
    <m/>
    <x v="11"/>
    <n v="0.50060000000000004"/>
    <x v="3"/>
  </r>
  <r>
    <x v="0"/>
    <m/>
    <x v="12"/>
    <n v="1.1786000000000001"/>
    <x v="3"/>
  </r>
  <r>
    <x v="0"/>
    <m/>
    <x v="13"/>
    <n v="5.1920999999999999"/>
    <x v="3"/>
  </r>
  <r>
    <x v="0"/>
    <m/>
    <x v="14"/>
    <n v="9.8871000000000002"/>
    <x v="3"/>
  </r>
  <r>
    <x v="0"/>
    <m/>
    <x v="0"/>
    <m/>
    <x v="3"/>
  </r>
  <r>
    <x v="94"/>
    <m/>
    <x v="15"/>
    <n v="56.490900000000003"/>
    <x v="3"/>
  </r>
  <r>
    <x v="94"/>
    <m/>
    <x v="16"/>
    <n v="50.6447"/>
    <x v="3"/>
  </r>
  <r>
    <x v="94"/>
    <m/>
    <x v="17"/>
    <n v="53.630299999999998"/>
    <x v="3"/>
  </r>
  <r>
    <x v="94"/>
    <m/>
    <x v="18"/>
    <n v="61.601799999999997"/>
    <x v="3"/>
  </r>
  <r>
    <x v="94"/>
    <m/>
    <x v="19"/>
    <n v="59.949199999999998"/>
    <x v="3"/>
  </r>
  <r>
    <x v="94"/>
    <m/>
    <x v="20"/>
    <n v="56.629899999999999"/>
    <x v="3"/>
  </r>
  <r>
    <x v="94"/>
    <m/>
    <x v="21"/>
    <n v="50.9664"/>
    <x v="3"/>
  </r>
  <r>
    <x v="94"/>
    <m/>
    <x v="22"/>
    <n v="51.852899999999998"/>
    <x v="3"/>
  </r>
  <r>
    <x v="94"/>
    <m/>
    <x v="23"/>
    <n v="48.699800000000003"/>
    <x v="3"/>
  </r>
  <r>
    <x v="94"/>
    <m/>
    <x v="24"/>
    <n v="47.630299999999998"/>
    <x v="3"/>
  </r>
  <r>
    <x v="94"/>
    <m/>
    <x v="25"/>
    <n v="52.770800000000001"/>
    <x v="3"/>
  </r>
  <r>
    <x v="94"/>
    <m/>
    <x v="26"/>
    <n v="58.642099999999999"/>
    <x v="3"/>
  </r>
  <r>
    <x v="94"/>
    <m/>
    <x v="27"/>
    <n v="57.754100000000001"/>
    <x v="3"/>
  </r>
  <r>
    <x v="94"/>
    <m/>
    <x v="28"/>
    <n v="58.747999999999998"/>
    <x v="3"/>
  </r>
  <r>
    <x v="94"/>
    <m/>
    <x v="29"/>
    <n v="61.363799999999998"/>
    <x v="3"/>
  </r>
  <r>
    <x v="94"/>
    <m/>
    <x v="30"/>
    <n v="64.599299999999999"/>
    <x v="3"/>
  </r>
  <r>
    <x v="94"/>
    <m/>
    <x v="31"/>
    <n v="70.851299999999995"/>
    <x v="3"/>
  </r>
  <r>
    <x v="94"/>
    <m/>
    <x v="32"/>
    <n v="62.347900000000003"/>
    <x v="3"/>
  </r>
  <r>
    <x v="0"/>
    <m/>
    <x v="33"/>
    <m/>
    <x v="1"/>
  </r>
  <r>
    <x v="0"/>
    <m/>
    <x v="33"/>
    <m/>
    <x v="1"/>
  </r>
  <r>
    <x v="0"/>
    <s v="L-DOPA"/>
    <x v="33"/>
    <m/>
    <x v="1"/>
  </r>
  <r>
    <x v="0"/>
    <s v="Flags"/>
    <x v="34"/>
    <s v="Conc."/>
    <x v="2"/>
  </r>
  <r>
    <x v="0"/>
    <m/>
    <x v="0"/>
    <m/>
    <x v="3"/>
  </r>
  <r>
    <x v="0"/>
    <m/>
    <x v="1"/>
    <m/>
    <x v="3"/>
  </r>
  <r>
    <x v="0"/>
    <m/>
    <x v="2"/>
    <m/>
    <x v="3"/>
  </r>
  <r>
    <x v="0"/>
    <m/>
    <x v="3"/>
    <m/>
    <x v="3"/>
  </r>
  <r>
    <x v="0"/>
    <m/>
    <x v="4"/>
    <m/>
    <x v="3"/>
  </r>
  <r>
    <x v="0"/>
    <m/>
    <x v="5"/>
    <m/>
    <x v="3"/>
  </r>
  <r>
    <x v="0"/>
    <m/>
    <x v="6"/>
    <m/>
    <x v="3"/>
  </r>
  <r>
    <x v="0"/>
    <m/>
    <x v="7"/>
    <m/>
    <x v="3"/>
  </r>
  <r>
    <x v="0"/>
    <m/>
    <x v="0"/>
    <m/>
    <x v="3"/>
  </r>
  <r>
    <x v="0"/>
    <m/>
    <x v="8"/>
    <n v="3.9800000000000002E-2"/>
    <x v="3"/>
  </r>
  <r>
    <x v="0"/>
    <m/>
    <x v="9"/>
    <n v="6.9800000000000001E-2"/>
    <x v="3"/>
  </r>
  <r>
    <x v="0"/>
    <m/>
    <x v="10"/>
    <n v="0.12570000000000001"/>
    <x v="3"/>
  </r>
  <r>
    <x v="0"/>
    <m/>
    <x v="11"/>
    <n v="0.49540000000000001"/>
    <x v="3"/>
  </r>
  <r>
    <x v="0"/>
    <m/>
    <x v="12"/>
    <n v="0.99380000000000002"/>
    <x v="3"/>
  </r>
  <r>
    <x v="0"/>
    <m/>
    <x v="13"/>
    <n v="4.8700999999999999"/>
    <x v="3"/>
  </r>
  <r>
    <x v="0"/>
    <m/>
    <x v="14"/>
    <n v="10.0654"/>
    <x v="3"/>
  </r>
  <r>
    <x v="0"/>
    <m/>
    <x v="0"/>
    <m/>
    <x v="3"/>
  </r>
  <r>
    <x v="95"/>
    <m/>
    <x v="15"/>
    <n v="0.39369999999999999"/>
    <x v="3"/>
  </r>
  <r>
    <x v="95"/>
    <m/>
    <x v="16"/>
    <n v="0.45529999999999998"/>
    <x v="3"/>
  </r>
  <r>
    <x v="95"/>
    <m/>
    <x v="17"/>
    <n v="0.41370000000000001"/>
    <x v="3"/>
  </r>
  <r>
    <x v="95"/>
    <m/>
    <x v="18"/>
    <n v="0.47239999999999999"/>
    <x v="3"/>
  </r>
  <r>
    <x v="95"/>
    <m/>
    <x v="19"/>
    <n v="0.45860000000000001"/>
    <x v="3"/>
  </r>
  <r>
    <x v="95"/>
    <m/>
    <x v="20"/>
    <n v="0.40949999999999998"/>
    <x v="3"/>
  </r>
  <r>
    <x v="95"/>
    <m/>
    <x v="21"/>
    <n v="0.10199999999999999"/>
    <x v="3"/>
  </r>
  <r>
    <x v="95"/>
    <m/>
    <x v="22"/>
    <n v="0.1023"/>
    <x v="3"/>
  </r>
  <r>
    <x v="95"/>
    <m/>
    <x v="23"/>
    <n v="0.1105"/>
    <x v="3"/>
  </r>
  <r>
    <x v="95"/>
    <m/>
    <x v="24"/>
    <n v="0.10580000000000001"/>
    <x v="3"/>
  </r>
  <r>
    <x v="95"/>
    <m/>
    <x v="25"/>
    <n v="9.9299999999999999E-2"/>
    <x v="3"/>
  </r>
  <r>
    <x v="95"/>
    <m/>
    <x v="26"/>
    <n v="0.122"/>
    <x v="3"/>
  </r>
  <r>
    <x v="95"/>
    <m/>
    <x v="27"/>
    <n v="0.66449999999999998"/>
    <x v="3"/>
  </r>
  <r>
    <x v="95"/>
    <m/>
    <x v="28"/>
    <n v="0.33589999999999998"/>
    <x v="3"/>
  </r>
  <r>
    <x v="95"/>
    <m/>
    <x v="29"/>
    <n v="0.65890000000000004"/>
    <x v="3"/>
  </r>
  <r>
    <x v="95"/>
    <m/>
    <x v="30"/>
    <n v="0.54769999999999996"/>
    <x v="3"/>
  </r>
  <r>
    <x v="95"/>
    <m/>
    <x v="31"/>
    <n v="0.44019999999999998"/>
    <x v="3"/>
  </r>
  <r>
    <x v="95"/>
    <m/>
    <x v="32"/>
    <n v="0.4032"/>
    <x v="3"/>
  </r>
  <r>
    <x v="0"/>
    <m/>
    <x v="33"/>
    <m/>
    <x v="1"/>
  </r>
  <r>
    <x v="0"/>
    <m/>
    <x v="33"/>
    <m/>
    <x v="1"/>
  </r>
  <r>
    <x v="0"/>
    <s v="Orotic acid"/>
    <x v="33"/>
    <m/>
    <x v="1"/>
  </r>
  <r>
    <x v="0"/>
    <s v="Flags"/>
    <x v="34"/>
    <s v="Conc."/>
    <x v="2"/>
  </r>
  <r>
    <x v="0"/>
    <m/>
    <x v="0"/>
    <n v="-7.6999999999999999E-2"/>
    <x v="0"/>
  </r>
  <r>
    <x v="0"/>
    <m/>
    <x v="1"/>
    <n v="-7.3599999999999999E-2"/>
    <x v="0"/>
  </r>
  <r>
    <x v="0"/>
    <m/>
    <x v="2"/>
    <n v="-5.6899999999999999E-2"/>
    <x v="0"/>
  </r>
  <r>
    <x v="0"/>
    <m/>
    <x v="3"/>
    <n v="-7.2900000000000006E-2"/>
    <x v="0"/>
  </r>
  <r>
    <x v="0"/>
    <m/>
    <x v="4"/>
    <n v="-6.0199999999999997E-2"/>
    <x v="0"/>
  </r>
  <r>
    <x v="0"/>
    <m/>
    <x v="5"/>
    <n v="-6.7500000000000004E-2"/>
    <x v="0"/>
  </r>
  <r>
    <x v="0"/>
    <m/>
    <x v="6"/>
    <n v="-6.5500000000000003E-2"/>
    <x v="0"/>
  </r>
  <r>
    <x v="0"/>
    <m/>
    <x v="7"/>
    <n v="-5.5599999999999997E-2"/>
    <x v="0"/>
  </r>
  <r>
    <x v="0"/>
    <m/>
    <x v="0"/>
    <m/>
    <x v="0"/>
  </r>
  <r>
    <x v="0"/>
    <m/>
    <x v="8"/>
    <n v="-6.3700000000000007E-2"/>
    <x v="0"/>
  </r>
  <r>
    <x v="0"/>
    <m/>
    <x v="9"/>
    <n v="-2.7699999999999999E-2"/>
    <x v="0"/>
  </r>
  <r>
    <x v="0"/>
    <m/>
    <x v="10"/>
    <n v="3.2599999999999997E-2"/>
    <x v="0"/>
  </r>
  <r>
    <x v="0"/>
    <m/>
    <x v="11"/>
    <n v="0.48459999999999998"/>
    <x v="0"/>
  </r>
  <r>
    <x v="0"/>
    <m/>
    <x v="12"/>
    <n v="1.1353"/>
    <x v="0"/>
  </r>
  <r>
    <x v="0"/>
    <m/>
    <x v="13"/>
    <n v="5.2210000000000001"/>
    <x v="0"/>
  </r>
  <r>
    <x v="0"/>
    <m/>
    <x v="14"/>
    <n v="9.8779000000000003"/>
    <x v="0"/>
  </r>
  <r>
    <x v="0"/>
    <m/>
    <x v="0"/>
    <m/>
    <x v="0"/>
  </r>
  <r>
    <x v="96"/>
    <m/>
    <x v="15"/>
    <n v="0.18920000000000001"/>
    <x v="0"/>
  </r>
  <r>
    <x v="96"/>
    <m/>
    <x v="16"/>
    <n v="0.1429"/>
    <x v="0"/>
  </r>
  <r>
    <x v="96"/>
    <m/>
    <x v="17"/>
    <n v="0.1323"/>
    <x v="0"/>
  </r>
  <r>
    <x v="96"/>
    <m/>
    <x v="18"/>
    <n v="0.16800000000000001"/>
    <x v="0"/>
  </r>
  <r>
    <x v="96"/>
    <m/>
    <x v="19"/>
    <n v="0.18720000000000001"/>
    <x v="0"/>
  </r>
  <r>
    <x v="96"/>
    <m/>
    <x v="20"/>
    <n v="0.1517"/>
    <x v="0"/>
  </r>
  <r>
    <x v="96"/>
    <m/>
    <x v="21"/>
    <n v="9.6000000000000002E-2"/>
    <x v="0"/>
  </r>
  <r>
    <x v="96"/>
    <m/>
    <x v="22"/>
    <n v="0.1212"/>
    <x v="0"/>
  </r>
  <r>
    <x v="96"/>
    <m/>
    <x v="23"/>
    <n v="0.13650000000000001"/>
    <x v="0"/>
  </r>
  <r>
    <x v="96"/>
    <m/>
    <x v="24"/>
    <n v="5.7299999999999997E-2"/>
    <x v="0"/>
  </r>
  <r>
    <x v="96"/>
    <m/>
    <x v="25"/>
    <n v="0.18509999999999999"/>
    <x v="0"/>
  </r>
  <r>
    <x v="96"/>
    <m/>
    <x v="26"/>
    <n v="9.5500000000000002E-2"/>
    <x v="0"/>
  </r>
  <r>
    <x v="96"/>
    <m/>
    <x v="27"/>
    <n v="0.1245"/>
    <x v="0"/>
  </r>
  <r>
    <x v="96"/>
    <m/>
    <x v="28"/>
    <n v="0.2029"/>
    <x v="0"/>
  </r>
  <r>
    <x v="96"/>
    <m/>
    <x v="29"/>
    <n v="0.1173"/>
    <x v="0"/>
  </r>
  <r>
    <x v="96"/>
    <m/>
    <x v="30"/>
    <n v="0.2036"/>
    <x v="0"/>
  </r>
  <r>
    <x v="96"/>
    <m/>
    <x v="31"/>
    <n v="0.12280000000000001"/>
    <x v="0"/>
  </r>
  <r>
    <x v="96"/>
    <m/>
    <x v="32"/>
    <n v="0.1231"/>
    <x v="0"/>
  </r>
  <r>
    <x v="0"/>
    <m/>
    <x v="33"/>
    <m/>
    <x v="1"/>
  </r>
  <r>
    <x v="0"/>
    <m/>
    <x v="33"/>
    <m/>
    <x v="1"/>
  </r>
  <r>
    <x v="0"/>
    <s v="Asparagine"/>
    <x v="33"/>
    <m/>
    <x v="1"/>
  </r>
  <r>
    <x v="0"/>
    <s v="Flags"/>
    <x v="34"/>
    <s v="Conc."/>
    <x v="2"/>
  </r>
  <r>
    <x v="0"/>
    <m/>
    <x v="0"/>
    <m/>
    <x v="0"/>
  </r>
  <r>
    <x v="0"/>
    <m/>
    <x v="1"/>
    <m/>
    <x v="0"/>
  </r>
  <r>
    <x v="0"/>
    <m/>
    <x v="2"/>
    <m/>
    <x v="0"/>
  </r>
  <r>
    <x v="0"/>
    <m/>
    <x v="3"/>
    <m/>
    <x v="0"/>
  </r>
  <r>
    <x v="0"/>
    <m/>
    <x v="4"/>
    <m/>
    <x v="0"/>
  </r>
  <r>
    <x v="0"/>
    <m/>
    <x v="5"/>
    <m/>
    <x v="0"/>
  </r>
  <r>
    <x v="0"/>
    <m/>
    <x v="6"/>
    <m/>
    <x v="0"/>
  </r>
  <r>
    <x v="0"/>
    <m/>
    <x v="7"/>
    <m/>
    <x v="0"/>
  </r>
  <r>
    <x v="0"/>
    <m/>
    <x v="0"/>
    <m/>
    <x v="0"/>
  </r>
  <r>
    <x v="0"/>
    <m/>
    <x v="8"/>
    <m/>
    <x v="0"/>
  </r>
  <r>
    <x v="0"/>
    <m/>
    <x v="9"/>
    <m/>
    <x v="0"/>
  </r>
  <r>
    <x v="0"/>
    <m/>
    <x v="10"/>
    <m/>
    <x v="0"/>
  </r>
  <r>
    <x v="0"/>
    <m/>
    <x v="11"/>
    <m/>
    <x v="0"/>
  </r>
  <r>
    <x v="0"/>
    <m/>
    <x v="12"/>
    <m/>
    <x v="0"/>
  </r>
  <r>
    <x v="0"/>
    <m/>
    <x v="13"/>
    <m/>
    <x v="0"/>
  </r>
  <r>
    <x v="0"/>
    <m/>
    <x v="14"/>
    <m/>
    <x v="0"/>
  </r>
  <r>
    <x v="0"/>
    <m/>
    <x v="0"/>
    <m/>
    <x v="0"/>
  </r>
  <r>
    <x v="97"/>
    <m/>
    <x v="15"/>
    <m/>
    <x v="0"/>
  </r>
  <r>
    <x v="97"/>
    <m/>
    <x v="16"/>
    <m/>
    <x v="0"/>
  </r>
  <r>
    <x v="97"/>
    <m/>
    <x v="17"/>
    <m/>
    <x v="0"/>
  </r>
  <r>
    <x v="97"/>
    <m/>
    <x v="18"/>
    <m/>
    <x v="0"/>
  </r>
  <r>
    <x v="97"/>
    <m/>
    <x v="19"/>
    <m/>
    <x v="0"/>
  </r>
  <r>
    <x v="97"/>
    <m/>
    <x v="20"/>
    <m/>
    <x v="0"/>
  </r>
  <r>
    <x v="97"/>
    <m/>
    <x v="21"/>
    <m/>
    <x v="0"/>
  </r>
  <r>
    <x v="97"/>
    <m/>
    <x v="22"/>
    <m/>
    <x v="0"/>
  </r>
  <r>
    <x v="97"/>
    <m/>
    <x v="23"/>
    <m/>
    <x v="0"/>
  </r>
  <r>
    <x v="97"/>
    <m/>
    <x v="24"/>
    <m/>
    <x v="0"/>
  </r>
  <r>
    <x v="97"/>
    <m/>
    <x v="25"/>
    <m/>
    <x v="0"/>
  </r>
  <r>
    <x v="97"/>
    <m/>
    <x v="26"/>
    <m/>
    <x v="0"/>
  </r>
  <r>
    <x v="97"/>
    <m/>
    <x v="27"/>
    <m/>
    <x v="0"/>
  </r>
  <r>
    <x v="97"/>
    <m/>
    <x v="28"/>
    <m/>
    <x v="0"/>
  </r>
  <r>
    <x v="97"/>
    <m/>
    <x v="29"/>
    <m/>
    <x v="0"/>
  </r>
  <r>
    <x v="97"/>
    <m/>
    <x v="30"/>
    <m/>
    <x v="0"/>
  </r>
  <r>
    <x v="97"/>
    <m/>
    <x v="31"/>
    <m/>
    <x v="0"/>
  </r>
  <r>
    <x v="97"/>
    <m/>
    <x v="32"/>
    <m/>
    <x v="0"/>
  </r>
  <r>
    <x v="0"/>
    <m/>
    <x v="33"/>
    <m/>
    <x v="1"/>
  </r>
  <r>
    <x v="0"/>
    <m/>
    <x v="33"/>
    <m/>
    <x v="1"/>
  </r>
  <r>
    <x v="0"/>
    <s v="Aspartic acid"/>
    <x v="33"/>
    <m/>
    <x v="1"/>
  </r>
  <r>
    <x v="0"/>
    <s v="Flags"/>
    <x v="34"/>
    <s v="Conc."/>
    <x v="2"/>
  </r>
  <r>
    <x v="0"/>
    <m/>
    <x v="0"/>
    <m/>
    <x v="0"/>
  </r>
  <r>
    <x v="0"/>
    <m/>
    <x v="1"/>
    <n v="9.0507000000000009"/>
    <x v="0"/>
  </r>
  <r>
    <x v="0"/>
    <m/>
    <x v="2"/>
    <n v="35.6907"/>
    <x v="0"/>
  </r>
  <r>
    <x v="0"/>
    <m/>
    <x v="3"/>
    <n v="100.5508"/>
    <x v="0"/>
  </r>
  <r>
    <x v="0"/>
    <m/>
    <x v="4"/>
    <n v="421.26729999999998"/>
    <x v="0"/>
  </r>
  <r>
    <x v="0"/>
    <m/>
    <x v="5"/>
    <n v="840.01089999999999"/>
    <x v="0"/>
  </r>
  <r>
    <x v="0"/>
    <m/>
    <x v="6"/>
    <n v="3550.1423"/>
    <x v="0"/>
  </r>
  <r>
    <x v="0"/>
    <m/>
    <x v="7"/>
    <n v="6644.6158999999998"/>
    <x v="0"/>
  </r>
  <r>
    <x v="0"/>
    <m/>
    <x v="0"/>
    <m/>
    <x v="0"/>
  </r>
  <r>
    <x v="0"/>
    <m/>
    <x v="8"/>
    <n v="-0.13719999999999999"/>
    <x v="0"/>
  </r>
  <r>
    <x v="0"/>
    <m/>
    <x v="9"/>
    <n v="-1.4933000000000001"/>
    <x v="0"/>
  </r>
  <r>
    <x v="0"/>
    <m/>
    <x v="10"/>
    <n v="3.7378999999999998"/>
    <x v="0"/>
  </r>
  <r>
    <x v="0"/>
    <m/>
    <x v="11"/>
    <m/>
    <x v="0"/>
  </r>
  <r>
    <x v="0"/>
    <m/>
    <x v="12"/>
    <m/>
    <x v="0"/>
  </r>
  <r>
    <x v="0"/>
    <m/>
    <x v="13"/>
    <n v="1.1621999999999999"/>
    <x v="0"/>
  </r>
  <r>
    <x v="0"/>
    <m/>
    <x v="14"/>
    <n v="11.8904"/>
    <x v="0"/>
  </r>
  <r>
    <x v="0"/>
    <m/>
    <x v="0"/>
    <m/>
    <x v="0"/>
  </r>
  <r>
    <x v="98"/>
    <m/>
    <x v="15"/>
    <n v="9310.0442999999996"/>
    <x v="0"/>
  </r>
  <r>
    <x v="98"/>
    <m/>
    <x v="16"/>
    <n v="9726.6810999999998"/>
    <x v="0"/>
  </r>
  <r>
    <x v="98"/>
    <m/>
    <x v="17"/>
    <n v="8263.0054"/>
    <x v="0"/>
  </r>
  <r>
    <x v="98"/>
    <m/>
    <x v="18"/>
    <n v="8994.5971000000009"/>
    <x v="0"/>
  </r>
  <r>
    <x v="98"/>
    <m/>
    <x v="19"/>
    <n v="9349.8945000000003"/>
    <x v="0"/>
  </r>
  <r>
    <x v="98"/>
    <m/>
    <x v="20"/>
    <n v="9945.1098999999995"/>
    <x v="0"/>
  </r>
  <r>
    <x v="98"/>
    <m/>
    <x v="21"/>
    <n v="8199.2631000000001"/>
    <x v="0"/>
  </r>
  <r>
    <x v="98"/>
    <m/>
    <x v="22"/>
    <n v="7335.7366000000002"/>
    <x v="0"/>
  </r>
  <r>
    <x v="98"/>
    <m/>
    <x v="23"/>
    <n v="8336.0192999999999"/>
    <x v="0"/>
  </r>
  <r>
    <x v="98"/>
    <m/>
    <x v="24"/>
    <n v="8481.7693999999992"/>
    <x v="0"/>
  </r>
  <r>
    <x v="98"/>
    <m/>
    <x v="25"/>
    <n v="8086.1763000000001"/>
    <x v="0"/>
  </r>
  <r>
    <x v="98"/>
    <m/>
    <x v="26"/>
    <n v="9048.9133000000002"/>
    <x v="0"/>
  </r>
  <r>
    <x v="98"/>
    <m/>
    <x v="27"/>
    <n v="9813.1530999999995"/>
    <x v="0"/>
  </r>
  <r>
    <x v="98"/>
    <m/>
    <x v="28"/>
    <n v="9698.9519999999993"/>
    <x v="0"/>
  </r>
  <r>
    <x v="98"/>
    <m/>
    <x v="29"/>
    <n v="9685.1990000000005"/>
    <x v="0"/>
  </r>
  <r>
    <x v="98"/>
    <m/>
    <x v="30"/>
    <n v="11406.741599999999"/>
    <x v="0"/>
  </r>
  <r>
    <x v="98"/>
    <m/>
    <x v="31"/>
    <n v="10289.853800000001"/>
    <x v="0"/>
  </r>
  <r>
    <x v="98"/>
    <m/>
    <x v="32"/>
    <n v="9371.5375999999997"/>
    <x v="0"/>
  </r>
  <r>
    <x v="0"/>
    <m/>
    <x v="33"/>
    <m/>
    <x v="1"/>
  </r>
  <r>
    <x v="0"/>
    <m/>
    <x v="33"/>
    <m/>
    <x v="1"/>
  </r>
  <r>
    <x v="0"/>
    <s v="Serine"/>
    <x v="33"/>
    <m/>
    <x v="1"/>
  </r>
  <r>
    <x v="0"/>
    <s v="Flags"/>
    <x v="34"/>
    <s v="Conc."/>
    <x v="2"/>
  </r>
  <r>
    <x v="0"/>
    <m/>
    <x v="0"/>
    <m/>
    <x v="0"/>
  </r>
  <r>
    <x v="0"/>
    <m/>
    <x v="1"/>
    <n v="0.60399999999999998"/>
    <x v="0"/>
  </r>
  <r>
    <x v="0"/>
    <m/>
    <x v="2"/>
    <n v="2.1589"/>
    <x v="0"/>
  </r>
  <r>
    <x v="0"/>
    <m/>
    <x v="3"/>
    <n v="3.7014"/>
    <x v="0"/>
  </r>
  <r>
    <x v="0"/>
    <m/>
    <x v="4"/>
    <n v="24.321899999999999"/>
    <x v="0"/>
  </r>
  <r>
    <x v="0"/>
    <m/>
    <x v="5"/>
    <n v="42.877000000000002"/>
    <x v="0"/>
  </r>
  <r>
    <x v="0"/>
    <m/>
    <x v="6"/>
    <n v="205.5231"/>
    <x v="0"/>
  </r>
  <r>
    <x v="0"/>
    <m/>
    <x v="7"/>
    <n v="388.73149999999998"/>
    <x v="0"/>
  </r>
  <r>
    <x v="0"/>
    <m/>
    <x v="0"/>
    <n v="3.6900000000000002E-2"/>
    <x v="0"/>
  </r>
  <r>
    <x v="0"/>
    <m/>
    <x v="8"/>
    <n v="-6.1000000000000004E-3"/>
    <x v="0"/>
  </r>
  <r>
    <x v="0"/>
    <m/>
    <x v="9"/>
    <n v="0.16739999999999999"/>
    <x v="0"/>
  </r>
  <r>
    <x v="0"/>
    <m/>
    <x v="10"/>
    <n v="0.66539999999999999"/>
    <x v="0"/>
  </r>
  <r>
    <x v="0"/>
    <m/>
    <x v="11"/>
    <n v="-0.1953"/>
    <x v="0"/>
  </r>
  <r>
    <x v="0"/>
    <m/>
    <x v="12"/>
    <m/>
    <x v="0"/>
  </r>
  <r>
    <x v="0"/>
    <m/>
    <x v="13"/>
    <m/>
    <x v="0"/>
  </r>
  <r>
    <x v="0"/>
    <m/>
    <x v="14"/>
    <n v="10.028499999999999"/>
    <x v="0"/>
  </r>
  <r>
    <x v="0"/>
    <m/>
    <x v="0"/>
    <m/>
    <x v="0"/>
  </r>
  <r>
    <x v="99"/>
    <m/>
    <x v="15"/>
    <n v="536.98599999999999"/>
    <x v="0"/>
  </r>
  <r>
    <x v="99"/>
    <m/>
    <x v="16"/>
    <n v="676.33309999999994"/>
    <x v="0"/>
  </r>
  <r>
    <x v="99"/>
    <m/>
    <x v="17"/>
    <n v="506.47980000000001"/>
    <x v="0"/>
  </r>
  <r>
    <x v="99"/>
    <m/>
    <x v="18"/>
    <n v="540.72180000000003"/>
    <x v="0"/>
  </r>
  <r>
    <x v="99"/>
    <m/>
    <x v="19"/>
    <n v="654.72739999999999"/>
    <x v="0"/>
  </r>
  <r>
    <x v="99"/>
    <m/>
    <x v="20"/>
    <n v="516.85979999999995"/>
    <x v="0"/>
  </r>
  <r>
    <x v="99"/>
    <m/>
    <x v="21"/>
    <n v="641.61720000000003"/>
    <x v="0"/>
  </r>
  <r>
    <x v="99"/>
    <m/>
    <x v="22"/>
    <n v="726.78930000000003"/>
    <x v="0"/>
  </r>
  <r>
    <x v="99"/>
    <m/>
    <x v="23"/>
    <n v="799.56150000000002"/>
    <x v="0"/>
  </r>
  <r>
    <x v="99"/>
    <m/>
    <x v="24"/>
    <n v="567.83749999999998"/>
    <x v="0"/>
  </r>
  <r>
    <x v="99"/>
    <m/>
    <x v="25"/>
    <n v="657.95370000000003"/>
    <x v="0"/>
  </r>
  <r>
    <x v="99"/>
    <m/>
    <x v="26"/>
    <n v="667.20640000000003"/>
    <x v="0"/>
  </r>
  <r>
    <x v="99"/>
    <m/>
    <x v="27"/>
    <n v="446.06709999999998"/>
    <x v="0"/>
  </r>
  <r>
    <x v="99"/>
    <m/>
    <x v="28"/>
    <n v="495.92779999999999"/>
    <x v="0"/>
  </r>
  <r>
    <x v="99"/>
    <m/>
    <x v="29"/>
    <n v="529.71090000000004"/>
    <x v="0"/>
  </r>
  <r>
    <x v="99"/>
    <m/>
    <x v="30"/>
    <n v="628.21450000000004"/>
    <x v="0"/>
  </r>
  <r>
    <x v="99"/>
    <m/>
    <x v="31"/>
    <n v="469.74009999999998"/>
    <x v="0"/>
  </r>
  <r>
    <x v="99"/>
    <m/>
    <x v="32"/>
    <n v="422.77800000000002"/>
    <x v="0"/>
  </r>
  <r>
    <x v="0"/>
    <m/>
    <x v="33"/>
    <m/>
    <x v="1"/>
  </r>
  <r>
    <x v="0"/>
    <m/>
    <x v="33"/>
    <m/>
    <x v="1"/>
  </r>
  <r>
    <x v="0"/>
    <s v="Glutamine"/>
    <x v="33"/>
    <m/>
    <x v="1"/>
  </r>
  <r>
    <x v="0"/>
    <s v="Flags"/>
    <x v="34"/>
    <s v="Conc."/>
    <x v="2"/>
  </r>
  <r>
    <x v="0"/>
    <m/>
    <x v="0"/>
    <m/>
    <x v="0"/>
  </r>
  <r>
    <x v="0"/>
    <m/>
    <x v="1"/>
    <n v="4.8550000000000004"/>
    <x v="0"/>
  </r>
  <r>
    <x v="0"/>
    <m/>
    <x v="2"/>
    <n v="15.379899999999999"/>
    <x v="0"/>
  </r>
  <r>
    <x v="0"/>
    <m/>
    <x v="3"/>
    <n v="49.005899999999997"/>
    <x v="0"/>
  </r>
  <r>
    <x v="0"/>
    <m/>
    <x v="4"/>
    <n v="215.7979"/>
    <x v="0"/>
  </r>
  <r>
    <x v="0"/>
    <m/>
    <x v="5"/>
    <n v="423.93889999999999"/>
    <x v="0"/>
  </r>
  <r>
    <x v="0"/>
    <m/>
    <x v="6"/>
    <n v="1335.3525999999999"/>
    <x v="0"/>
  </r>
  <r>
    <x v="0"/>
    <m/>
    <x v="7"/>
    <n v="2139.7366999999999"/>
    <x v="0"/>
  </r>
  <r>
    <x v="0"/>
    <m/>
    <x v="0"/>
    <m/>
    <x v="0"/>
  </r>
  <r>
    <x v="0"/>
    <m/>
    <x v="8"/>
    <n v="0.01"/>
    <x v="0"/>
  </r>
  <r>
    <x v="0"/>
    <m/>
    <x v="9"/>
    <m/>
    <x v="0"/>
  </r>
  <r>
    <x v="0"/>
    <m/>
    <x v="10"/>
    <m/>
    <x v="0"/>
  </r>
  <r>
    <x v="0"/>
    <m/>
    <x v="11"/>
    <m/>
    <x v="0"/>
  </r>
  <r>
    <x v="0"/>
    <m/>
    <x v="12"/>
    <m/>
    <x v="0"/>
  </r>
  <r>
    <x v="0"/>
    <m/>
    <x v="13"/>
    <m/>
    <x v="0"/>
  </r>
  <r>
    <x v="0"/>
    <m/>
    <x v="14"/>
    <n v="10"/>
    <x v="0"/>
  </r>
  <r>
    <x v="0"/>
    <m/>
    <x v="0"/>
    <m/>
    <x v="0"/>
  </r>
  <r>
    <x v="100"/>
    <m/>
    <x v="15"/>
    <n v="36747.504800000002"/>
    <x v="0"/>
  </r>
  <r>
    <x v="100"/>
    <m/>
    <x v="16"/>
    <n v="45614.479399999997"/>
    <x v="0"/>
  </r>
  <r>
    <x v="100"/>
    <m/>
    <x v="17"/>
    <n v="39912.895499999999"/>
    <x v="0"/>
  </r>
  <r>
    <x v="100"/>
    <m/>
    <x v="18"/>
    <n v="52818.733800000002"/>
    <x v="0"/>
  </r>
  <r>
    <x v="100"/>
    <m/>
    <x v="19"/>
    <n v="35074.786599999999"/>
    <x v="0"/>
  </r>
  <r>
    <x v="100"/>
    <m/>
    <x v="20"/>
    <n v="37924.347900000001"/>
    <x v="0"/>
  </r>
  <r>
    <x v="100"/>
    <m/>
    <x v="21"/>
    <n v="33779.160600000003"/>
    <x v="0"/>
  </r>
  <r>
    <x v="100"/>
    <m/>
    <x v="22"/>
    <n v="37152.400000000001"/>
    <x v="0"/>
  </r>
  <r>
    <x v="100"/>
    <m/>
    <x v="23"/>
    <n v="37495.665800000002"/>
    <x v="0"/>
  </r>
  <r>
    <x v="100"/>
    <m/>
    <x v="24"/>
    <n v="38581.479200000002"/>
    <x v="0"/>
  </r>
  <r>
    <x v="100"/>
    <m/>
    <x v="25"/>
    <n v="37516.847000000002"/>
    <x v="0"/>
  </r>
  <r>
    <x v="100"/>
    <m/>
    <x v="26"/>
    <n v="45410.423600000002"/>
    <x v="0"/>
  </r>
  <r>
    <x v="100"/>
    <m/>
    <x v="27"/>
    <n v="35002.739099999999"/>
    <x v="0"/>
  </r>
  <r>
    <x v="100"/>
    <m/>
    <x v="28"/>
    <n v="39302.990700000002"/>
    <x v="0"/>
  </r>
  <r>
    <x v="100"/>
    <m/>
    <x v="29"/>
    <n v="34655.8001"/>
    <x v="0"/>
  </r>
  <r>
    <x v="100"/>
    <m/>
    <x v="30"/>
    <n v="47687.335400000004"/>
    <x v="0"/>
  </r>
  <r>
    <x v="100"/>
    <m/>
    <x v="31"/>
    <n v="45833.132899999997"/>
    <x v="0"/>
  </r>
  <r>
    <x v="100"/>
    <m/>
    <x v="32"/>
    <n v="33352.149799999999"/>
    <x v="0"/>
  </r>
  <r>
    <x v="0"/>
    <m/>
    <x v="33"/>
    <m/>
    <x v="1"/>
  </r>
  <r>
    <x v="0"/>
    <m/>
    <x v="33"/>
    <m/>
    <x v="1"/>
  </r>
  <r>
    <x v="0"/>
    <s v="Alanine"/>
    <x v="33"/>
    <m/>
    <x v="1"/>
  </r>
  <r>
    <x v="0"/>
    <s v="Flags"/>
    <x v="34"/>
    <s v="Conc."/>
    <x v="2"/>
  </r>
  <r>
    <x v="0"/>
    <m/>
    <x v="0"/>
    <m/>
    <x v="0"/>
  </r>
  <r>
    <x v="0"/>
    <m/>
    <x v="1"/>
    <m/>
    <x v="0"/>
  </r>
  <r>
    <x v="0"/>
    <m/>
    <x v="2"/>
    <m/>
    <x v="0"/>
  </r>
  <r>
    <x v="0"/>
    <m/>
    <x v="3"/>
    <n v="9.0050000000000008"/>
    <x v="0"/>
  </r>
  <r>
    <x v="0"/>
    <m/>
    <x v="4"/>
    <n v="34.203600000000002"/>
    <x v="0"/>
  </r>
  <r>
    <x v="0"/>
    <m/>
    <x v="5"/>
    <n v="64.153199999999998"/>
    <x v="0"/>
  </r>
  <r>
    <x v="0"/>
    <m/>
    <x v="6"/>
    <n v="347.60329999999999"/>
    <x v="0"/>
  </r>
  <r>
    <x v="0"/>
    <m/>
    <x v="7"/>
    <n v="603.10569999999996"/>
    <x v="0"/>
  </r>
  <r>
    <x v="0"/>
    <m/>
    <x v="0"/>
    <m/>
    <x v="0"/>
  </r>
  <r>
    <x v="0"/>
    <m/>
    <x v="8"/>
    <m/>
    <x v="0"/>
  </r>
  <r>
    <x v="0"/>
    <m/>
    <x v="9"/>
    <m/>
    <x v="0"/>
  </r>
  <r>
    <x v="0"/>
    <m/>
    <x v="10"/>
    <m/>
    <x v="0"/>
  </r>
  <r>
    <x v="0"/>
    <m/>
    <x v="11"/>
    <m/>
    <x v="0"/>
  </r>
  <r>
    <x v="0"/>
    <m/>
    <x v="12"/>
    <m/>
    <x v="0"/>
  </r>
  <r>
    <x v="0"/>
    <m/>
    <x v="13"/>
    <m/>
    <x v="0"/>
  </r>
  <r>
    <x v="0"/>
    <m/>
    <x v="14"/>
    <n v="10"/>
    <x v="0"/>
  </r>
  <r>
    <x v="0"/>
    <m/>
    <x v="0"/>
    <m/>
    <x v="0"/>
  </r>
  <r>
    <x v="101"/>
    <m/>
    <x v="15"/>
    <n v="1811.1316999999999"/>
    <x v="0"/>
  </r>
  <r>
    <x v="101"/>
    <m/>
    <x v="16"/>
    <n v="2038.6978999999999"/>
    <x v="0"/>
  </r>
  <r>
    <x v="101"/>
    <m/>
    <x v="17"/>
    <n v="1809.8596"/>
    <x v="0"/>
  </r>
  <r>
    <x v="101"/>
    <m/>
    <x v="18"/>
    <n v="2019.2085999999999"/>
    <x v="0"/>
  </r>
  <r>
    <x v="101"/>
    <m/>
    <x v="19"/>
    <n v="2457.2274000000002"/>
    <x v="0"/>
  </r>
  <r>
    <x v="101"/>
    <m/>
    <x v="20"/>
    <n v="2100.4641000000001"/>
    <x v="0"/>
  </r>
  <r>
    <x v="101"/>
    <m/>
    <x v="21"/>
    <n v="1642.5615"/>
    <x v="0"/>
  </r>
  <r>
    <x v="101"/>
    <m/>
    <x v="22"/>
    <n v="1858.7898"/>
    <x v="0"/>
  </r>
  <r>
    <x v="101"/>
    <m/>
    <x v="23"/>
    <n v="2105.7033999999999"/>
    <x v="0"/>
  </r>
  <r>
    <x v="101"/>
    <m/>
    <x v="24"/>
    <n v="2077.6453000000001"/>
    <x v="0"/>
  </r>
  <r>
    <x v="101"/>
    <m/>
    <x v="25"/>
    <n v="2372.2285000000002"/>
    <x v="0"/>
  </r>
  <r>
    <x v="101"/>
    <m/>
    <x v="26"/>
    <n v="2399.5257000000001"/>
    <x v="0"/>
  </r>
  <r>
    <x v="101"/>
    <m/>
    <x v="27"/>
    <n v="1813.8522"/>
    <x v="0"/>
  </r>
  <r>
    <x v="101"/>
    <m/>
    <x v="28"/>
    <n v="1946.1092000000001"/>
    <x v="0"/>
  </r>
  <r>
    <x v="101"/>
    <m/>
    <x v="29"/>
    <n v="2002.8076000000001"/>
    <x v="0"/>
  </r>
  <r>
    <x v="101"/>
    <m/>
    <x v="30"/>
    <n v="2318.7224999999999"/>
    <x v="0"/>
  </r>
  <r>
    <x v="101"/>
    <m/>
    <x v="31"/>
    <n v="2252.9425000000001"/>
    <x v="0"/>
  </r>
  <r>
    <x v="101"/>
    <m/>
    <x v="32"/>
    <n v="2336.6084000000001"/>
    <x v="0"/>
  </r>
  <r>
    <x v="0"/>
    <m/>
    <x v="33"/>
    <m/>
    <x v="1"/>
  </r>
  <r>
    <x v="0"/>
    <m/>
    <x v="33"/>
    <m/>
    <x v="1"/>
  </r>
  <r>
    <x v="0"/>
    <s v="Homocysteine"/>
    <x v="33"/>
    <m/>
    <x v="1"/>
  </r>
  <r>
    <x v="0"/>
    <s v="Flags"/>
    <x v="34"/>
    <s v="Conc."/>
    <x v="2"/>
  </r>
  <r>
    <x v="0"/>
    <m/>
    <x v="0"/>
    <m/>
    <x v="0"/>
  </r>
  <r>
    <x v="0"/>
    <m/>
    <x v="1"/>
    <m/>
    <x v="0"/>
  </r>
  <r>
    <x v="0"/>
    <m/>
    <x v="2"/>
    <m/>
    <x v="0"/>
  </r>
  <r>
    <x v="0"/>
    <m/>
    <x v="3"/>
    <m/>
    <x v="0"/>
  </r>
  <r>
    <x v="0"/>
    <m/>
    <x v="4"/>
    <n v="0.34089999999999998"/>
    <x v="0"/>
  </r>
  <r>
    <x v="0"/>
    <m/>
    <x v="5"/>
    <n v="0.62639999999999996"/>
    <x v="0"/>
  </r>
  <r>
    <x v="0"/>
    <m/>
    <x v="6"/>
    <n v="1.8521000000000001"/>
    <x v="0"/>
  </r>
  <r>
    <x v="0"/>
    <m/>
    <x v="7"/>
    <n v="3.6715"/>
    <x v="0"/>
  </r>
  <r>
    <x v="0"/>
    <m/>
    <x v="0"/>
    <m/>
    <x v="0"/>
  </r>
  <r>
    <x v="0"/>
    <m/>
    <x v="8"/>
    <m/>
    <x v="0"/>
  </r>
  <r>
    <x v="0"/>
    <m/>
    <x v="9"/>
    <n v="0.05"/>
    <x v="0"/>
  </r>
  <r>
    <x v="0"/>
    <m/>
    <x v="10"/>
    <m/>
    <x v="0"/>
  </r>
  <r>
    <x v="0"/>
    <m/>
    <x v="11"/>
    <m/>
    <x v="0"/>
  </r>
  <r>
    <x v="0"/>
    <m/>
    <x v="12"/>
    <m/>
    <x v="0"/>
  </r>
  <r>
    <x v="0"/>
    <m/>
    <x v="13"/>
    <m/>
    <x v="0"/>
  </r>
  <r>
    <x v="0"/>
    <m/>
    <x v="14"/>
    <m/>
    <x v="0"/>
  </r>
  <r>
    <x v="0"/>
    <m/>
    <x v="0"/>
    <m/>
    <x v="0"/>
  </r>
  <r>
    <x v="102"/>
    <m/>
    <x v="15"/>
    <m/>
    <x v="0"/>
  </r>
  <r>
    <x v="102"/>
    <m/>
    <x v="16"/>
    <m/>
    <x v="0"/>
  </r>
  <r>
    <x v="102"/>
    <m/>
    <x v="17"/>
    <m/>
    <x v="0"/>
  </r>
  <r>
    <x v="102"/>
    <m/>
    <x v="18"/>
    <m/>
    <x v="0"/>
  </r>
  <r>
    <x v="102"/>
    <m/>
    <x v="19"/>
    <m/>
    <x v="0"/>
  </r>
  <r>
    <x v="102"/>
    <m/>
    <x v="20"/>
    <m/>
    <x v="0"/>
  </r>
  <r>
    <x v="102"/>
    <m/>
    <x v="21"/>
    <m/>
    <x v="0"/>
  </r>
  <r>
    <x v="102"/>
    <m/>
    <x v="22"/>
    <m/>
    <x v="0"/>
  </r>
  <r>
    <x v="102"/>
    <m/>
    <x v="23"/>
    <m/>
    <x v="0"/>
  </r>
  <r>
    <x v="102"/>
    <m/>
    <x v="24"/>
    <m/>
    <x v="0"/>
  </r>
  <r>
    <x v="102"/>
    <m/>
    <x v="25"/>
    <m/>
    <x v="0"/>
  </r>
  <r>
    <x v="102"/>
    <m/>
    <x v="26"/>
    <m/>
    <x v="0"/>
  </r>
  <r>
    <x v="102"/>
    <m/>
    <x v="27"/>
    <m/>
    <x v="0"/>
  </r>
  <r>
    <x v="102"/>
    <m/>
    <x v="28"/>
    <m/>
    <x v="0"/>
  </r>
  <r>
    <x v="102"/>
    <m/>
    <x v="29"/>
    <m/>
    <x v="0"/>
  </r>
  <r>
    <x v="102"/>
    <m/>
    <x v="30"/>
    <m/>
    <x v="0"/>
  </r>
  <r>
    <x v="102"/>
    <m/>
    <x v="31"/>
    <m/>
    <x v="0"/>
  </r>
  <r>
    <x v="102"/>
    <m/>
    <x v="32"/>
    <m/>
    <x v="0"/>
  </r>
  <r>
    <x v="0"/>
    <m/>
    <x v="33"/>
    <m/>
    <x v="1"/>
  </r>
  <r>
    <x v="0"/>
    <m/>
    <x v="33"/>
    <m/>
    <x v="1"/>
  </r>
  <r>
    <x v="0"/>
    <s v="4-aminobutylic acid"/>
    <x v="33"/>
    <m/>
    <x v="1"/>
  </r>
  <r>
    <x v="0"/>
    <s v="Flags"/>
    <x v="34"/>
    <s v="Conc."/>
    <x v="2"/>
  </r>
  <r>
    <x v="0"/>
    <m/>
    <x v="0"/>
    <m/>
    <x v="0"/>
  </r>
  <r>
    <x v="0"/>
    <m/>
    <x v="1"/>
    <m/>
    <x v="0"/>
  </r>
  <r>
    <x v="0"/>
    <m/>
    <x v="2"/>
    <m/>
    <x v="0"/>
  </r>
  <r>
    <x v="0"/>
    <m/>
    <x v="3"/>
    <m/>
    <x v="0"/>
  </r>
  <r>
    <x v="0"/>
    <m/>
    <x v="4"/>
    <m/>
    <x v="0"/>
  </r>
  <r>
    <x v="0"/>
    <m/>
    <x v="5"/>
    <m/>
    <x v="0"/>
  </r>
  <r>
    <x v="0"/>
    <m/>
    <x v="6"/>
    <m/>
    <x v="0"/>
  </r>
  <r>
    <x v="0"/>
    <m/>
    <x v="7"/>
    <m/>
    <x v="0"/>
  </r>
  <r>
    <x v="0"/>
    <m/>
    <x v="0"/>
    <m/>
    <x v="0"/>
  </r>
  <r>
    <x v="0"/>
    <m/>
    <x v="8"/>
    <n v="0.01"/>
    <x v="0"/>
  </r>
  <r>
    <x v="0"/>
    <m/>
    <x v="9"/>
    <m/>
    <x v="0"/>
  </r>
  <r>
    <x v="0"/>
    <m/>
    <x v="10"/>
    <m/>
    <x v="0"/>
  </r>
  <r>
    <x v="0"/>
    <m/>
    <x v="11"/>
    <m/>
    <x v="0"/>
  </r>
  <r>
    <x v="0"/>
    <m/>
    <x v="12"/>
    <m/>
    <x v="0"/>
  </r>
  <r>
    <x v="0"/>
    <m/>
    <x v="13"/>
    <m/>
    <x v="0"/>
  </r>
  <r>
    <x v="0"/>
    <m/>
    <x v="14"/>
    <m/>
    <x v="0"/>
  </r>
  <r>
    <x v="0"/>
    <m/>
    <x v="0"/>
    <m/>
    <x v="0"/>
  </r>
  <r>
    <x v="103"/>
    <m/>
    <x v="15"/>
    <m/>
    <x v="0"/>
  </r>
  <r>
    <x v="103"/>
    <m/>
    <x v="16"/>
    <m/>
    <x v="0"/>
  </r>
  <r>
    <x v="103"/>
    <m/>
    <x v="17"/>
    <m/>
    <x v="0"/>
  </r>
  <r>
    <x v="103"/>
    <m/>
    <x v="18"/>
    <m/>
    <x v="0"/>
  </r>
  <r>
    <x v="103"/>
    <m/>
    <x v="19"/>
    <m/>
    <x v="0"/>
  </r>
  <r>
    <x v="103"/>
    <m/>
    <x v="20"/>
    <m/>
    <x v="0"/>
  </r>
  <r>
    <x v="103"/>
    <m/>
    <x v="21"/>
    <m/>
    <x v="0"/>
  </r>
  <r>
    <x v="103"/>
    <m/>
    <x v="22"/>
    <m/>
    <x v="0"/>
  </r>
  <r>
    <x v="103"/>
    <m/>
    <x v="23"/>
    <m/>
    <x v="0"/>
  </r>
  <r>
    <x v="103"/>
    <m/>
    <x v="24"/>
    <m/>
    <x v="0"/>
  </r>
  <r>
    <x v="103"/>
    <m/>
    <x v="25"/>
    <m/>
    <x v="0"/>
  </r>
  <r>
    <x v="103"/>
    <m/>
    <x v="26"/>
    <m/>
    <x v="0"/>
  </r>
  <r>
    <x v="103"/>
    <m/>
    <x v="27"/>
    <m/>
    <x v="0"/>
  </r>
  <r>
    <x v="103"/>
    <m/>
    <x v="28"/>
    <m/>
    <x v="0"/>
  </r>
  <r>
    <x v="103"/>
    <m/>
    <x v="29"/>
    <m/>
    <x v="0"/>
  </r>
  <r>
    <x v="103"/>
    <m/>
    <x v="30"/>
    <m/>
    <x v="0"/>
  </r>
  <r>
    <x v="103"/>
    <m/>
    <x v="31"/>
    <m/>
    <x v="0"/>
  </r>
  <r>
    <x v="103"/>
    <m/>
    <x v="32"/>
    <m/>
    <x v="0"/>
  </r>
  <r>
    <x v="0"/>
    <m/>
    <x v="33"/>
    <m/>
    <x v="1"/>
  </r>
  <r>
    <x v="0"/>
    <m/>
    <x v="33"/>
    <m/>
    <x v="1"/>
  </r>
  <r>
    <x v="0"/>
    <s v="Dimethylglycine"/>
    <x v="33"/>
    <m/>
    <x v="1"/>
  </r>
  <r>
    <x v="0"/>
    <s v="Flags"/>
    <x v="34"/>
    <s v="Conc."/>
    <x v="2"/>
  </r>
  <r>
    <x v="0"/>
    <m/>
    <x v="0"/>
    <m/>
    <x v="0"/>
  </r>
  <r>
    <x v="0"/>
    <m/>
    <x v="1"/>
    <m/>
    <x v="0"/>
  </r>
  <r>
    <x v="0"/>
    <m/>
    <x v="2"/>
    <m/>
    <x v="0"/>
  </r>
  <r>
    <x v="0"/>
    <m/>
    <x v="3"/>
    <m/>
    <x v="0"/>
  </r>
  <r>
    <x v="0"/>
    <m/>
    <x v="4"/>
    <m/>
    <x v="0"/>
  </r>
  <r>
    <x v="0"/>
    <m/>
    <x v="5"/>
    <m/>
    <x v="0"/>
  </r>
  <r>
    <x v="0"/>
    <m/>
    <x v="6"/>
    <m/>
    <x v="0"/>
  </r>
  <r>
    <x v="0"/>
    <m/>
    <x v="7"/>
    <m/>
    <x v="0"/>
  </r>
  <r>
    <x v="0"/>
    <m/>
    <x v="0"/>
    <m/>
    <x v="0"/>
  </r>
  <r>
    <x v="0"/>
    <m/>
    <x v="8"/>
    <m/>
    <x v="0"/>
  </r>
  <r>
    <x v="0"/>
    <m/>
    <x v="9"/>
    <m/>
    <x v="0"/>
  </r>
  <r>
    <x v="0"/>
    <m/>
    <x v="10"/>
    <m/>
    <x v="0"/>
  </r>
  <r>
    <x v="0"/>
    <m/>
    <x v="11"/>
    <m/>
    <x v="0"/>
  </r>
  <r>
    <x v="0"/>
    <m/>
    <x v="12"/>
    <m/>
    <x v="0"/>
  </r>
  <r>
    <x v="0"/>
    <m/>
    <x v="13"/>
    <m/>
    <x v="0"/>
  </r>
  <r>
    <x v="0"/>
    <m/>
    <x v="14"/>
    <m/>
    <x v="0"/>
  </r>
  <r>
    <x v="0"/>
    <m/>
    <x v="0"/>
    <m/>
    <x v="0"/>
  </r>
  <r>
    <x v="104"/>
    <m/>
    <x v="15"/>
    <m/>
    <x v="0"/>
  </r>
  <r>
    <x v="104"/>
    <m/>
    <x v="16"/>
    <m/>
    <x v="0"/>
  </r>
  <r>
    <x v="104"/>
    <m/>
    <x v="17"/>
    <m/>
    <x v="0"/>
  </r>
  <r>
    <x v="104"/>
    <m/>
    <x v="18"/>
    <m/>
    <x v="0"/>
  </r>
  <r>
    <x v="104"/>
    <m/>
    <x v="19"/>
    <m/>
    <x v="0"/>
  </r>
  <r>
    <x v="104"/>
    <m/>
    <x v="20"/>
    <m/>
    <x v="0"/>
  </r>
  <r>
    <x v="104"/>
    <m/>
    <x v="21"/>
    <m/>
    <x v="0"/>
  </r>
  <r>
    <x v="104"/>
    <m/>
    <x v="22"/>
    <m/>
    <x v="0"/>
  </r>
  <r>
    <x v="104"/>
    <m/>
    <x v="23"/>
    <m/>
    <x v="0"/>
  </r>
  <r>
    <x v="104"/>
    <m/>
    <x v="24"/>
    <m/>
    <x v="0"/>
  </r>
  <r>
    <x v="104"/>
    <m/>
    <x v="25"/>
    <m/>
    <x v="0"/>
  </r>
  <r>
    <x v="104"/>
    <m/>
    <x v="26"/>
    <m/>
    <x v="0"/>
  </r>
  <r>
    <x v="104"/>
    <m/>
    <x v="27"/>
    <m/>
    <x v="0"/>
  </r>
  <r>
    <x v="104"/>
    <m/>
    <x v="28"/>
    <m/>
    <x v="0"/>
  </r>
  <r>
    <x v="104"/>
    <m/>
    <x v="29"/>
    <m/>
    <x v="0"/>
  </r>
  <r>
    <x v="104"/>
    <m/>
    <x v="30"/>
    <m/>
    <x v="0"/>
  </r>
  <r>
    <x v="104"/>
    <m/>
    <x v="31"/>
    <m/>
    <x v="0"/>
  </r>
  <r>
    <x v="104"/>
    <m/>
    <x v="32"/>
    <m/>
    <x v="0"/>
  </r>
  <r>
    <x v="0"/>
    <m/>
    <x v="33"/>
    <m/>
    <x v="1"/>
  </r>
  <r>
    <x v="0"/>
    <m/>
    <x v="33"/>
    <m/>
    <x v="1"/>
  </r>
  <r>
    <x v="0"/>
    <s v="Acetylcholine"/>
    <x v="33"/>
    <m/>
    <x v="1"/>
  </r>
  <r>
    <x v="0"/>
    <s v="Flags"/>
    <x v="34"/>
    <s v="Conc."/>
    <x v="2"/>
  </r>
  <r>
    <x v="0"/>
    <m/>
    <x v="0"/>
    <n v="-3.1199999999999999E-2"/>
    <x v="0"/>
  </r>
  <r>
    <x v="0"/>
    <m/>
    <x v="1"/>
    <m/>
    <x v="0"/>
  </r>
  <r>
    <x v="0"/>
    <m/>
    <x v="2"/>
    <m/>
    <x v="0"/>
  </r>
  <r>
    <x v="0"/>
    <m/>
    <x v="3"/>
    <m/>
    <x v="0"/>
  </r>
  <r>
    <x v="0"/>
    <m/>
    <x v="4"/>
    <m/>
    <x v="0"/>
  </r>
  <r>
    <x v="0"/>
    <m/>
    <x v="5"/>
    <n v="-3.1300000000000001E-2"/>
    <x v="0"/>
  </r>
  <r>
    <x v="0"/>
    <m/>
    <x v="6"/>
    <n v="-3.1300000000000001E-2"/>
    <x v="0"/>
  </r>
  <r>
    <x v="0"/>
    <m/>
    <x v="7"/>
    <n v="-3.1E-2"/>
    <x v="0"/>
  </r>
  <r>
    <x v="0"/>
    <m/>
    <x v="0"/>
    <n v="-3.1199999999999999E-2"/>
    <x v="0"/>
  </r>
  <r>
    <x v="0"/>
    <m/>
    <x v="8"/>
    <n v="-2.23E-2"/>
    <x v="0"/>
  </r>
  <r>
    <x v="0"/>
    <m/>
    <x v="9"/>
    <n v="1.4500000000000001E-2"/>
    <x v="0"/>
  </r>
  <r>
    <x v="0"/>
    <m/>
    <x v="10"/>
    <n v="6.9400000000000003E-2"/>
    <x v="0"/>
  </r>
  <r>
    <x v="0"/>
    <m/>
    <x v="11"/>
    <n v="0.51160000000000005"/>
    <x v="0"/>
  </r>
  <r>
    <x v="0"/>
    <m/>
    <x v="12"/>
    <n v="1.1084000000000001"/>
    <x v="0"/>
  </r>
  <r>
    <x v="0"/>
    <m/>
    <x v="13"/>
    <n v="4.9786999999999999"/>
    <x v="0"/>
  </r>
  <r>
    <x v="0"/>
    <m/>
    <x v="14"/>
    <n v="9.9997000000000007"/>
    <x v="0"/>
  </r>
  <r>
    <x v="0"/>
    <m/>
    <x v="0"/>
    <n v="-2.87E-2"/>
    <x v="0"/>
  </r>
  <r>
    <x v="105"/>
    <m/>
    <x v="15"/>
    <n v="0.2767"/>
    <x v="0"/>
  </r>
  <r>
    <x v="105"/>
    <m/>
    <x v="16"/>
    <n v="0.28899999999999998"/>
    <x v="0"/>
  </r>
  <r>
    <x v="105"/>
    <m/>
    <x v="17"/>
    <n v="0.28389999999999999"/>
    <x v="0"/>
  </r>
  <r>
    <x v="105"/>
    <m/>
    <x v="18"/>
    <n v="0.30980000000000002"/>
    <x v="0"/>
  </r>
  <r>
    <x v="105"/>
    <m/>
    <x v="19"/>
    <n v="0.2873"/>
    <x v="0"/>
  </r>
  <r>
    <x v="105"/>
    <m/>
    <x v="20"/>
    <n v="0.31030000000000002"/>
    <x v="0"/>
  </r>
  <r>
    <x v="105"/>
    <m/>
    <x v="21"/>
    <n v="0.26200000000000001"/>
    <x v="0"/>
  </r>
  <r>
    <x v="105"/>
    <m/>
    <x v="22"/>
    <n v="0.29210000000000003"/>
    <x v="0"/>
  </r>
  <r>
    <x v="105"/>
    <m/>
    <x v="23"/>
    <n v="0.32750000000000001"/>
    <x v="0"/>
  </r>
  <r>
    <x v="105"/>
    <m/>
    <x v="24"/>
    <n v="0.34310000000000002"/>
    <x v="0"/>
  </r>
  <r>
    <x v="105"/>
    <m/>
    <x v="25"/>
    <n v="0.32340000000000002"/>
    <x v="0"/>
  </r>
  <r>
    <x v="105"/>
    <m/>
    <x v="26"/>
    <n v="0.34449999999999997"/>
    <x v="0"/>
  </r>
  <r>
    <x v="105"/>
    <m/>
    <x v="27"/>
    <n v="0.2601"/>
    <x v="0"/>
  </r>
  <r>
    <x v="105"/>
    <m/>
    <x v="28"/>
    <n v="0.27179999999999999"/>
    <x v="0"/>
  </r>
  <r>
    <x v="105"/>
    <m/>
    <x v="29"/>
    <n v="0.28079999999999999"/>
    <x v="0"/>
  </r>
  <r>
    <x v="105"/>
    <m/>
    <x v="30"/>
    <n v="0.33589999999999998"/>
    <x v="0"/>
  </r>
  <r>
    <x v="105"/>
    <m/>
    <x v="31"/>
    <n v="0.31219999999999998"/>
    <x v="0"/>
  </r>
  <r>
    <x v="105"/>
    <m/>
    <x v="32"/>
    <n v="0.29570000000000002"/>
    <x v="0"/>
  </r>
  <r>
    <x v="0"/>
    <m/>
    <x v="33"/>
    <m/>
    <x v="1"/>
  </r>
  <r>
    <x v="0"/>
    <m/>
    <x v="33"/>
    <m/>
    <x v="1"/>
  </r>
  <r>
    <x v="0"/>
    <s v="Cysteamine"/>
    <x v="33"/>
    <m/>
    <x v="1"/>
  </r>
  <r>
    <x v="0"/>
    <s v="Flags"/>
    <x v="34"/>
    <s v="Conc."/>
    <x v="2"/>
  </r>
  <r>
    <x v="0"/>
    <m/>
    <x v="0"/>
    <m/>
    <x v="0"/>
  </r>
  <r>
    <x v="0"/>
    <m/>
    <x v="1"/>
    <m/>
    <x v="0"/>
  </r>
  <r>
    <x v="0"/>
    <m/>
    <x v="2"/>
    <m/>
    <x v="0"/>
  </r>
  <r>
    <x v="0"/>
    <m/>
    <x v="3"/>
    <m/>
    <x v="0"/>
  </r>
  <r>
    <x v="0"/>
    <m/>
    <x v="4"/>
    <m/>
    <x v="0"/>
  </r>
  <r>
    <x v="0"/>
    <m/>
    <x v="5"/>
    <m/>
    <x v="0"/>
  </r>
  <r>
    <x v="0"/>
    <m/>
    <x v="6"/>
    <m/>
    <x v="0"/>
  </r>
  <r>
    <x v="0"/>
    <m/>
    <x v="7"/>
    <m/>
    <x v="0"/>
  </r>
  <r>
    <x v="0"/>
    <m/>
    <x v="0"/>
    <m/>
    <x v="0"/>
  </r>
  <r>
    <x v="0"/>
    <m/>
    <x v="8"/>
    <m/>
    <x v="0"/>
  </r>
  <r>
    <x v="0"/>
    <m/>
    <x v="9"/>
    <m/>
    <x v="0"/>
  </r>
  <r>
    <x v="0"/>
    <m/>
    <x v="10"/>
    <m/>
    <x v="0"/>
  </r>
  <r>
    <x v="0"/>
    <m/>
    <x v="11"/>
    <m/>
    <x v="0"/>
  </r>
  <r>
    <x v="0"/>
    <m/>
    <x v="12"/>
    <m/>
    <x v="0"/>
  </r>
  <r>
    <x v="0"/>
    <m/>
    <x v="13"/>
    <m/>
    <x v="0"/>
  </r>
  <r>
    <x v="0"/>
    <m/>
    <x v="14"/>
    <m/>
    <x v="0"/>
  </r>
  <r>
    <x v="0"/>
    <m/>
    <x v="0"/>
    <m/>
    <x v="0"/>
  </r>
  <r>
    <x v="106"/>
    <m/>
    <x v="15"/>
    <m/>
    <x v="0"/>
  </r>
  <r>
    <x v="106"/>
    <m/>
    <x v="16"/>
    <m/>
    <x v="0"/>
  </r>
  <r>
    <x v="106"/>
    <m/>
    <x v="17"/>
    <m/>
    <x v="0"/>
  </r>
  <r>
    <x v="106"/>
    <m/>
    <x v="18"/>
    <m/>
    <x v="0"/>
  </r>
  <r>
    <x v="106"/>
    <m/>
    <x v="19"/>
    <m/>
    <x v="0"/>
  </r>
  <r>
    <x v="106"/>
    <m/>
    <x v="20"/>
    <m/>
    <x v="0"/>
  </r>
  <r>
    <x v="106"/>
    <m/>
    <x v="21"/>
    <m/>
    <x v="0"/>
  </r>
  <r>
    <x v="106"/>
    <m/>
    <x v="22"/>
    <m/>
    <x v="0"/>
  </r>
  <r>
    <x v="106"/>
    <m/>
    <x v="23"/>
    <m/>
    <x v="0"/>
  </r>
  <r>
    <x v="106"/>
    <m/>
    <x v="24"/>
    <m/>
    <x v="0"/>
  </r>
  <r>
    <x v="106"/>
    <m/>
    <x v="25"/>
    <m/>
    <x v="0"/>
  </r>
  <r>
    <x v="106"/>
    <m/>
    <x v="26"/>
    <m/>
    <x v="0"/>
  </r>
  <r>
    <x v="106"/>
    <m/>
    <x v="27"/>
    <m/>
    <x v="0"/>
  </r>
  <r>
    <x v="106"/>
    <m/>
    <x v="28"/>
    <m/>
    <x v="0"/>
  </r>
  <r>
    <x v="106"/>
    <m/>
    <x v="29"/>
    <m/>
    <x v="0"/>
  </r>
  <r>
    <x v="106"/>
    <m/>
    <x v="30"/>
    <m/>
    <x v="0"/>
  </r>
  <r>
    <x v="106"/>
    <m/>
    <x v="31"/>
    <m/>
    <x v="0"/>
  </r>
  <r>
    <x v="106"/>
    <m/>
    <x v="32"/>
    <m/>
    <x v="0"/>
  </r>
  <r>
    <x v="0"/>
    <m/>
    <x v="33"/>
    <m/>
    <x v="1"/>
  </r>
  <r>
    <x v="0"/>
    <m/>
    <x v="33"/>
    <m/>
    <x v="1"/>
  </r>
  <r>
    <x v="0"/>
    <s v="1-MNA"/>
    <x v="33"/>
    <m/>
    <x v="1"/>
  </r>
  <r>
    <x v="0"/>
    <s v="Flags"/>
    <x v="34"/>
    <s v="Conc."/>
    <x v="2"/>
  </r>
  <r>
    <x v="0"/>
    <m/>
    <x v="0"/>
    <m/>
    <x v="0"/>
  </r>
  <r>
    <x v="0"/>
    <m/>
    <x v="1"/>
    <m/>
    <x v="0"/>
  </r>
  <r>
    <x v="0"/>
    <m/>
    <x v="2"/>
    <m/>
    <x v="0"/>
  </r>
  <r>
    <x v="0"/>
    <m/>
    <x v="3"/>
    <m/>
    <x v="0"/>
  </r>
  <r>
    <x v="0"/>
    <m/>
    <x v="4"/>
    <m/>
    <x v="0"/>
  </r>
  <r>
    <x v="0"/>
    <m/>
    <x v="5"/>
    <m/>
    <x v="0"/>
  </r>
  <r>
    <x v="0"/>
    <m/>
    <x v="6"/>
    <m/>
    <x v="0"/>
  </r>
  <r>
    <x v="0"/>
    <m/>
    <x v="7"/>
    <m/>
    <x v="0"/>
  </r>
  <r>
    <x v="0"/>
    <m/>
    <x v="0"/>
    <m/>
    <x v="0"/>
  </r>
  <r>
    <x v="0"/>
    <m/>
    <x v="8"/>
    <m/>
    <x v="0"/>
  </r>
  <r>
    <x v="0"/>
    <m/>
    <x v="9"/>
    <m/>
    <x v="0"/>
  </r>
  <r>
    <x v="0"/>
    <m/>
    <x v="10"/>
    <m/>
    <x v="0"/>
  </r>
  <r>
    <x v="0"/>
    <m/>
    <x v="11"/>
    <m/>
    <x v="0"/>
  </r>
  <r>
    <x v="0"/>
    <m/>
    <x v="12"/>
    <m/>
    <x v="0"/>
  </r>
  <r>
    <x v="0"/>
    <m/>
    <x v="13"/>
    <m/>
    <x v="0"/>
  </r>
  <r>
    <x v="0"/>
    <m/>
    <x v="14"/>
    <m/>
    <x v="0"/>
  </r>
  <r>
    <x v="0"/>
    <m/>
    <x v="0"/>
    <m/>
    <x v="0"/>
  </r>
  <r>
    <x v="107"/>
    <m/>
    <x v="15"/>
    <m/>
    <x v="0"/>
  </r>
  <r>
    <x v="107"/>
    <m/>
    <x v="16"/>
    <m/>
    <x v="0"/>
  </r>
  <r>
    <x v="107"/>
    <m/>
    <x v="17"/>
    <m/>
    <x v="0"/>
  </r>
  <r>
    <x v="107"/>
    <m/>
    <x v="18"/>
    <m/>
    <x v="0"/>
  </r>
  <r>
    <x v="107"/>
    <m/>
    <x v="19"/>
    <m/>
    <x v="0"/>
  </r>
  <r>
    <x v="107"/>
    <m/>
    <x v="20"/>
    <m/>
    <x v="0"/>
  </r>
  <r>
    <x v="107"/>
    <m/>
    <x v="21"/>
    <m/>
    <x v="0"/>
  </r>
  <r>
    <x v="107"/>
    <m/>
    <x v="22"/>
    <m/>
    <x v="0"/>
  </r>
  <r>
    <x v="107"/>
    <m/>
    <x v="23"/>
    <m/>
    <x v="0"/>
  </r>
  <r>
    <x v="107"/>
    <m/>
    <x v="24"/>
    <m/>
    <x v="0"/>
  </r>
  <r>
    <x v="107"/>
    <m/>
    <x v="25"/>
    <m/>
    <x v="0"/>
  </r>
  <r>
    <x v="107"/>
    <m/>
    <x v="26"/>
    <m/>
    <x v="0"/>
  </r>
  <r>
    <x v="107"/>
    <m/>
    <x v="27"/>
    <m/>
    <x v="0"/>
  </r>
  <r>
    <x v="107"/>
    <m/>
    <x v="28"/>
    <m/>
    <x v="0"/>
  </r>
  <r>
    <x v="107"/>
    <m/>
    <x v="29"/>
    <m/>
    <x v="0"/>
  </r>
  <r>
    <x v="107"/>
    <m/>
    <x v="30"/>
    <m/>
    <x v="0"/>
  </r>
  <r>
    <x v="107"/>
    <m/>
    <x v="31"/>
    <m/>
    <x v="0"/>
  </r>
  <r>
    <x v="107"/>
    <m/>
    <x v="32"/>
    <m/>
    <x v="0"/>
  </r>
  <r>
    <x v="0"/>
    <m/>
    <x v="33"/>
    <m/>
    <x v="1"/>
  </r>
  <r>
    <x v="0"/>
    <m/>
    <x v="33"/>
    <m/>
    <x v="1"/>
  </r>
  <r>
    <x v="0"/>
    <s v="Norepinephrine"/>
    <x v="33"/>
    <m/>
    <x v="1"/>
  </r>
  <r>
    <x v="0"/>
    <s v="Flags"/>
    <x v="34"/>
    <s v="Conc."/>
    <x v="2"/>
  </r>
  <r>
    <x v="0"/>
    <m/>
    <x v="0"/>
    <m/>
    <x v="0"/>
  </r>
  <r>
    <x v="0"/>
    <m/>
    <x v="1"/>
    <m/>
    <x v="0"/>
  </r>
  <r>
    <x v="0"/>
    <m/>
    <x v="2"/>
    <m/>
    <x v="0"/>
  </r>
  <r>
    <x v="0"/>
    <m/>
    <x v="3"/>
    <m/>
    <x v="0"/>
  </r>
  <r>
    <x v="0"/>
    <m/>
    <x v="4"/>
    <m/>
    <x v="0"/>
  </r>
  <r>
    <x v="0"/>
    <m/>
    <x v="5"/>
    <m/>
    <x v="0"/>
  </r>
  <r>
    <x v="0"/>
    <m/>
    <x v="6"/>
    <m/>
    <x v="0"/>
  </r>
  <r>
    <x v="0"/>
    <m/>
    <x v="7"/>
    <m/>
    <x v="0"/>
  </r>
  <r>
    <x v="0"/>
    <m/>
    <x v="0"/>
    <m/>
    <x v="0"/>
  </r>
  <r>
    <x v="0"/>
    <m/>
    <x v="8"/>
    <m/>
    <x v="0"/>
  </r>
  <r>
    <x v="0"/>
    <m/>
    <x v="9"/>
    <m/>
    <x v="0"/>
  </r>
  <r>
    <x v="0"/>
    <m/>
    <x v="10"/>
    <m/>
    <x v="0"/>
  </r>
  <r>
    <x v="0"/>
    <m/>
    <x v="11"/>
    <m/>
    <x v="0"/>
  </r>
  <r>
    <x v="0"/>
    <m/>
    <x v="12"/>
    <m/>
    <x v="0"/>
  </r>
  <r>
    <x v="0"/>
    <m/>
    <x v="13"/>
    <m/>
    <x v="0"/>
  </r>
  <r>
    <x v="0"/>
    <m/>
    <x v="14"/>
    <m/>
    <x v="0"/>
  </r>
  <r>
    <x v="0"/>
    <m/>
    <x v="0"/>
    <m/>
    <x v="0"/>
  </r>
  <r>
    <x v="108"/>
    <m/>
    <x v="15"/>
    <m/>
    <x v="0"/>
  </r>
  <r>
    <x v="108"/>
    <m/>
    <x v="16"/>
    <m/>
    <x v="0"/>
  </r>
  <r>
    <x v="108"/>
    <m/>
    <x v="17"/>
    <m/>
    <x v="0"/>
  </r>
  <r>
    <x v="108"/>
    <m/>
    <x v="18"/>
    <m/>
    <x v="0"/>
  </r>
  <r>
    <x v="108"/>
    <m/>
    <x v="19"/>
    <m/>
    <x v="0"/>
  </r>
  <r>
    <x v="108"/>
    <m/>
    <x v="20"/>
    <m/>
    <x v="0"/>
  </r>
  <r>
    <x v="108"/>
    <m/>
    <x v="21"/>
    <m/>
    <x v="0"/>
  </r>
  <r>
    <x v="108"/>
    <m/>
    <x v="22"/>
    <m/>
    <x v="0"/>
  </r>
  <r>
    <x v="108"/>
    <m/>
    <x v="23"/>
    <m/>
    <x v="0"/>
  </r>
  <r>
    <x v="108"/>
    <m/>
    <x v="24"/>
    <m/>
    <x v="0"/>
  </r>
  <r>
    <x v="108"/>
    <m/>
    <x v="25"/>
    <m/>
    <x v="0"/>
  </r>
  <r>
    <x v="108"/>
    <m/>
    <x v="26"/>
    <m/>
    <x v="0"/>
  </r>
  <r>
    <x v="108"/>
    <m/>
    <x v="27"/>
    <m/>
    <x v="0"/>
  </r>
  <r>
    <x v="108"/>
    <m/>
    <x v="28"/>
    <m/>
    <x v="0"/>
  </r>
  <r>
    <x v="108"/>
    <m/>
    <x v="29"/>
    <m/>
    <x v="0"/>
  </r>
  <r>
    <x v="108"/>
    <m/>
    <x v="30"/>
    <m/>
    <x v="0"/>
  </r>
  <r>
    <x v="108"/>
    <m/>
    <x v="31"/>
    <m/>
    <x v="0"/>
  </r>
  <r>
    <x v="108"/>
    <m/>
    <x v="32"/>
    <m/>
    <x v="0"/>
  </r>
  <r>
    <x v="0"/>
    <m/>
    <x v="33"/>
    <m/>
    <x v="1"/>
  </r>
  <r>
    <x v="0"/>
    <m/>
    <x v="33"/>
    <m/>
    <x v="1"/>
  </r>
  <r>
    <x v="0"/>
    <s v="Oxidized glutathione"/>
    <x v="33"/>
    <m/>
    <x v="1"/>
  </r>
  <r>
    <x v="0"/>
    <s v="Flags"/>
    <x v="34"/>
    <s v="Conc."/>
    <x v="2"/>
  </r>
  <r>
    <x v="0"/>
    <m/>
    <x v="0"/>
    <m/>
    <x v="0"/>
  </r>
  <r>
    <x v="0"/>
    <m/>
    <x v="1"/>
    <m/>
    <x v="0"/>
  </r>
  <r>
    <x v="0"/>
    <m/>
    <x v="2"/>
    <m/>
    <x v="0"/>
  </r>
  <r>
    <x v="0"/>
    <m/>
    <x v="3"/>
    <m/>
    <x v="0"/>
  </r>
  <r>
    <x v="0"/>
    <m/>
    <x v="4"/>
    <m/>
    <x v="0"/>
  </r>
  <r>
    <x v="0"/>
    <m/>
    <x v="5"/>
    <m/>
    <x v="0"/>
  </r>
  <r>
    <x v="0"/>
    <m/>
    <x v="6"/>
    <m/>
    <x v="0"/>
  </r>
  <r>
    <x v="0"/>
    <m/>
    <x v="7"/>
    <m/>
    <x v="0"/>
  </r>
  <r>
    <x v="0"/>
    <m/>
    <x v="0"/>
    <m/>
    <x v="0"/>
  </r>
  <r>
    <x v="0"/>
    <m/>
    <x v="8"/>
    <m/>
    <x v="0"/>
  </r>
  <r>
    <x v="0"/>
    <m/>
    <x v="9"/>
    <m/>
    <x v="0"/>
  </r>
  <r>
    <x v="0"/>
    <m/>
    <x v="10"/>
    <m/>
    <x v="0"/>
  </r>
  <r>
    <x v="0"/>
    <m/>
    <x v="11"/>
    <m/>
    <x v="0"/>
  </r>
  <r>
    <x v="0"/>
    <m/>
    <x v="12"/>
    <m/>
    <x v="0"/>
  </r>
  <r>
    <x v="0"/>
    <m/>
    <x v="13"/>
    <m/>
    <x v="0"/>
  </r>
  <r>
    <x v="0"/>
    <m/>
    <x v="14"/>
    <m/>
    <x v="0"/>
  </r>
  <r>
    <x v="0"/>
    <m/>
    <x v="0"/>
    <m/>
    <x v="0"/>
  </r>
  <r>
    <x v="109"/>
    <m/>
    <x v="15"/>
    <m/>
    <x v="0"/>
  </r>
  <r>
    <x v="109"/>
    <m/>
    <x v="16"/>
    <m/>
    <x v="0"/>
  </r>
  <r>
    <x v="109"/>
    <m/>
    <x v="17"/>
    <m/>
    <x v="0"/>
  </r>
  <r>
    <x v="109"/>
    <m/>
    <x v="18"/>
    <m/>
    <x v="0"/>
  </r>
  <r>
    <x v="109"/>
    <m/>
    <x v="19"/>
    <m/>
    <x v="0"/>
  </r>
  <r>
    <x v="109"/>
    <m/>
    <x v="20"/>
    <m/>
    <x v="0"/>
  </r>
  <r>
    <x v="109"/>
    <m/>
    <x v="21"/>
    <m/>
    <x v="0"/>
  </r>
  <r>
    <x v="109"/>
    <m/>
    <x v="22"/>
    <m/>
    <x v="0"/>
  </r>
  <r>
    <x v="109"/>
    <m/>
    <x v="23"/>
    <m/>
    <x v="0"/>
  </r>
  <r>
    <x v="109"/>
    <m/>
    <x v="24"/>
    <m/>
    <x v="0"/>
  </r>
  <r>
    <x v="109"/>
    <m/>
    <x v="25"/>
    <m/>
    <x v="0"/>
  </r>
  <r>
    <x v="109"/>
    <m/>
    <x v="26"/>
    <m/>
    <x v="0"/>
  </r>
  <r>
    <x v="109"/>
    <m/>
    <x v="27"/>
    <m/>
    <x v="0"/>
  </r>
  <r>
    <x v="109"/>
    <m/>
    <x v="28"/>
    <m/>
    <x v="0"/>
  </r>
  <r>
    <x v="109"/>
    <m/>
    <x v="29"/>
    <m/>
    <x v="0"/>
  </r>
  <r>
    <x v="109"/>
    <m/>
    <x v="30"/>
    <m/>
    <x v="0"/>
  </r>
  <r>
    <x v="109"/>
    <m/>
    <x v="31"/>
    <m/>
    <x v="0"/>
  </r>
  <r>
    <x v="109"/>
    <m/>
    <x v="32"/>
    <m/>
    <x v="0"/>
  </r>
  <r>
    <x v="0"/>
    <m/>
    <x v="33"/>
    <m/>
    <x v="1"/>
  </r>
  <r>
    <x v="0"/>
    <m/>
    <x v="33"/>
    <m/>
    <x v="1"/>
  </r>
  <r>
    <x v="0"/>
    <s v="Lactate"/>
    <x v="33"/>
    <m/>
    <x v="1"/>
  </r>
  <r>
    <x v="0"/>
    <s v="Flags"/>
    <x v="34"/>
    <s v="Conc."/>
    <x v="2"/>
  </r>
  <r>
    <x v="0"/>
    <m/>
    <x v="0"/>
    <m/>
    <x v="0"/>
  </r>
  <r>
    <x v="0"/>
    <m/>
    <x v="1"/>
    <m/>
    <x v="0"/>
  </r>
  <r>
    <x v="0"/>
    <m/>
    <x v="2"/>
    <m/>
    <x v="0"/>
  </r>
  <r>
    <x v="0"/>
    <m/>
    <x v="3"/>
    <n v="-0.62619999999999998"/>
    <x v="0"/>
  </r>
  <r>
    <x v="0"/>
    <m/>
    <x v="4"/>
    <m/>
    <x v="0"/>
  </r>
  <r>
    <x v="0"/>
    <m/>
    <x v="5"/>
    <m/>
    <x v="0"/>
  </r>
  <r>
    <x v="0"/>
    <m/>
    <x v="6"/>
    <m/>
    <x v="0"/>
  </r>
  <r>
    <x v="0"/>
    <m/>
    <x v="7"/>
    <n v="-0.37930000000000003"/>
    <x v="0"/>
  </r>
  <r>
    <x v="0"/>
    <m/>
    <x v="0"/>
    <m/>
    <x v="0"/>
  </r>
  <r>
    <x v="0"/>
    <m/>
    <x v="8"/>
    <m/>
    <x v="0"/>
  </r>
  <r>
    <x v="0"/>
    <m/>
    <x v="9"/>
    <n v="1.1316999999999999"/>
    <x v="0"/>
  </r>
  <r>
    <x v="0"/>
    <m/>
    <x v="10"/>
    <m/>
    <x v="0"/>
  </r>
  <r>
    <x v="0"/>
    <m/>
    <x v="11"/>
    <n v="0.38640000000000002"/>
    <x v="0"/>
  </r>
  <r>
    <x v="0"/>
    <m/>
    <x v="12"/>
    <n v="0.64510000000000001"/>
    <x v="0"/>
  </r>
  <r>
    <x v="0"/>
    <m/>
    <x v="13"/>
    <n v="3.7019000000000002"/>
    <x v="0"/>
  </r>
  <r>
    <x v="0"/>
    <m/>
    <x v="14"/>
    <n v="10.684799999999999"/>
    <x v="0"/>
  </r>
  <r>
    <x v="0"/>
    <m/>
    <x v="0"/>
    <n v="-0.65980000000000005"/>
    <x v="0"/>
  </r>
  <r>
    <x v="110"/>
    <m/>
    <x v="15"/>
    <n v="3.4304000000000001"/>
    <x v="0"/>
  </r>
  <r>
    <x v="110"/>
    <m/>
    <x v="16"/>
    <m/>
    <x v="0"/>
  </r>
  <r>
    <x v="110"/>
    <m/>
    <x v="17"/>
    <n v="1.1791"/>
    <x v="0"/>
  </r>
  <r>
    <x v="110"/>
    <m/>
    <x v="18"/>
    <m/>
    <x v="0"/>
  </r>
  <r>
    <x v="110"/>
    <m/>
    <x v="19"/>
    <n v="-3.7400000000000003E-2"/>
    <x v="0"/>
  </r>
  <r>
    <x v="110"/>
    <m/>
    <x v="20"/>
    <n v="0.9"/>
    <x v="0"/>
  </r>
  <r>
    <x v="110"/>
    <m/>
    <x v="21"/>
    <m/>
    <x v="0"/>
  </r>
  <r>
    <x v="110"/>
    <m/>
    <x v="22"/>
    <n v="-0.1232"/>
    <x v="0"/>
  </r>
  <r>
    <x v="110"/>
    <m/>
    <x v="23"/>
    <n v="0.38769999999999999"/>
    <x v="0"/>
  </r>
  <r>
    <x v="110"/>
    <m/>
    <x v="24"/>
    <n v="0.89480000000000004"/>
    <x v="0"/>
  </r>
  <r>
    <x v="110"/>
    <m/>
    <x v="25"/>
    <n v="2.6915"/>
    <x v="0"/>
  </r>
  <r>
    <x v="110"/>
    <m/>
    <x v="26"/>
    <n v="-0.1232"/>
    <x v="0"/>
  </r>
  <r>
    <x v="110"/>
    <m/>
    <x v="27"/>
    <m/>
    <x v="0"/>
  </r>
  <r>
    <x v="110"/>
    <m/>
    <x v="28"/>
    <n v="0.3775"/>
    <x v="0"/>
  </r>
  <r>
    <x v="110"/>
    <m/>
    <x v="29"/>
    <m/>
    <x v="0"/>
  </r>
  <r>
    <x v="110"/>
    <m/>
    <x v="30"/>
    <n v="1.1548"/>
    <x v="0"/>
  </r>
  <r>
    <x v="110"/>
    <m/>
    <x v="31"/>
    <n v="1.6593"/>
    <x v="0"/>
  </r>
  <r>
    <x v="110"/>
    <m/>
    <x v="32"/>
    <n v="1.6682999999999999"/>
    <x v="0"/>
  </r>
  <r>
    <x v="0"/>
    <m/>
    <x v="33"/>
    <m/>
    <x v="1"/>
  </r>
  <r>
    <x v="0"/>
    <m/>
    <x v="33"/>
    <m/>
    <x v="1"/>
  </r>
  <r>
    <x v="0"/>
    <s v="Guanosine 5'-monophosphate"/>
    <x v="33"/>
    <m/>
    <x v="1"/>
  </r>
  <r>
    <x v="0"/>
    <s v="Flags"/>
    <x v="34"/>
    <s v="Conc."/>
    <x v="2"/>
  </r>
  <r>
    <x v="0"/>
    <m/>
    <x v="0"/>
    <m/>
    <x v="0"/>
  </r>
  <r>
    <x v="0"/>
    <m/>
    <x v="1"/>
    <m/>
    <x v="0"/>
  </r>
  <r>
    <x v="0"/>
    <m/>
    <x v="2"/>
    <m/>
    <x v="0"/>
  </r>
  <r>
    <x v="0"/>
    <m/>
    <x v="3"/>
    <m/>
    <x v="0"/>
  </r>
  <r>
    <x v="0"/>
    <m/>
    <x v="4"/>
    <m/>
    <x v="0"/>
  </r>
  <r>
    <x v="0"/>
    <m/>
    <x v="5"/>
    <m/>
    <x v="0"/>
  </r>
  <r>
    <x v="0"/>
    <m/>
    <x v="6"/>
    <n v="-3.1699999999999999E-2"/>
    <x v="0"/>
  </r>
  <r>
    <x v="0"/>
    <m/>
    <x v="7"/>
    <n v="-7.4999999999999997E-2"/>
    <x v="0"/>
  </r>
  <r>
    <x v="0"/>
    <m/>
    <x v="0"/>
    <m/>
    <x v="0"/>
  </r>
  <r>
    <x v="0"/>
    <m/>
    <x v="8"/>
    <m/>
    <x v="0"/>
  </r>
  <r>
    <x v="0"/>
    <m/>
    <x v="9"/>
    <m/>
    <x v="0"/>
  </r>
  <r>
    <x v="0"/>
    <m/>
    <x v="10"/>
    <n v="-1.77E-2"/>
    <x v="0"/>
  </r>
  <r>
    <x v="0"/>
    <m/>
    <x v="11"/>
    <n v="0.45629999999999998"/>
    <x v="0"/>
  </r>
  <r>
    <x v="0"/>
    <m/>
    <x v="12"/>
    <n v="0.91679999999999995"/>
    <x v="0"/>
  </r>
  <r>
    <x v="0"/>
    <m/>
    <x v="13"/>
    <n v="5.4659000000000004"/>
    <x v="0"/>
  </r>
  <r>
    <x v="0"/>
    <m/>
    <x v="14"/>
    <n v="9.7787000000000006"/>
    <x v="0"/>
  </r>
  <r>
    <x v="0"/>
    <m/>
    <x v="0"/>
    <m/>
    <x v="0"/>
  </r>
  <r>
    <x v="111"/>
    <m/>
    <x v="15"/>
    <n v="-4.6399999999999997E-2"/>
    <x v="0"/>
  </r>
  <r>
    <x v="111"/>
    <m/>
    <x v="16"/>
    <m/>
    <x v="0"/>
  </r>
  <r>
    <x v="111"/>
    <m/>
    <x v="17"/>
    <n v="-6.0699999999999997E-2"/>
    <x v="0"/>
  </r>
  <r>
    <x v="111"/>
    <m/>
    <x v="18"/>
    <n v="9.6000000000000002E-2"/>
    <x v="0"/>
  </r>
  <r>
    <x v="111"/>
    <m/>
    <x v="19"/>
    <n v="-7.5300000000000006E-2"/>
    <x v="0"/>
  </r>
  <r>
    <x v="111"/>
    <m/>
    <x v="20"/>
    <n v="-7.5200000000000003E-2"/>
    <x v="0"/>
  </r>
  <r>
    <x v="111"/>
    <m/>
    <x v="21"/>
    <n v="-6.0900000000000003E-2"/>
    <x v="0"/>
  </r>
  <r>
    <x v="111"/>
    <m/>
    <x v="22"/>
    <m/>
    <x v="0"/>
  </r>
  <r>
    <x v="111"/>
    <m/>
    <x v="23"/>
    <n v="-6.0900000000000003E-2"/>
    <x v="0"/>
  </r>
  <r>
    <x v="111"/>
    <m/>
    <x v="24"/>
    <m/>
    <x v="0"/>
  </r>
  <r>
    <x v="111"/>
    <m/>
    <x v="25"/>
    <m/>
    <x v="0"/>
  </r>
  <r>
    <x v="111"/>
    <m/>
    <x v="26"/>
    <n v="-6.0900000000000003E-2"/>
    <x v="0"/>
  </r>
  <r>
    <x v="111"/>
    <m/>
    <x v="27"/>
    <n v="-4.6199999999999998E-2"/>
    <x v="0"/>
  </r>
  <r>
    <x v="111"/>
    <m/>
    <x v="28"/>
    <n v="-6.0900000000000003E-2"/>
    <x v="0"/>
  </r>
  <r>
    <x v="111"/>
    <m/>
    <x v="29"/>
    <m/>
    <x v="0"/>
  </r>
  <r>
    <x v="111"/>
    <m/>
    <x v="30"/>
    <n v="-1.78E-2"/>
    <x v="0"/>
  </r>
  <r>
    <x v="111"/>
    <m/>
    <x v="31"/>
    <m/>
    <x v="0"/>
  </r>
  <r>
    <x v="111"/>
    <m/>
    <x v="32"/>
    <n v="-3.2199999999999999E-2"/>
    <x v="0"/>
  </r>
  <r>
    <x v="0"/>
    <m/>
    <x v="33"/>
    <m/>
    <x v="1"/>
  </r>
  <r>
    <x v="0"/>
    <m/>
    <x v="33"/>
    <m/>
    <x v="1"/>
  </r>
  <r>
    <x v="0"/>
    <s v="Malic acid"/>
    <x v="33"/>
    <m/>
    <x v="1"/>
  </r>
  <r>
    <x v="0"/>
    <s v="Flags"/>
    <x v="34"/>
    <s v="Conc."/>
    <x v="2"/>
  </r>
  <r>
    <x v="0"/>
    <m/>
    <x v="0"/>
    <m/>
    <x v="0"/>
  </r>
  <r>
    <x v="0"/>
    <m/>
    <x v="1"/>
    <m/>
    <x v="0"/>
  </r>
  <r>
    <x v="0"/>
    <m/>
    <x v="2"/>
    <n v="-0.1171"/>
    <x v="0"/>
  </r>
  <r>
    <x v="0"/>
    <m/>
    <x v="3"/>
    <m/>
    <x v="0"/>
  </r>
  <r>
    <x v="0"/>
    <m/>
    <x v="4"/>
    <m/>
    <x v="0"/>
  </r>
  <r>
    <x v="0"/>
    <m/>
    <x v="5"/>
    <n v="-0.1152"/>
    <x v="0"/>
  </r>
  <r>
    <x v="0"/>
    <m/>
    <x v="6"/>
    <m/>
    <x v="0"/>
  </r>
  <r>
    <x v="0"/>
    <m/>
    <x v="7"/>
    <m/>
    <x v="0"/>
  </r>
  <r>
    <x v="0"/>
    <m/>
    <x v="0"/>
    <m/>
    <x v="0"/>
  </r>
  <r>
    <x v="0"/>
    <m/>
    <x v="8"/>
    <m/>
    <x v="0"/>
  </r>
  <r>
    <x v="0"/>
    <m/>
    <x v="9"/>
    <m/>
    <x v="0"/>
  </r>
  <r>
    <x v="0"/>
    <m/>
    <x v="10"/>
    <n v="7.1999999999999995E-2"/>
    <x v="0"/>
  </r>
  <r>
    <x v="0"/>
    <m/>
    <x v="11"/>
    <n v="0.90369999999999995"/>
    <x v="0"/>
  </r>
  <r>
    <x v="0"/>
    <m/>
    <x v="12"/>
    <n v="0.35070000000000001"/>
    <x v="0"/>
  </r>
  <r>
    <x v="0"/>
    <m/>
    <x v="13"/>
    <n v="5.4572000000000003"/>
    <x v="0"/>
  </r>
  <r>
    <x v="0"/>
    <m/>
    <x v="14"/>
    <n v="9.8163999999999998"/>
    <x v="0"/>
  </r>
  <r>
    <x v="0"/>
    <m/>
    <x v="0"/>
    <n v="-0.1152"/>
    <x v="0"/>
  </r>
  <r>
    <x v="112"/>
    <m/>
    <x v="15"/>
    <n v="20.711099999999998"/>
    <x v="0"/>
  </r>
  <r>
    <x v="112"/>
    <m/>
    <x v="16"/>
    <n v="24.904399999999999"/>
    <x v="0"/>
  </r>
  <r>
    <x v="112"/>
    <m/>
    <x v="17"/>
    <n v="16.319500000000001"/>
    <x v="0"/>
  </r>
  <r>
    <x v="112"/>
    <m/>
    <x v="18"/>
    <n v="15.8407"/>
    <x v="0"/>
  </r>
  <r>
    <x v="112"/>
    <m/>
    <x v="19"/>
    <n v="22.4407"/>
    <x v="0"/>
  </r>
  <r>
    <x v="112"/>
    <m/>
    <x v="20"/>
    <n v="15.1631"/>
    <x v="0"/>
  </r>
  <r>
    <x v="112"/>
    <m/>
    <x v="21"/>
    <n v="19.785699999999999"/>
    <x v="0"/>
  </r>
  <r>
    <x v="112"/>
    <m/>
    <x v="22"/>
    <n v="20.114799999999999"/>
    <x v="0"/>
  </r>
  <r>
    <x v="112"/>
    <m/>
    <x v="23"/>
    <n v="21.831399999999999"/>
    <x v="0"/>
  </r>
  <r>
    <x v="112"/>
    <m/>
    <x v="24"/>
    <n v="19.1953"/>
    <x v="0"/>
  </r>
  <r>
    <x v="112"/>
    <m/>
    <x v="25"/>
    <n v="17.685500000000001"/>
    <x v="0"/>
  </r>
  <r>
    <x v="112"/>
    <m/>
    <x v="26"/>
    <n v="17.5776"/>
    <x v="0"/>
  </r>
  <r>
    <x v="112"/>
    <m/>
    <x v="27"/>
    <n v="15.142099999999999"/>
    <x v="0"/>
  </r>
  <r>
    <x v="112"/>
    <m/>
    <x v="28"/>
    <n v="15.2118"/>
    <x v="0"/>
  </r>
  <r>
    <x v="112"/>
    <m/>
    <x v="29"/>
    <n v="14.2963"/>
    <x v="0"/>
  </r>
  <r>
    <x v="112"/>
    <m/>
    <x v="30"/>
    <n v="13.715299999999999"/>
    <x v="0"/>
  </r>
  <r>
    <x v="112"/>
    <m/>
    <x v="31"/>
    <n v="13.674200000000001"/>
    <x v="0"/>
  </r>
  <r>
    <x v="112"/>
    <m/>
    <x v="32"/>
    <n v="16.2774"/>
    <x v="0"/>
  </r>
  <r>
    <x v="0"/>
    <m/>
    <x v="33"/>
    <m/>
    <x v="1"/>
  </r>
  <r>
    <x v="0"/>
    <m/>
    <x v="33"/>
    <m/>
    <x v="1"/>
  </r>
  <r>
    <x v="0"/>
    <s v="Pyruvic acid"/>
    <x v="33"/>
    <m/>
    <x v="1"/>
  </r>
  <r>
    <x v="0"/>
    <s v="Flags"/>
    <x v="34"/>
    <s v="Conc."/>
    <x v="2"/>
  </r>
  <r>
    <x v="0"/>
    <m/>
    <x v="0"/>
    <m/>
    <x v="0"/>
  </r>
  <r>
    <x v="0"/>
    <m/>
    <x v="1"/>
    <m/>
    <x v="0"/>
  </r>
  <r>
    <x v="0"/>
    <m/>
    <x v="2"/>
    <m/>
    <x v="0"/>
  </r>
  <r>
    <x v="0"/>
    <m/>
    <x v="3"/>
    <m/>
    <x v="0"/>
  </r>
  <r>
    <x v="0"/>
    <m/>
    <x v="4"/>
    <m/>
    <x v="0"/>
  </r>
  <r>
    <x v="0"/>
    <m/>
    <x v="5"/>
    <m/>
    <x v="0"/>
  </r>
  <r>
    <x v="0"/>
    <m/>
    <x v="6"/>
    <m/>
    <x v="0"/>
  </r>
  <r>
    <x v="0"/>
    <m/>
    <x v="7"/>
    <m/>
    <x v="0"/>
  </r>
  <r>
    <x v="0"/>
    <m/>
    <x v="0"/>
    <m/>
    <x v="0"/>
  </r>
  <r>
    <x v="0"/>
    <m/>
    <x v="8"/>
    <m/>
    <x v="0"/>
  </r>
  <r>
    <x v="0"/>
    <m/>
    <x v="9"/>
    <m/>
    <x v="0"/>
  </r>
  <r>
    <x v="0"/>
    <m/>
    <x v="10"/>
    <m/>
    <x v="0"/>
  </r>
  <r>
    <x v="0"/>
    <m/>
    <x v="11"/>
    <m/>
    <x v="0"/>
  </r>
  <r>
    <x v="0"/>
    <m/>
    <x v="12"/>
    <m/>
    <x v="0"/>
  </r>
  <r>
    <x v="0"/>
    <m/>
    <x v="13"/>
    <m/>
    <x v="0"/>
  </r>
  <r>
    <x v="0"/>
    <m/>
    <x v="14"/>
    <n v="10"/>
    <x v="0"/>
  </r>
  <r>
    <x v="0"/>
    <m/>
    <x v="0"/>
    <m/>
    <x v="0"/>
  </r>
  <r>
    <x v="113"/>
    <m/>
    <x v="15"/>
    <m/>
    <x v="0"/>
  </r>
  <r>
    <x v="113"/>
    <m/>
    <x v="16"/>
    <n v="4.0056000000000003"/>
    <x v="0"/>
  </r>
  <r>
    <x v="113"/>
    <m/>
    <x v="17"/>
    <n v="4.0056000000000003"/>
    <x v="0"/>
  </r>
  <r>
    <x v="113"/>
    <m/>
    <x v="18"/>
    <m/>
    <x v="0"/>
  </r>
  <r>
    <x v="113"/>
    <m/>
    <x v="19"/>
    <m/>
    <x v="0"/>
  </r>
  <r>
    <x v="113"/>
    <m/>
    <x v="20"/>
    <m/>
    <x v="0"/>
  </r>
  <r>
    <x v="113"/>
    <m/>
    <x v="21"/>
    <m/>
    <x v="0"/>
  </r>
  <r>
    <x v="113"/>
    <m/>
    <x v="22"/>
    <m/>
    <x v="0"/>
  </r>
  <r>
    <x v="113"/>
    <m/>
    <x v="23"/>
    <n v="4.0056000000000003"/>
    <x v="0"/>
  </r>
  <r>
    <x v="113"/>
    <m/>
    <x v="24"/>
    <n v="3.9948999999999999"/>
    <x v="0"/>
  </r>
  <r>
    <x v="113"/>
    <m/>
    <x v="25"/>
    <m/>
    <x v="0"/>
  </r>
  <r>
    <x v="113"/>
    <m/>
    <x v="26"/>
    <m/>
    <x v="0"/>
  </r>
  <r>
    <x v="113"/>
    <m/>
    <x v="27"/>
    <m/>
    <x v="0"/>
  </r>
  <r>
    <x v="113"/>
    <m/>
    <x v="28"/>
    <m/>
    <x v="0"/>
  </r>
  <r>
    <x v="113"/>
    <m/>
    <x v="29"/>
    <m/>
    <x v="0"/>
  </r>
  <r>
    <x v="113"/>
    <m/>
    <x v="30"/>
    <m/>
    <x v="0"/>
  </r>
  <r>
    <x v="113"/>
    <m/>
    <x v="31"/>
    <n v="3.9969000000000001"/>
    <x v="0"/>
  </r>
  <r>
    <x v="113"/>
    <m/>
    <x v="32"/>
    <m/>
    <x v="0"/>
  </r>
  <r>
    <x v="0"/>
    <m/>
    <x v="33"/>
    <m/>
    <x v="1"/>
  </r>
  <r>
    <x v="0"/>
    <m/>
    <x v="33"/>
    <m/>
    <x v="1"/>
  </r>
  <r>
    <x v="0"/>
    <s v="FAD"/>
    <x v="33"/>
    <m/>
    <x v="1"/>
  </r>
  <r>
    <x v="0"/>
    <s v="Flags"/>
    <x v="34"/>
    <s v="Conc."/>
    <x v="2"/>
  </r>
  <r>
    <x v="0"/>
    <m/>
    <x v="0"/>
    <n v="0.2389"/>
    <x v="0"/>
  </r>
  <r>
    <x v="0"/>
    <m/>
    <x v="1"/>
    <m/>
    <x v="0"/>
  </r>
  <r>
    <x v="0"/>
    <m/>
    <x v="2"/>
    <m/>
    <x v="0"/>
  </r>
  <r>
    <x v="0"/>
    <m/>
    <x v="3"/>
    <m/>
    <x v="0"/>
  </r>
  <r>
    <x v="0"/>
    <m/>
    <x v="4"/>
    <m/>
    <x v="0"/>
  </r>
  <r>
    <x v="0"/>
    <m/>
    <x v="5"/>
    <m/>
    <x v="0"/>
  </r>
  <r>
    <x v="0"/>
    <m/>
    <x v="6"/>
    <m/>
    <x v="0"/>
  </r>
  <r>
    <x v="0"/>
    <m/>
    <x v="7"/>
    <m/>
    <x v="0"/>
  </r>
  <r>
    <x v="0"/>
    <m/>
    <x v="0"/>
    <m/>
    <x v="0"/>
  </r>
  <r>
    <x v="0"/>
    <m/>
    <x v="8"/>
    <n v="0.2432"/>
    <x v="0"/>
  </r>
  <r>
    <x v="0"/>
    <m/>
    <x v="9"/>
    <n v="0.2452"/>
    <x v="0"/>
  </r>
  <r>
    <x v="0"/>
    <m/>
    <x v="10"/>
    <n v="0.3019"/>
    <x v="0"/>
  </r>
  <r>
    <x v="0"/>
    <m/>
    <x v="11"/>
    <n v="0.49540000000000001"/>
    <x v="0"/>
  </r>
  <r>
    <x v="0"/>
    <m/>
    <x v="12"/>
    <n v="0.83899999999999997"/>
    <x v="0"/>
  </r>
  <r>
    <x v="0"/>
    <m/>
    <x v="13"/>
    <n v="4.0442"/>
    <x v="0"/>
  </r>
  <r>
    <x v="0"/>
    <m/>
    <x v="14"/>
    <n v="10.491"/>
    <x v="0"/>
  </r>
  <r>
    <x v="0"/>
    <m/>
    <x v="0"/>
    <n v="0.50729999999999997"/>
    <x v="0"/>
  </r>
  <r>
    <x v="114"/>
    <m/>
    <x v="15"/>
    <n v="0.37790000000000001"/>
    <x v="0"/>
  </r>
  <r>
    <x v="114"/>
    <m/>
    <x v="16"/>
    <n v="0.33379999999999999"/>
    <x v="0"/>
  </r>
  <r>
    <x v="114"/>
    <m/>
    <x v="17"/>
    <n v="0.29909999999999998"/>
    <x v="0"/>
  </r>
  <r>
    <x v="114"/>
    <m/>
    <x v="18"/>
    <n v="0.32300000000000001"/>
    <x v="0"/>
  </r>
  <r>
    <x v="114"/>
    <m/>
    <x v="19"/>
    <n v="0.32119999999999999"/>
    <x v="0"/>
  </r>
  <r>
    <x v="114"/>
    <m/>
    <x v="20"/>
    <n v="0.28129999999999999"/>
    <x v="0"/>
  </r>
  <r>
    <x v="114"/>
    <m/>
    <x v="21"/>
    <n v="0.35310000000000002"/>
    <x v="0"/>
  </r>
  <r>
    <x v="114"/>
    <m/>
    <x v="22"/>
    <n v="0.3286"/>
    <x v="0"/>
  </r>
  <r>
    <x v="114"/>
    <m/>
    <x v="23"/>
    <n v="0.32900000000000001"/>
    <x v="0"/>
  </r>
  <r>
    <x v="114"/>
    <m/>
    <x v="24"/>
    <n v="0.30630000000000002"/>
    <x v="0"/>
  </r>
  <r>
    <x v="114"/>
    <m/>
    <x v="25"/>
    <n v="0.31780000000000003"/>
    <x v="0"/>
  </r>
  <r>
    <x v="114"/>
    <m/>
    <x v="26"/>
    <n v="0.34760000000000002"/>
    <x v="0"/>
  </r>
  <r>
    <x v="114"/>
    <m/>
    <x v="27"/>
    <n v="0.311"/>
    <x v="0"/>
  </r>
  <r>
    <x v="114"/>
    <m/>
    <x v="28"/>
    <n v="0.33169999999999999"/>
    <x v="0"/>
  </r>
  <r>
    <x v="114"/>
    <m/>
    <x v="29"/>
    <n v="0.29289999999999999"/>
    <x v="0"/>
  </r>
  <r>
    <x v="114"/>
    <m/>
    <x v="30"/>
    <n v="0.33510000000000001"/>
    <x v="0"/>
  </r>
  <r>
    <x v="114"/>
    <m/>
    <x v="31"/>
    <n v="0.34699999999999998"/>
    <x v="0"/>
  </r>
  <r>
    <x v="114"/>
    <m/>
    <x v="32"/>
    <n v="0.2898"/>
    <x v="0"/>
  </r>
  <r>
    <x v="0"/>
    <m/>
    <x v="33"/>
    <m/>
    <x v="1"/>
  </r>
  <r>
    <x v="0"/>
    <m/>
    <x v="33"/>
    <m/>
    <x v="1"/>
  </r>
  <r>
    <x v="0"/>
    <s v="Citric acid"/>
    <x v="33"/>
    <m/>
    <x v="1"/>
  </r>
  <r>
    <x v="0"/>
    <s v="Flags"/>
    <x v="34"/>
    <s v="Conc."/>
    <x v="2"/>
  </r>
  <r>
    <x v="0"/>
    <m/>
    <x v="0"/>
    <m/>
    <x v="0"/>
  </r>
  <r>
    <x v="0"/>
    <m/>
    <x v="1"/>
    <m/>
    <x v="0"/>
  </r>
  <r>
    <x v="0"/>
    <m/>
    <x v="2"/>
    <n v="0.34739999999999999"/>
    <x v="0"/>
  </r>
  <r>
    <x v="0"/>
    <m/>
    <x v="3"/>
    <m/>
    <x v="0"/>
  </r>
  <r>
    <x v="0"/>
    <m/>
    <x v="4"/>
    <m/>
    <x v="0"/>
  </r>
  <r>
    <x v="0"/>
    <m/>
    <x v="5"/>
    <m/>
    <x v="0"/>
  </r>
  <r>
    <x v="0"/>
    <m/>
    <x v="6"/>
    <m/>
    <x v="0"/>
  </r>
  <r>
    <x v="0"/>
    <m/>
    <x v="7"/>
    <n v="0.34739999999999999"/>
    <x v="0"/>
  </r>
  <r>
    <x v="0"/>
    <m/>
    <x v="0"/>
    <m/>
    <x v="0"/>
  </r>
  <r>
    <x v="0"/>
    <m/>
    <x v="8"/>
    <m/>
    <x v="0"/>
  </r>
  <r>
    <x v="0"/>
    <m/>
    <x v="9"/>
    <n v="0.38009999999999999"/>
    <x v="0"/>
  </r>
  <r>
    <x v="0"/>
    <m/>
    <x v="10"/>
    <n v="0.4128"/>
    <x v="0"/>
  </r>
  <r>
    <x v="0"/>
    <m/>
    <x v="11"/>
    <n v="0.47839999999999999"/>
    <x v="0"/>
  </r>
  <r>
    <x v="0"/>
    <m/>
    <x v="12"/>
    <n v="0.78739999999999999"/>
    <x v="0"/>
  </r>
  <r>
    <x v="0"/>
    <m/>
    <x v="13"/>
    <n v="4.1475999999999997"/>
    <x v="0"/>
  </r>
  <r>
    <x v="0"/>
    <m/>
    <x v="14"/>
    <n v="10.4438"/>
    <x v="0"/>
  </r>
  <r>
    <x v="0"/>
    <m/>
    <x v="0"/>
    <n v="0.34799999999999998"/>
    <x v="0"/>
  </r>
  <r>
    <x v="115"/>
    <m/>
    <x v="15"/>
    <n v="14.8314"/>
    <x v="0"/>
  </r>
  <r>
    <x v="115"/>
    <m/>
    <x v="16"/>
    <n v="16.4834"/>
    <x v="0"/>
  </r>
  <r>
    <x v="115"/>
    <m/>
    <x v="17"/>
    <n v="10.270200000000001"/>
    <x v="0"/>
  </r>
  <r>
    <x v="115"/>
    <m/>
    <x v="18"/>
    <n v="9.3632000000000009"/>
    <x v="0"/>
  </r>
  <r>
    <x v="115"/>
    <m/>
    <x v="19"/>
    <n v="9.9215"/>
    <x v="0"/>
  </r>
  <r>
    <x v="115"/>
    <m/>
    <x v="20"/>
    <n v="8.4400999999999993"/>
    <x v="0"/>
  </r>
  <r>
    <x v="115"/>
    <m/>
    <x v="21"/>
    <n v="13.3042"/>
    <x v="0"/>
  </r>
  <r>
    <x v="115"/>
    <m/>
    <x v="22"/>
    <n v="11.535399999999999"/>
    <x v="0"/>
  </r>
  <r>
    <x v="115"/>
    <m/>
    <x v="23"/>
    <n v="11.5733"/>
    <x v="0"/>
  </r>
  <r>
    <x v="115"/>
    <m/>
    <x v="24"/>
    <n v="11.615600000000001"/>
    <x v="0"/>
  </r>
  <r>
    <x v="115"/>
    <m/>
    <x v="25"/>
    <n v="10.495200000000001"/>
    <x v="0"/>
  </r>
  <r>
    <x v="115"/>
    <m/>
    <x v="26"/>
    <n v="10.799099999999999"/>
    <x v="0"/>
  </r>
  <r>
    <x v="115"/>
    <m/>
    <x v="27"/>
    <n v="9.1590000000000007"/>
    <x v="0"/>
  </r>
  <r>
    <x v="115"/>
    <m/>
    <x v="28"/>
    <n v="11.1309"/>
    <x v="0"/>
  </r>
  <r>
    <x v="115"/>
    <m/>
    <x v="29"/>
    <n v="7.6136999999999997"/>
    <x v="0"/>
  </r>
  <r>
    <x v="115"/>
    <m/>
    <x v="30"/>
    <n v="6.1765999999999996"/>
    <x v="0"/>
  </r>
  <r>
    <x v="115"/>
    <m/>
    <x v="31"/>
    <n v="5.7317999999999998"/>
    <x v="0"/>
  </r>
  <r>
    <x v="115"/>
    <m/>
    <x v="32"/>
    <n v="8.8287999999999993"/>
    <x v="0"/>
  </r>
  <r>
    <x v="0"/>
    <m/>
    <x v="33"/>
    <m/>
    <x v="1"/>
  </r>
  <r>
    <x v="0"/>
    <m/>
    <x v="33"/>
    <m/>
    <x v="1"/>
  </r>
  <r>
    <x v="0"/>
    <s v="Succinic acid"/>
    <x v="33"/>
    <m/>
    <x v="1"/>
  </r>
  <r>
    <x v="0"/>
    <s v="Flags"/>
    <x v="34"/>
    <s v="Conc."/>
    <x v="2"/>
  </r>
  <r>
    <x v="0"/>
    <m/>
    <x v="0"/>
    <m/>
    <x v="0"/>
  </r>
  <r>
    <x v="0"/>
    <m/>
    <x v="1"/>
    <m/>
    <x v="0"/>
  </r>
  <r>
    <x v="0"/>
    <m/>
    <x v="2"/>
    <m/>
    <x v="0"/>
  </r>
  <r>
    <x v="0"/>
    <m/>
    <x v="3"/>
    <n v="0.17810000000000001"/>
    <x v="0"/>
  </r>
  <r>
    <x v="0"/>
    <m/>
    <x v="4"/>
    <m/>
    <x v="0"/>
  </r>
  <r>
    <x v="0"/>
    <m/>
    <x v="5"/>
    <m/>
    <x v="0"/>
  </r>
  <r>
    <x v="0"/>
    <m/>
    <x v="6"/>
    <m/>
    <x v="0"/>
  </r>
  <r>
    <x v="0"/>
    <m/>
    <x v="7"/>
    <n v="0.27079999999999999"/>
    <x v="0"/>
  </r>
  <r>
    <x v="0"/>
    <m/>
    <x v="0"/>
    <m/>
    <x v="0"/>
  </r>
  <r>
    <x v="0"/>
    <m/>
    <x v="8"/>
    <n v="0.18140000000000001"/>
    <x v="0"/>
  </r>
  <r>
    <x v="0"/>
    <m/>
    <x v="9"/>
    <n v="0.1792"/>
    <x v="0"/>
  </r>
  <r>
    <x v="0"/>
    <m/>
    <x v="10"/>
    <n v="0.22589999999999999"/>
    <x v="0"/>
  </r>
  <r>
    <x v="0"/>
    <m/>
    <x v="11"/>
    <n v="0.46079999999999999"/>
    <x v="0"/>
  </r>
  <r>
    <x v="0"/>
    <m/>
    <x v="12"/>
    <n v="0.74670000000000003"/>
    <x v="0"/>
  </r>
  <r>
    <x v="0"/>
    <m/>
    <x v="13"/>
    <n v="4.6818"/>
    <x v="0"/>
  </r>
  <r>
    <x v="0"/>
    <m/>
    <x v="14"/>
    <n v="10.1843"/>
    <x v="0"/>
  </r>
  <r>
    <x v="0"/>
    <m/>
    <x v="0"/>
    <n v="0.17510000000000001"/>
    <x v="0"/>
  </r>
  <r>
    <x v="116"/>
    <m/>
    <x v="15"/>
    <n v="12.8323"/>
    <x v="0"/>
  </r>
  <r>
    <x v="116"/>
    <m/>
    <x v="16"/>
    <n v="19.258199999999999"/>
    <x v="0"/>
  </r>
  <r>
    <x v="116"/>
    <m/>
    <x v="17"/>
    <n v="20.7135"/>
    <x v="0"/>
  </r>
  <r>
    <x v="116"/>
    <m/>
    <x v="18"/>
    <n v="25.525400000000001"/>
    <x v="0"/>
  </r>
  <r>
    <x v="116"/>
    <m/>
    <x v="19"/>
    <n v="22.268799999999999"/>
    <x v="0"/>
  </r>
  <r>
    <x v="116"/>
    <m/>
    <x v="20"/>
    <n v="23.839600000000001"/>
    <x v="0"/>
  </r>
  <r>
    <x v="116"/>
    <m/>
    <x v="21"/>
    <n v="11.2362"/>
    <x v="0"/>
  </r>
  <r>
    <x v="116"/>
    <m/>
    <x v="22"/>
    <n v="14.5093"/>
    <x v="0"/>
  </r>
  <r>
    <x v="116"/>
    <m/>
    <x v="23"/>
    <n v="17.558800000000002"/>
    <x v="0"/>
  </r>
  <r>
    <x v="116"/>
    <m/>
    <x v="24"/>
    <n v="21.5959"/>
    <x v="0"/>
  </r>
  <r>
    <x v="116"/>
    <m/>
    <x v="25"/>
    <n v="22.690200000000001"/>
    <x v="0"/>
  </r>
  <r>
    <x v="116"/>
    <m/>
    <x v="26"/>
    <n v="26.042400000000001"/>
    <x v="0"/>
  </r>
  <r>
    <x v="116"/>
    <m/>
    <x v="27"/>
    <n v="14.2315"/>
    <x v="0"/>
  </r>
  <r>
    <x v="116"/>
    <m/>
    <x v="28"/>
    <n v="19.455400000000001"/>
    <x v="0"/>
  </r>
  <r>
    <x v="116"/>
    <m/>
    <x v="29"/>
    <n v="20.965399999999999"/>
    <x v="0"/>
  </r>
  <r>
    <x v="116"/>
    <m/>
    <x v="30"/>
    <n v="22.120200000000001"/>
    <x v="0"/>
  </r>
  <r>
    <x v="116"/>
    <m/>
    <x v="31"/>
    <n v="22.1982"/>
    <x v="0"/>
  </r>
  <r>
    <x v="116"/>
    <m/>
    <x v="32"/>
    <n v="23.974699999999999"/>
    <x v="0"/>
  </r>
  <r>
    <x v="0"/>
    <m/>
    <x v="33"/>
    <m/>
    <x v="1"/>
  </r>
  <r>
    <x v="0"/>
    <m/>
    <x v="33"/>
    <m/>
    <x v="1"/>
  </r>
  <r>
    <x v="0"/>
    <s v="Glycine"/>
    <x v="33"/>
    <m/>
    <x v="1"/>
  </r>
  <r>
    <x v="0"/>
    <s v="Flags"/>
    <x v="34"/>
    <s v="Conc."/>
    <x v="2"/>
  </r>
  <r>
    <x v="0"/>
    <m/>
    <x v="0"/>
    <m/>
    <x v="0"/>
  </r>
  <r>
    <x v="0"/>
    <m/>
    <x v="1"/>
    <m/>
    <x v="0"/>
  </r>
  <r>
    <x v="0"/>
    <m/>
    <x v="2"/>
    <n v="1.4621"/>
    <x v="0"/>
  </r>
  <r>
    <x v="0"/>
    <m/>
    <x v="3"/>
    <n v="6.0242000000000004"/>
    <x v="0"/>
  </r>
  <r>
    <x v="0"/>
    <m/>
    <x v="4"/>
    <n v="34.834000000000003"/>
    <x v="0"/>
  </r>
  <r>
    <x v="0"/>
    <m/>
    <x v="5"/>
    <n v="74.938500000000005"/>
    <x v="0"/>
  </r>
  <r>
    <x v="0"/>
    <m/>
    <x v="6"/>
    <n v="396.85210000000001"/>
    <x v="0"/>
  </r>
  <r>
    <x v="0"/>
    <m/>
    <x v="7"/>
    <n v="739.44749999999999"/>
    <x v="0"/>
  </r>
  <r>
    <x v="0"/>
    <m/>
    <x v="0"/>
    <n v="7.3200000000000001E-2"/>
    <x v="0"/>
  </r>
  <r>
    <x v="0"/>
    <m/>
    <x v="8"/>
    <n v="-0.48170000000000002"/>
    <x v="0"/>
  </r>
  <r>
    <x v="0"/>
    <m/>
    <x v="9"/>
    <n v="-0.66769999999999996"/>
    <x v="0"/>
  </r>
  <r>
    <x v="0"/>
    <m/>
    <x v="10"/>
    <n v="1.8331"/>
    <x v="0"/>
  </r>
  <r>
    <x v="0"/>
    <m/>
    <x v="11"/>
    <n v="-3.73E-2"/>
    <x v="0"/>
  </r>
  <r>
    <x v="0"/>
    <m/>
    <x v="12"/>
    <m/>
    <x v="0"/>
  </r>
  <r>
    <x v="0"/>
    <m/>
    <x v="13"/>
    <m/>
    <x v="0"/>
  </r>
  <r>
    <x v="0"/>
    <m/>
    <x v="14"/>
    <n v="10.0136"/>
    <x v="0"/>
  </r>
  <r>
    <x v="0"/>
    <m/>
    <x v="0"/>
    <m/>
    <x v="0"/>
  </r>
  <r>
    <x v="117"/>
    <m/>
    <x v="15"/>
    <n v="827.23749999999995"/>
    <x v="0"/>
  </r>
  <r>
    <x v="117"/>
    <m/>
    <x v="16"/>
    <n v="906.33590000000004"/>
    <x v="0"/>
  </r>
  <r>
    <x v="117"/>
    <m/>
    <x v="17"/>
    <n v="777.66079999999999"/>
    <x v="0"/>
  </r>
  <r>
    <x v="117"/>
    <m/>
    <x v="18"/>
    <n v="859.67420000000004"/>
    <x v="0"/>
  </r>
  <r>
    <x v="117"/>
    <m/>
    <x v="19"/>
    <n v="896.72749999999996"/>
    <x v="0"/>
  </r>
  <r>
    <x v="117"/>
    <m/>
    <x v="20"/>
    <n v="825.96389999999997"/>
    <x v="0"/>
  </r>
  <r>
    <x v="117"/>
    <m/>
    <x v="21"/>
    <n v="823.13520000000005"/>
    <x v="0"/>
  </r>
  <r>
    <x v="117"/>
    <m/>
    <x v="22"/>
    <n v="901.83540000000005"/>
    <x v="0"/>
  </r>
  <r>
    <x v="117"/>
    <m/>
    <x v="23"/>
    <n v="975.45500000000004"/>
    <x v="0"/>
  </r>
  <r>
    <x v="117"/>
    <m/>
    <x v="24"/>
    <n v="778.35289999999998"/>
    <x v="0"/>
  </r>
  <r>
    <x v="117"/>
    <m/>
    <x v="25"/>
    <n v="827.94690000000003"/>
    <x v="0"/>
  </r>
  <r>
    <x v="117"/>
    <m/>
    <x v="26"/>
    <n v="977.07960000000003"/>
    <x v="0"/>
  </r>
  <r>
    <x v="117"/>
    <m/>
    <x v="27"/>
    <n v="773.96130000000005"/>
    <x v="0"/>
  </r>
  <r>
    <x v="117"/>
    <m/>
    <x v="28"/>
    <n v="745.29970000000003"/>
    <x v="0"/>
  </r>
  <r>
    <x v="117"/>
    <m/>
    <x v="29"/>
    <n v="811.30629999999996"/>
    <x v="0"/>
  </r>
  <r>
    <x v="117"/>
    <m/>
    <x v="30"/>
    <n v="788.16729999999995"/>
    <x v="0"/>
  </r>
  <r>
    <x v="117"/>
    <m/>
    <x v="31"/>
    <n v="920.31830000000002"/>
    <x v="0"/>
  </r>
  <r>
    <x v="117"/>
    <m/>
    <x v="32"/>
    <n v="799.8646"/>
    <x v="0"/>
  </r>
  <r>
    <x v="0"/>
    <m/>
    <x v="33"/>
    <m/>
    <x v="1"/>
  </r>
  <r>
    <x v="0"/>
    <m/>
    <x v="33"/>
    <m/>
    <x v="1"/>
  </r>
  <r>
    <x v="0"/>
    <s v="3-Hydroxyanthranilic acid"/>
    <x v="33"/>
    <m/>
    <x v="1"/>
  </r>
  <r>
    <x v="0"/>
    <s v="Flags"/>
    <x v="34"/>
    <s v="Conc."/>
    <x v="2"/>
  </r>
  <r>
    <x v="0"/>
    <m/>
    <x v="0"/>
    <m/>
    <x v="0"/>
  </r>
  <r>
    <x v="0"/>
    <m/>
    <x v="1"/>
    <m/>
    <x v="0"/>
  </r>
  <r>
    <x v="0"/>
    <m/>
    <x v="2"/>
    <m/>
    <x v="0"/>
  </r>
  <r>
    <x v="0"/>
    <m/>
    <x v="3"/>
    <n v="-0.98270000000000002"/>
    <x v="0"/>
  </r>
  <r>
    <x v="0"/>
    <m/>
    <x v="4"/>
    <n v="15.5976"/>
    <x v="0"/>
  </r>
  <r>
    <x v="0"/>
    <m/>
    <x v="5"/>
    <n v="21.462499999999999"/>
    <x v="0"/>
  </r>
  <r>
    <x v="0"/>
    <m/>
    <x v="6"/>
    <n v="77.582300000000004"/>
    <x v="0"/>
  </r>
  <r>
    <x v="0"/>
    <m/>
    <x v="7"/>
    <n v="81.724699999999999"/>
    <x v="0"/>
  </r>
  <r>
    <x v="0"/>
    <m/>
    <x v="0"/>
    <n v="0.80969999999999998"/>
    <x v="0"/>
  </r>
  <r>
    <x v="0"/>
    <m/>
    <x v="8"/>
    <n v="0.73809999999999998"/>
    <x v="0"/>
  </r>
  <r>
    <x v="0"/>
    <m/>
    <x v="9"/>
    <m/>
    <x v="0"/>
  </r>
  <r>
    <x v="0"/>
    <m/>
    <x v="10"/>
    <m/>
    <x v="0"/>
  </r>
  <r>
    <x v="0"/>
    <m/>
    <x v="11"/>
    <n v="0.54830000000000001"/>
    <x v="0"/>
  </r>
  <r>
    <x v="0"/>
    <m/>
    <x v="12"/>
    <m/>
    <x v="0"/>
  </r>
  <r>
    <x v="0"/>
    <m/>
    <x v="13"/>
    <n v="3.4535"/>
    <x v="0"/>
  </r>
  <r>
    <x v="0"/>
    <m/>
    <x v="14"/>
    <n v="10.770099999999999"/>
    <x v="0"/>
  </r>
  <r>
    <x v="0"/>
    <m/>
    <x v="0"/>
    <m/>
    <x v="0"/>
  </r>
  <r>
    <x v="118"/>
    <m/>
    <x v="15"/>
    <m/>
    <x v="0"/>
  </r>
  <r>
    <x v="118"/>
    <m/>
    <x v="16"/>
    <n v="-0.91300000000000003"/>
    <x v="0"/>
  </r>
  <r>
    <x v="118"/>
    <m/>
    <x v="17"/>
    <m/>
    <x v="0"/>
  </r>
  <r>
    <x v="118"/>
    <m/>
    <x v="18"/>
    <m/>
    <x v="0"/>
  </r>
  <r>
    <x v="118"/>
    <m/>
    <x v="19"/>
    <m/>
    <x v="0"/>
  </r>
  <r>
    <x v="118"/>
    <m/>
    <x v="20"/>
    <m/>
    <x v="0"/>
  </r>
  <r>
    <x v="118"/>
    <m/>
    <x v="21"/>
    <m/>
    <x v="0"/>
  </r>
  <r>
    <x v="118"/>
    <m/>
    <x v="22"/>
    <m/>
    <x v="0"/>
  </r>
  <r>
    <x v="118"/>
    <m/>
    <x v="23"/>
    <m/>
    <x v="0"/>
  </r>
  <r>
    <x v="118"/>
    <m/>
    <x v="24"/>
    <m/>
    <x v="0"/>
  </r>
  <r>
    <x v="118"/>
    <m/>
    <x v="25"/>
    <m/>
    <x v="0"/>
  </r>
  <r>
    <x v="118"/>
    <m/>
    <x v="26"/>
    <m/>
    <x v="0"/>
  </r>
  <r>
    <x v="118"/>
    <m/>
    <x v="27"/>
    <m/>
    <x v="0"/>
  </r>
  <r>
    <x v="118"/>
    <m/>
    <x v="28"/>
    <m/>
    <x v="0"/>
  </r>
  <r>
    <x v="118"/>
    <m/>
    <x v="29"/>
    <m/>
    <x v="0"/>
  </r>
  <r>
    <x v="118"/>
    <m/>
    <x v="30"/>
    <n v="0.47110000000000002"/>
    <x v="0"/>
  </r>
  <r>
    <x v="118"/>
    <m/>
    <x v="31"/>
    <m/>
    <x v="0"/>
  </r>
  <r>
    <x v="118"/>
    <m/>
    <x v="32"/>
    <m/>
    <x v="0"/>
  </r>
  <r>
    <x v="0"/>
    <m/>
    <x v="33"/>
    <m/>
    <x v="1"/>
  </r>
  <r>
    <x v="0"/>
    <m/>
    <x v="33"/>
    <m/>
    <x v="1"/>
  </r>
  <r>
    <x v="0"/>
    <s v="Xanthine"/>
    <x v="33"/>
    <m/>
    <x v="1"/>
  </r>
  <r>
    <x v="0"/>
    <s v="Flags"/>
    <x v="34"/>
    <s v="Conc."/>
    <x v="2"/>
  </r>
  <r>
    <x v="0"/>
    <m/>
    <x v="0"/>
    <m/>
    <x v="0"/>
  </r>
  <r>
    <x v="0"/>
    <m/>
    <x v="1"/>
    <n v="2.3231999999999999"/>
    <x v="0"/>
  </r>
  <r>
    <x v="0"/>
    <m/>
    <x v="2"/>
    <n v="10.569900000000001"/>
    <x v="0"/>
  </r>
  <r>
    <x v="0"/>
    <m/>
    <x v="3"/>
    <n v="17.214099999999998"/>
    <x v="0"/>
  </r>
  <r>
    <x v="0"/>
    <m/>
    <x v="4"/>
    <n v="84.605099999999993"/>
    <x v="0"/>
  </r>
  <r>
    <x v="0"/>
    <m/>
    <x v="5"/>
    <n v="153.26220000000001"/>
    <x v="0"/>
  </r>
  <r>
    <x v="0"/>
    <m/>
    <x v="6"/>
    <n v="485.24829999999997"/>
    <x v="0"/>
  </r>
  <r>
    <x v="0"/>
    <m/>
    <x v="7"/>
    <n v="821.68859999999995"/>
    <x v="0"/>
  </r>
  <r>
    <x v="0"/>
    <m/>
    <x v="0"/>
    <m/>
    <x v="0"/>
  </r>
  <r>
    <x v="0"/>
    <m/>
    <x v="8"/>
    <m/>
    <x v="0"/>
  </r>
  <r>
    <x v="0"/>
    <m/>
    <x v="9"/>
    <m/>
    <x v="0"/>
  </r>
  <r>
    <x v="0"/>
    <m/>
    <x v="10"/>
    <m/>
    <x v="0"/>
  </r>
  <r>
    <x v="0"/>
    <m/>
    <x v="11"/>
    <m/>
    <x v="0"/>
  </r>
  <r>
    <x v="0"/>
    <m/>
    <x v="12"/>
    <n v="1.5853999999999999"/>
    <x v="0"/>
  </r>
  <r>
    <x v="0"/>
    <m/>
    <x v="13"/>
    <n v="3.9462999999999999"/>
    <x v="0"/>
  </r>
  <r>
    <x v="0"/>
    <m/>
    <x v="14"/>
    <n v="10.468299999999999"/>
    <x v="0"/>
  </r>
  <r>
    <x v="0"/>
    <m/>
    <x v="0"/>
    <m/>
    <x v="0"/>
  </r>
  <r>
    <x v="57"/>
    <m/>
    <x v="15"/>
    <n v="58.5809"/>
    <x v="0"/>
  </r>
  <r>
    <x v="57"/>
    <m/>
    <x v="16"/>
    <n v="53.744300000000003"/>
    <x v="0"/>
  </r>
  <r>
    <x v="57"/>
    <m/>
    <x v="17"/>
    <n v="47.6843"/>
    <x v="0"/>
  </r>
  <r>
    <x v="57"/>
    <m/>
    <x v="18"/>
    <n v="90.946399999999997"/>
    <x v="0"/>
  </r>
  <r>
    <x v="57"/>
    <m/>
    <x v="19"/>
    <n v="51.633899999999997"/>
    <x v="0"/>
  </r>
  <r>
    <x v="57"/>
    <m/>
    <x v="20"/>
    <n v="60.602600000000002"/>
    <x v="0"/>
  </r>
  <r>
    <x v="57"/>
    <m/>
    <x v="21"/>
    <n v="50.125"/>
    <x v="0"/>
  </r>
  <r>
    <x v="57"/>
    <m/>
    <x v="22"/>
    <n v="39.110700000000001"/>
    <x v="0"/>
  </r>
  <r>
    <x v="57"/>
    <m/>
    <x v="23"/>
    <n v="42.819200000000002"/>
    <x v="0"/>
  </r>
  <r>
    <x v="57"/>
    <m/>
    <x v="24"/>
    <n v="58.316299999999998"/>
    <x v="0"/>
  </r>
  <r>
    <x v="57"/>
    <m/>
    <x v="25"/>
    <n v="61.247399999999999"/>
    <x v="0"/>
  </r>
  <r>
    <x v="57"/>
    <m/>
    <x v="26"/>
    <n v="88.925799999999995"/>
    <x v="0"/>
  </r>
  <r>
    <x v="57"/>
    <m/>
    <x v="27"/>
    <n v="66.309299999999993"/>
    <x v="0"/>
  </r>
  <r>
    <x v="57"/>
    <m/>
    <x v="28"/>
    <n v="75.604100000000003"/>
    <x v="0"/>
  </r>
  <r>
    <x v="57"/>
    <m/>
    <x v="29"/>
    <n v="55.706600000000002"/>
    <x v="0"/>
  </r>
  <r>
    <x v="57"/>
    <m/>
    <x v="30"/>
    <n v="97.470600000000005"/>
    <x v="0"/>
  </r>
  <r>
    <x v="57"/>
    <m/>
    <x v="31"/>
    <n v="82.978999999999999"/>
    <x v="0"/>
  </r>
  <r>
    <x v="57"/>
    <m/>
    <x v="32"/>
    <n v="67.828900000000004"/>
    <x v="0"/>
  </r>
  <r>
    <x v="0"/>
    <m/>
    <x v="33"/>
    <m/>
    <x v="1"/>
  </r>
  <r>
    <x v="0"/>
    <m/>
    <x v="33"/>
    <m/>
    <x v="1"/>
  </r>
  <r>
    <x v="0"/>
    <s v="Taurine"/>
    <x v="33"/>
    <m/>
    <x v="1"/>
  </r>
  <r>
    <x v="0"/>
    <s v="Flags"/>
    <x v="34"/>
    <s v="Conc."/>
    <x v="2"/>
  </r>
  <r>
    <x v="0"/>
    <m/>
    <x v="0"/>
    <m/>
    <x v="0"/>
  </r>
  <r>
    <x v="0"/>
    <m/>
    <x v="1"/>
    <m/>
    <x v="0"/>
  </r>
  <r>
    <x v="0"/>
    <m/>
    <x v="2"/>
    <m/>
    <x v="0"/>
  </r>
  <r>
    <x v="0"/>
    <m/>
    <x v="3"/>
    <m/>
    <x v="0"/>
  </r>
  <r>
    <x v="0"/>
    <m/>
    <x v="4"/>
    <m/>
    <x v="0"/>
  </r>
  <r>
    <x v="0"/>
    <m/>
    <x v="5"/>
    <m/>
    <x v="0"/>
  </r>
  <r>
    <x v="0"/>
    <m/>
    <x v="6"/>
    <m/>
    <x v="0"/>
  </r>
  <r>
    <x v="0"/>
    <m/>
    <x v="7"/>
    <m/>
    <x v="0"/>
  </r>
  <r>
    <x v="0"/>
    <m/>
    <x v="0"/>
    <m/>
    <x v="0"/>
  </r>
  <r>
    <x v="0"/>
    <m/>
    <x v="8"/>
    <m/>
    <x v="0"/>
  </r>
  <r>
    <x v="0"/>
    <m/>
    <x v="9"/>
    <m/>
    <x v="0"/>
  </r>
  <r>
    <x v="0"/>
    <m/>
    <x v="10"/>
    <m/>
    <x v="0"/>
  </r>
  <r>
    <x v="0"/>
    <m/>
    <x v="11"/>
    <m/>
    <x v="0"/>
  </r>
  <r>
    <x v="0"/>
    <m/>
    <x v="12"/>
    <m/>
    <x v="0"/>
  </r>
  <r>
    <x v="0"/>
    <m/>
    <x v="13"/>
    <m/>
    <x v="0"/>
  </r>
  <r>
    <x v="0"/>
    <m/>
    <x v="14"/>
    <m/>
    <x v="0"/>
  </r>
  <r>
    <x v="0"/>
    <m/>
    <x v="0"/>
    <m/>
    <x v="0"/>
  </r>
  <r>
    <x v="119"/>
    <m/>
    <x v="15"/>
    <m/>
    <x v="0"/>
  </r>
  <r>
    <x v="119"/>
    <m/>
    <x v="16"/>
    <m/>
    <x v="0"/>
  </r>
  <r>
    <x v="119"/>
    <m/>
    <x v="17"/>
    <m/>
    <x v="0"/>
  </r>
  <r>
    <x v="119"/>
    <m/>
    <x v="18"/>
    <m/>
    <x v="0"/>
  </r>
  <r>
    <x v="119"/>
    <m/>
    <x v="19"/>
    <m/>
    <x v="0"/>
  </r>
  <r>
    <x v="119"/>
    <m/>
    <x v="20"/>
    <m/>
    <x v="0"/>
  </r>
  <r>
    <x v="119"/>
    <m/>
    <x v="21"/>
    <m/>
    <x v="0"/>
  </r>
  <r>
    <x v="119"/>
    <m/>
    <x v="22"/>
    <m/>
    <x v="0"/>
  </r>
  <r>
    <x v="119"/>
    <m/>
    <x v="23"/>
    <m/>
    <x v="0"/>
  </r>
  <r>
    <x v="119"/>
    <m/>
    <x v="24"/>
    <m/>
    <x v="0"/>
  </r>
  <r>
    <x v="119"/>
    <m/>
    <x v="25"/>
    <m/>
    <x v="0"/>
  </r>
  <r>
    <x v="119"/>
    <m/>
    <x v="26"/>
    <m/>
    <x v="0"/>
  </r>
  <r>
    <x v="119"/>
    <m/>
    <x v="27"/>
    <m/>
    <x v="0"/>
  </r>
  <r>
    <x v="119"/>
    <m/>
    <x v="28"/>
    <m/>
    <x v="0"/>
  </r>
  <r>
    <x v="119"/>
    <m/>
    <x v="29"/>
    <m/>
    <x v="0"/>
  </r>
  <r>
    <x v="119"/>
    <m/>
    <x v="30"/>
    <m/>
    <x v="0"/>
  </r>
  <r>
    <x v="119"/>
    <m/>
    <x v="31"/>
    <m/>
    <x v="0"/>
  </r>
  <r>
    <x v="119"/>
    <m/>
    <x v="32"/>
    <m/>
    <x v="0"/>
  </r>
  <r>
    <x v="0"/>
    <m/>
    <x v="33"/>
    <m/>
    <x v="1"/>
  </r>
  <r>
    <x v="0"/>
    <m/>
    <x v="33"/>
    <m/>
    <x v="1"/>
  </r>
  <r>
    <x v="0"/>
    <s v="ISTD1"/>
    <x v="33"/>
    <m/>
    <x v="1"/>
  </r>
  <r>
    <x v="0"/>
    <s v="Flags"/>
    <x v="34"/>
    <s v="Conc."/>
    <x v="2"/>
  </r>
  <r>
    <x v="0"/>
    <m/>
    <x v="0"/>
    <n v="0"/>
    <x v="1"/>
  </r>
  <r>
    <x v="0"/>
    <m/>
    <x v="1"/>
    <n v="0"/>
    <x v="1"/>
  </r>
  <r>
    <x v="0"/>
    <m/>
    <x v="2"/>
    <n v="0"/>
    <x v="1"/>
  </r>
  <r>
    <x v="0"/>
    <m/>
    <x v="3"/>
    <n v="0"/>
    <x v="1"/>
  </r>
  <r>
    <x v="0"/>
    <m/>
    <x v="4"/>
    <n v="0"/>
    <x v="1"/>
  </r>
  <r>
    <x v="0"/>
    <m/>
    <x v="5"/>
    <n v="0"/>
    <x v="1"/>
  </r>
  <r>
    <x v="0"/>
    <m/>
    <x v="6"/>
    <n v="0"/>
    <x v="1"/>
  </r>
  <r>
    <x v="0"/>
    <m/>
    <x v="7"/>
    <n v="0"/>
    <x v="1"/>
  </r>
  <r>
    <x v="0"/>
    <m/>
    <x v="0"/>
    <n v="0"/>
    <x v="1"/>
  </r>
  <r>
    <x v="0"/>
    <m/>
    <x v="8"/>
    <n v="0"/>
    <x v="1"/>
  </r>
  <r>
    <x v="0"/>
    <m/>
    <x v="9"/>
    <n v="0"/>
    <x v="1"/>
  </r>
  <r>
    <x v="0"/>
    <m/>
    <x v="10"/>
    <n v="0"/>
    <x v="1"/>
  </r>
  <r>
    <x v="0"/>
    <m/>
    <x v="11"/>
    <n v="0"/>
    <x v="1"/>
  </r>
  <r>
    <x v="0"/>
    <m/>
    <x v="12"/>
    <n v="0"/>
    <x v="1"/>
  </r>
  <r>
    <x v="0"/>
    <m/>
    <x v="13"/>
    <n v="0"/>
    <x v="1"/>
  </r>
  <r>
    <x v="0"/>
    <m/>
    <x v="14"/>
    <n v="0"/>
    <x v="1"/>
  </r>
  <r>
    <x v="0"/>
    <m/>
    <x v="0"/>
    <n v="0"/>
    <x v="1"/>
  </r>
  <r>
    <x v="120"/>
    <m/>
    <x v="15"/>
    <n v="0"/>
    <x v="1"/>
  </r>
  <r>
    <x v="120"/>
    <m/>
    <x v="16"/>
    <n v="0"/>
    <x v="1"/>
  </r>
  <r>
    <x v="120"/>
    <m/>
    <x v="17"/>
    <n v="0"/>
    <x v="1"/>
  </r>
  <r>
    <x v="120"/>
    <m/>
    <x v="18"/>
    <n v="0"/>
    <x v="1"/>
  </r>
  <r>
    <x v="120"/>
    <m/>
    <x v="19"/>
    <n v="0"/>
    <x v="1"/>
  </r>
  <r>
    <x v="120"/>
    <m/>
    <x v="20"/>
    <n v="0"/>
    <x v="1"/>
  </r>
  <r>
    <x v="120"/>
    <m/>
    <x v="21"/>
    <n v="0"/>
    <x v="1"/>
  </r>
  <r>
    <x v="120"/>
    <m/>
    <x v="22"/>
    <n v="0"/>
    <x v="1"/>
  </r>
  <r>
    <x v="120"/>
    <m/>
    <x v="23"/>
    <n v="0"/>
    <x v="1"/>
  </r>
  <r>
    <x v="120"/>
    <m/>
    <x v="24"/>
    <n v="0"/>
    <x v="1"/>
  </r>
  <r>
    <x v="120"/>
    <m/>
    <x v="25"/>
    <n v="0"/>
    <x v="1"/>
  </r>
  <r>
    <x v="120"/>
    <m/>
    <x v="26"/>
    <n v="0"/>
    <x v="1"/>
  </r>
  <r>
    <x v="120"/>
    <m/>
    <x v="27"/>
    <n v="0"/>
    <x v="1"/>
  </r>
  <r>
    <x v="120"/>
    <m/>
    <x v="28"/>
    <n v="0"/>
    <x v="1"/>
  </r>
  <r>
    <x v="120"/>
    <m/>
    <x v="29"/>
    <n v="0"/>
    <x v="1"/>
  </r>
  <r>
    <x v="120"/>
    <m/>
    <x v="30"/>
    <n v="0"/>
    <x v="1"/>
  </r>
  <r>
    <x v="120"/>
    <m/>
    <x v="31"/>
    <n v="0"/>
    <x v="1"/>
  </r>
  <r>
    <x v="120"/>
    <m/>
    <x v="32"/>
    <n v="0"/>
    <x v="1"/>
  </r>
  <r>
    <x v="0"/>
    <m/>
    <x v="33"/>
    <m/>
    <x v="1"/>
  </r>
  <r>
    <x v="0"/>
    <m/>
    <x v="33"/>
    <m/>
    <x v="1"/>
  </r>
  <r>
    <x v="0"/>
    <s v="ISTD2"/>
    <x v="33"/>
    <m/>
    <x v="1"/>
  </r>
  <r>
    <x v="0"/>
    <s v="Flags"/>
    <x v="34"/>
    <s v="Conc."/>
    <x v="2"/>
  </r>
  <r>
    <x v="0"/>
    <m/>
    <x v="0"/>
    <n v="-8.8999999999999999E-3"/>
    <x v="1"/>
  </r>
  <r>
    <x v="0"/>
    <m/>
    <x v="1"/>
    <n v="-9.2999999999999992E-3"/>
    <x v="1"/>
  </r>
  <r>
    <x v="0"/>
    <m/>
    <x v="2"/>
    <n v="-4.0000000000000001E-3"/>
    <x v="1"/>
  </r>
  <r>
    <x v="0"/>
    <m/>
    <x v="3"/>
    <n v="-1E-4"/>
    <x v="1"/>
  </r>
  <r>
    <x v="0"/>
    <m/>
    <x v="4"/>
    <n v="3.7199999999999997E-2"/>
    <x v="1"/>
  </r>
  <r>
    <x v="0"/>
    <m/>
    <x v="5"/>
    <n v="6.88E-2"/>
    <x v="1"/>
  </r>
  <r>
    <x v="0"/>
    <m/>
    <x v="6"/>
    <n v="0.28149999999999997"/>
    <x v="1"/>
  </r>
  <r>
    <x v="0"/>
    <m/>
    <x v="7"/>
    <n v="0.52329999999999999"/>
    <x v="1"/>
  </r>
  <r>
    <x v="0"/>
    <m/>
    <x v="0"/>
    <n v="-7.1999999999999998E-3"/>
    <x v="1"/>
  </r>
  <r>
    <x v="0"/>
    <m/>
    <x v="8"/>
    <n v="-3.8E-3"/>
    <x v="1"/>
  </r>
  <r>
    <x v="0"/>
    <m/>
    <x v="9"/>
    <n v="3.2199999999999999E-2"/>
    <x v="1"/>
  </r>
  <r>
    <x v="0"/>
    <m/>
    <x v="10"/>
    <n v="8.8200000000000001E-2"/>
    <x v="1"/>
  </r>
  <r>
    <x v="0"/>
    <m/>
    <x v="11"/>
    <n v="0.51039999999999996"/>
    <x v="1"/>
  </r>
  <r>
    <x v="0"/>
    <m/>
    <x v="12"/>
    <n v="1.0781000000000001"/>
    <x v="1"/>
  </r>
  <r>
    <x v="0"/>
    <m/>
    <x v="13"/>
    <n v="4.9260000000000002"/>
    <x v="1"/>
  </r>
  <r>
    <x v="0"/>
    <m/>
    <x v="14"/>
    <n v="10.0289"/>
    <x v="1"/>
  </r>
  <r>
    <x v="0"/>
    <m/>
    <x v="0"/>
    <n v="-2.2000000000000001E-3"/>
    <x v="1"/>
  </r>
  <r>
    <x v="121"/>
    <m/>
    <x v="15"/>
    <n v="2.6208"/>
    <x v="1"/>
  </r>
  <r>
    <x v="121"/>
    <m/>
    <x v="16"/>
    <n v="2.4296000000000002"/>
    <x v="1"/>
  </r>
  <r>
    <x v="121"/>
    <m/>
    <x v="17"/>
    <n v="2.5078999999999998"/>
    <x v="1"/>
  </r>
  <r>
    <x v="121"/>
    <m/>
    <x v="18"/>
    <n v="2.9998999999999998"/>
    <x v="1"/>
  </r>
  <r>
    <x v="121"/>
    <m/>
    <x v="19"/>
    <n v="2.7522000000000002"/>
    <x v="1"/>
  </r>
  <r>
    <x v="121"/>
    <m/>
    <x v="20"/>
    <n v="2.6459000000000001"/>
    <x v="1"/>
  </r>
  <r>
    <x v="121"/>
    <m/>
    <x v="21"/>
    <n v="2.3965000000000001"/>
    <x v="1"/>
  </r>
  <r>
    <x v="121"/>
    <m/>
    <x v="22"/>
    <n v="2.4171"/>
    <x v="1"/>
  </r>
  <r>
    <x v="121"/>
    <m/>
    <x v="23"/>
    <n v="2.4150999999999998"/>
    <x v="1"/>
  </r>
  <r>
    <x v="121"/>
    <m/>
    <x v="24"/>
    <n v="2.2757999999999998"/>
    <x v="1"/>
  </r>
  <r>
    <x v="121"/>
    <m/>
    <x v="25"/>
    <n v="2.4641999999999999"/>
    <x v="1"/>
  </r>
  <r>
    <x v="121"/>
    <m/>
    <x v="26"/>
    <n v="2.7911999999999999"/>
    <x v="1"/>
  </r>
  <r>
    <x v="121"/>
    <m/>
    <x v="27"/>
    <n v="2.6246"/>
    <x v="1"/>
  </r>
  <r>
    <x v="121"/>
    <m/>
    <x v="28"/>
    <n v="2.6985000000000001"/>
    <x v="1"/>
  </r>
  <r>
    <x v="121"/>
    <m/>
    <x v="29"/>
    <n v="2.7934999999999999"/>
    <x v="1"/>
  </r>
  <r>
    <x v="121"/>
    <m/>
    <x v="30"/>
    <n v="3.0832000000000002"/>
    <x v="1"/>
  </r>
  <r>
    <x v="121"/>
    <m/>
    <x v="31"/>
    <n v="3.1604000000000001"/>
    <x v="1"/>
  </r>
  <r>
    <x v="121"/>
    <m/>
    <x v="32"/>
    <n v="2.8397999999999999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10447B9-BCE3-D749-9F77-47921F4EAF50}" name="ピボットテーブル1" cacheId="5" applyNumberFormats="0" applyBorderFormats="0" applyFontFormats="0" applyPatternFormats="0" applyAlignmentFormats="0" applyWidthHeightFormats="1" dataCaption="値" updatedVersion="8" minRefreshableVersion="3" useAutoFormatting="1" itemPrintTitles="1" createdVersion="8" indent="0" outline="1" outlineData="1" multipleFieldFilters="0">
  <location ref="A3:B427" firstHeaderRow="1" firstDataRow="1" firstDataCol="1"/>
  <pivotFields count="5">
    <pivotField axis="axisRow" showAll="0">
      <items count="123">
        <item x="107"/>
        <item x="60"/>
        <item x="93"/>
        <item x="48"/>
        <item x="118"/>
        <item x="61"/>
        <item x="74"/>
        <item x="103"/>
        <item x="47"/>
        <item x="75"/>
        <item x="15"/>
        <item x="3"/>
        <item x="105"/>
        <item x="31"/>
        <item x="30"/>
        <item x="56"/>
        <item x="80"/>
        <item x="101"/>
        <item x="88"/>
        <item x="39"/>
        <item x="28"/>
        <item x="97"/>
        <item x="98"/>
        <item x="6"/>
        <item x="27"/>
        <item x="29"/>
        <item x="44"/>
        <item x="81"/>
        <item x="67"/>
        <item x="13"/>
        <item x="115"/>
        <item x="7"/>
        <item x="14"/>
        <item x="76"/>
        <item x="59"/>
        <item x="106"/>
        <item x="82"/>
        <item x="1"/>
        <item x="25"/>
        <item x="92"/>
        <item x="24"/>
        <item x="23"/>
        <item x="16"/>
        <item x="104"/>
        <item x="87"/>
        <item x="86"/>
        <item x="114"/>
        <item x="85"/>
        <item x="26"/>
        <item x="52"/>
        <item x="42"/>
        <item x="100"/>
        <item x="79"/>
        <item x="117"/>
        <item x="58"/>
        <item x="53"/>
        <item x="54"/>
        <item x="111"/>
        <item x="22"/>
        <item x="41"/>
        <item x="102"/>
        <item x="62"/>
        <item x="46"/>
        <item x="91"/>
        <item x="50"/>
        <item x="51"/>
        <item x="78"/>
        <item x="120"/>
        <item x="121"/>
        <item x="63"/>
        <item x="34"/>
        <item x="55"/>
        <item x="95"/>
        <item x="8"/>
        <item x="110"/>
        <item x="90"/>
        <item x="40"/>
        <item x="112"/>
        <item x="64"/>
        <item x="12"/>
        <item x="43"/>
        <item x="4"/>
        <item x="77"/>
        <item x="17"/>
        <item x="2"/>
        <item x="20"/>
        <item x="108"/>
        <item x="5"/>
        <item x="73"/>
        <item x="89"/>
        <item x="19"/>
        <item x="96"/>
        <item x="109"/>
        <item x="83"/>
        <item x="35"/>
        <item x="18"/>
        <item x="94"/>
        <item x="68"/>
        <item x="69"/>
        <item x="113"/>
        <item x="9"/>
        <item x="36"/>
        <item x="11"/>
        <item x="99"/>
        <item x="10"/>
        <item x="116"/>
        <item x="119"/>
        <item x="84"/>
        <item x="65"/>
        <item x="70"/>
        <item x="66"/>
        <item x="32"/>
        <item x="33"/>
        <item x="37"/>
        <item x="49"/>
        <item x="45"/>
        <item x="72"/>
        <item x="38"/>
        <item x="21"/>
        <item x="71"/>
        <item x="57"/>
        <item sd="0" x="0"/>
        <item t="default"/>
      </items>
    </pivotField>
    <pivotField showAll="0"/>
    <pivotField axis="axisRow" showAll="0">
      <items count="36">
        <item x="1"/>
        <item x="8"/>
        <item x="2"/>
        <item x="9"/>
        <item x="3"/>
        <item x="10"/>
        <item x="4"/>
        <item x="11"/>
        <item x="7"/>
        <item x="14"/>
        <item x="5"/>
        <item x="12"/>
        <item x="6"/>
        <item x="13"/>
        <item x="15"/>
        <item x="16"/>
        <item x="17"/>
        <item x="18"/>
        <item x="19"/>
        <item x="20"/>
        <item x="34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0"/>
        <item x="33"/>
        <item t="default"/>
      </items>
    </pivotField>
    <pivotField dataField="1" showAll="0"/>
    <pivotField axis="axisRow" showAll="0">
      <items count="5">
        <item x="3"/>
        <item sd="0" x="0"/>
        <item sd="0" x="2"/>
        <item sd="0" x="1"/>
        <item t="default"/>
      </items>
    </pivotField>
  </pivotFields>
  <rowFields count="3">
    <field x="4"/>
    <field x="0"/>
    <field x="2"/>
  </rowFields>
  <rowItems count="424">
    <i>
      <x/>
    </i>
    <i r="1">
      <x v="17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1"/>
    </i>
    <i r="2">
      <x v="22"/>
    </i>
    <i r="2">
      <x v="23"/>
    </i>
    <i r="2">
      <x v="24"/>
    </i>
    <i r="2">
      <x v="25"/>
    </i>
    <i r="2">
      <x v="26"/>
    </i>
    <i r="2">
      <x v="27"/>
    </i>
    <i r="2">
      <x v="28"/>
    </i>
    <i r="2">
      <x v="29"/>
    </i>
    <i r="2">
      <x v="30"/>
    </i>
    <i r="2">
      <x v="31"/>
    </i>
    <i r="2">
      <x v="32"/>
    </i>
    <i r="1">
      <x v="19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1"/>
    </i>
    <i r="2">
      <x v="22"/>
    </i>
    <i r="2">
      <x v="23"/>
    </i>
    <i r="2">
      <x v="24"/>
    </i>
    <i r="2">
      <x v="25"/>
    </i>
    <i r="2">
      <x v="26"/>
    </i>
    <i r="2">
      <x v="27"/>
    </i>
    <i r="2">
      <x v="28"/>
    </i>
    <i r="2">
      <x v="29"/>
    </i>
    <i r="2">
      <x v="30"/>
    </i>
    <i r="2">
      <x v="31"/>
    </i>
    <i r="2">
      <x v="32"/>
    </i>
    <i r="1">
      <x v="21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1"/>
    </i>
    <i r="2">
      <x v="22"/>
    </i>
    <i r="2">
      <x v="23"/>
    </i>
    <i r="2">
      <x v="24"/>
    </i>
    <i r="2">
      <x v="25"/>
    </i>
    <i r="2">
      <x v="26"/>
    </i>
    <i r="2">
      <x v="27"/>
    </i>
    <i r="2">
      <x v="28"/>
    </i>
    <i r="2">
      <x v="29"/>
    </i>
    <i r="2">
      <x v="30"/>
    </i>
    <i r="2">
      <x v="31"/>
    </i>
    <i r="2">
      <x v="32"/>
    </i>
    <i r="1">
      <x v="22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1"/>
    </i>
    <i r="2">
      <x v="22"/>
    </i>
    <i r="2">
      <x v="23"/>
    </i>
    <i r="2">
      <x v="24"/>
    </i>
    <i r="2">
      <x v="25"/>
    </i>
    <i r="2">
      <x v="26"/>
    </i>
    <i r="2">
      <x v="27"/>
    </i>
    <i r="2">
      <x v="28"/>
    </i>
    <i r="2">
      <x v="29"/>
    </i>
    <i r="2">
      <x v="30"/>
    </i>
    <i r="2">
      <x v="31"/>
    </i>
    <i r="2">
      <x v="32"/>
    </i>
    <i r="1">
      <x v="50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1"/>
    </i>
    <i r="2">
      <x v="22"/>
    </i>
    <i r="2">
      <x v="23"/>
    </i>
    <i r="2">
      <x v="24"/>
    </i>
    <i r="2">
      <x v="25"/>
    </i>
    <i r="2">
      <x v="26"/>
    </i>
    <i r="2">
      <x v="27"/>
    </i>
    <i r="2">
      <x v="28"/>
    </i>
    <i r="2">
      <x v="29"/>
    </i>
    <i r="2">
      <x v="30"/>
    </i>
    <i r="2">
      <x v="31"/>
    </i>
    <i r="2">
      <x v="32"/>
    </i>
    <i r="1">
      <x v="51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1"/>
    </i>
    <i r="2">
      <x v="22"/>
    </i>
    <i r="2">
      <x v="23"/>
    </i>
    <i r="2">
      <x v="24"/>
    </i>
    <i r="2">
      <x v="25"/>
    </i>
    <i r="2">
      <x v="26"/>
    </i>
    <i r="2">
      <x v="27"/>
    </i>
    <i r="2">
      <x v="28"/>
    </i>
    <i r="2">
      <x v="29"/>
    </i>
    <i r="2">
      <x v="30"/>
    </i>
    <i r="2">
      <x v="31"/>
    </i>
    <i r="2">
      <x v="32"/>
    </i>
    <i r="1">
      <x v="5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1"/>
    </i>
    <i r="2">
      <x v="22"/>
    </i>
    <i r="2">
      <x v="23"/>
    </i>
    <i r="2">
      <x v="24"/>
    </i>
    <i r="2">
      <x v="25"/>
    </i>
    <i r="2">
      <x v="26"/>
    </i>
    <i r="2">
      <x v="27"/>
    </i>
    <i r="2">
      <x v="28"/>
    </i>
    <i r="2">
      <x v="29"/>
    </i>
    <i r="2">
      <x v="30"/>
    </i>
    <i r="2">
      <x v="31"/>
    </i>
    <i r="2">
      <x v="32"/>
    </i>
    <i r="1">
      <x v="59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1"/>
    </i>
    <i r="2">
      <x v="22"/>
    </i>
    <i r="2">
      <x v="23"/>
    </i>
    <i r="2">
      <x v="24"/>
    </i>
    <i r="2">
      <x v="25"/>
    </i>
    <i r="2">
      <x v="26"/>
    </i>
    <i r="2">
      <x v="27"/>
    </i>
    <i r="2">
      <x v="28"/>
    </i>
    <i r="2">
      <x v="29"/>
    </i>
    <i r="2">
      <x v="30"/>
    </i>
    <i r="2">
      <x v="31"/>
    </i>
    <i r="2">
      <x v="32"/>
    </i>
    <i r="1">
      <x v="66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1"/>
    </i>
    <i r="2">
      <x v="22"/>
    </i>
    <i r="2">
      <x v="23"/>
    </i>
    <i r="2">
      <x v="24"/>
    </i>
    <i r="2">
      <x v="25"/>
    </i>
    <i r="2">
      <x v="26"/>
    </i>
    <i r="2">
      <x v="27"/>
    </i>
    <i r="2">
      <x v="28"/>
    </i>
    <i r="2">
      <x v="29"/>
    </i>
    <i r="2">
      <x v="30"/>
    </i>
    <i r="2">
      <x v="31"/>
    </i>
    <i r="2">
      <x v="32"/>
    </i>
    <i r="1">
      <x v="69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1"/>
    </i>
    <i r="2">
      <x v="22"/>
    </i>
    <i r="2">
      <x v="23"/>
    </i>
    <i r="2">
      <x v="24"/>
    </i>
    <i r="2">
      <x v="25"/>
    </i>
    <i r="2">
      <x v="26"/>
    </i>
    <i r="2">
      <x v="27"/>
    </i>
    <i r="2">
      <x v="28"/>
    </i>
    <i r="2">
      <x v="29"/>
    </i>
    <i r="2">
      <x v="30"/>
    </i>
    <i r="2">
      <x v="31"/>
    </i>
    <i r="2">
      <x v="32"/>
    </i>
    <i r="1">
      <x v="70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1"/>
    </i>
    <i r="2">
      <x v="22"/>
    </i>
    <i r="2">
      <x v="23"/>
    </i>
    <i r="2">
      <x v="24"/>
    </i>
    <i r="2">
      <x v="25"/>
    </i>
    <i r="2">
      <x v="26"/>
    </i>
    <i r="2">
      <x v="27"/>
    </i>
    <i r="2">
      <x v="28"/>
    </i>
    <i r="2">
      <x v="29"/>
    </i>
    <i r="2">
      <x v="30"/>
    </i>
    <i r="2">
      <x v="31"/>
    </i>
    <i r="2">
      <x v="32"/>
    </i>
    <i r="1">
      <x v="75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1"/>
    </i>
    <i r="2">
      <x v="22"/>
    </i>
    <i r="2">
      <x v="23"/>
    </i>
    <i r="2">
      <x v="24"/>
    </i>
    <i r="2">
      <x v="25"/>
    </i>
    <i r="2">
      <x v="26"/>
    </i>
    <i r="2">
      <x v="27"/>
    </i>
    <i r="2">
      <x v="28"/>
    </i>
    <i r="2">
      <x v="29"/>
    </i>
    <i r="2">
      <x v="30"/>
    </i>
    <i r="2">
      <x v="31"/>
    </i>
    <i r="2">
      <x v="32"/>
    </i>
    <i r="1">
      <x v="76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1"/>
    </i>
    <i r="2">
      <x v="22"/>
    </i>
    <i r="2">
      <x v="23"/>
    </i>
    <i r="2">
      <x v="24"/>
    </i>
    <i r="2">
      <x v="25"/>
    </i>
    <i r="2">
      <x v="26"/>
    </i>
    <i r="2">
      <x v="27"/>
    </i>
    <i r="2">
      <x v="28"/>
    </i>
    <i r="2">
      <x v="29"/>
    </i>
    <i r="2">
      <x v="30"/>
    </i>
    <i r="2">
      <x v="31"/>
    </i>
    <i r="2">
      <x v="32"/>
    </i>
    <i r="1">
      <x v="78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1"/>
    </i>
    <i r="2">
      <x v="22"/>
    </i>
    <i r="2">
      <x v="23"/>
    </i>
    <i r="2">
      <x v="24"/>
    </i>
    <i r="2">
      <x v="25"/>
    </i>
    <i r="2">
      <x v="26"/>
    </i>
    <i r="2">
      <x v="27"/>
    </i>
    <i r="2">
      <x v="28"/>
    </i>
    <i r="2">
      <x v="29"/>
    </i>
    <i r="2">
      <x v="30"/>
    </i>
    <i r="2">
      <x v="31"/>
    </i>
    <i r="2">
      <x v="32"/>
    </i>
    <i r="1">
      <x v="80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1"/>
    </i>
    <i r="2">
      <x v="22"/>
    </i>
    <i r="2">
      <x v="23"/>
    </i>
    <i r="2">
      <x v="24"/>
    </i>
    <i r="2">
      <x v="25"/>
    </i>
    <i r="2">
      <x v="26"/>
    </i>
    <i r="2">
      <x v="27"/>
    </i>
    <i r="2">
      <x v="28"/>
    </i>
    <i r="2">
      <x v="29"/>
    </i>
    <i r="2">
      <x v="30"/>
    </i>
    <i r="2">
      <x v="31"/>
    </i>
    <i r="2">
      <x v="32"/>
    </i>
    <i r="1">
      <x v="94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1"/>
    </i>
    <i r="2">
      <x v="22"/>
    </i>
    <i r="2">
      <x v="23"/>
    </i>
    <i r="2">
      <x v="24"/>
    </i>
    <i r="2">
      <x v="25"/>
    </i>
    <i r="2">
      <x v="26"/>
    </i>
    <i r="2">
      <x v="27"/>
    </i>
    <i r="2">
      <x v="28"/>
    </i>
    <i r="2">
      <x v="29"/>
    </i>
    <i r="2">
      <x v="30"/>
    </i>
    <i r="2">
      <x v="31"/>
    </i>
    <i r="2">
      <x v="32"/>
    </i>
    <i r="1">
      <x v="101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1"/>
    </i>
    <i r="2">
      <x v="22"/>
    </i>
    <i r="2">
      <x v="23"/>
    </i>
    <i r="2">
      <x v="24"/>
    </i>
    <i r="2">
      <x v="25"/>
    </i>
    <i r="2">
      <x v="26"/>
    </i>
    <i r="2">
      <x v="27"/>
    </i>
    <i r="2">
      <x v="28"/>
    </i>
    <i r="2">
      <x v="29"/>
    </i>
    <i r="2">
      <x v="30"/>
    </i>
    <i r="2">
      <x v="31"/>
    </i>
    <i r="2">
      <x v="32"/>
    </i>
    <i r="1">
      <x v="10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1"/>
    </i>
    <i r="2">
      <x v="22"/>
    </i>
    <i r="2">
      <x v="23"/>
    </i>
    <i r="2">
      <x v="24"/>
    </i>
    <i r="2">
      <x v="25"/>
    </i>
    <i r="2">
      <x v="26"/>
    </i>
    <i r="2">
      <x v="27"/>
    </i>
    <i r="2">
      <x v="28"/>
    </i>
    <i r="2">
      <x v="29"/>
    </i>
    <i r="2">
      <x v="30"/>
    </i>
    <i r="2">
      <x v="31"/>
    </i>
    <i r="2">
      <x v="32"/>
    </i>
    <i r="1">
      <x v="108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1"/>
    </i>
    <i r="2">
      <x v="22"/>
    </i>
    <i r="2">
      <x v="23"/>
    </i>
    <i r="2">
      <x v="24"/>
    </i>
    <i r="2">
      <x v="25"/>
    </i>
    <i r="2">
      <x v="26"/>
    </i>
    <i r="2">
      <x v="27"/>
    </i>
    <i r="2">
      <x v="28"/>
    </i>
    <i r="2">
      <x v="29"/>
    </i>
    <i r="2">
      <x v="30"/>
    </i>
    <i r="2">
      <x v="31"/>
    </i>
    <i r="2">
      <x v="32"/>
    </i>
    <i r="1">
      <x v="111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1"/>
    </i>
    <i r="2">
      <x v="22"/>
    </i>
    <i r="2">
      <x v="23"/>
    </i>
    <i r="2">
      <x v="24"/>
    </i>
    <i r="2">
      <x v="25"/>
    </i>
    <i r="2">
      <x v="26"/>
    </i>
    <i r="2">
      <x v="27"/>
    </i>
    <i r="2">
      <x v="28"/>
    </i>
    <i r="2">
      <x v="29"/>
    </i>
    <i r="2">
      <x v="30"/>
    </i>
    <i r="2">
      <x v="31"/>
    </i>
    <i r="2">
      <x v="32"/>
    </i>
    <i r="1">
      <x v="1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1"/>
    </i>
    <i r="2">
      <x v="22"/>
    </i>
    <i r="2">
      <x v="23"/>
    </i>
    <i r="2">
      <x v="24"/>
    </i>
    <i r="2">
      <x v="25"/>
    </i>
    <i r="2">
      <x v="26"/>
    </i>
    <i r="2">
      <x v="27"/>
    </i>
    <i r="2">
      <x v="28"/>
    </i>
    <i r="2">
      <x v="29"/>
    </i>
    <i r="2">
      <x v="30"/>
    </i>
    <i r="2">
      <x v="31"/>
    </i>
    <i r="2">
      <x v="32"/>
    </i>
    <i r="1">
      <x v="117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1"/>
    </i>
    <i r="2">
      <x v="22"/>
    </i>
    <i r="2">
      <x v="23"/>
    </i>
    <i r="2">
      <x v="24"/>
    </i>
    <i r="2">
      <x v="25"/>
    </i>
    <i r="2">
      <x v="26"/>
    </i>
    <i r="2">
      <x v="27"/>
    </i>
    <i r="2">
      <x v="28"/>
    </i>
    <i r="2">
      <x v="29"/>
    </i>
    <i r="2">
      <x v="30"/>
    </i>
    <i r="2">
      <x v="31"/>
    </i>
    <i r="2">
      <x v="32"/>
    </i>
    <i r="1">
      <x v="121"/>
    </i>
    <i>
      <x v="1"/>
    </i>
    <i>
      <x v="2"/>
    </i>
    <i>
      <x v="3"/>
    </i>
    <i t="grand">
      <x/>
    </i>
  </rowItems>
  <colItems count="1">
    <i/>
  </colItems>
  <dataFields count="1">
    <dataField name="合計 / Conc." fld="3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1971EBF-20FF-524D-AD9B-2908CFF66DFB}" name="ピボットテーブル2" cacheId="11" applyNumberFormats="0" applyBorderFormats="0" applyFontFormats="0" applyPatternFormats="0" applyAlignmentFormats="0" applyWidthHeightFormats="1" dataCaption="値" updatedVersion="8" minRefreshableVersion="3" useAutoFormatting="1" itemPrintTitles="1" createdVersion="8" indent="0" outline="1" outlineData="1" multipleFieldFilters="0">
  <location ref="A3:B180" firstHeaderRow="1" firstDataRow="1" firstDataCol="1"/>
  <pivotFields count="5">
    <pivotField axis="axisRow" showAll="0">
      <items count="123">
        <item x="107"/>
        <item x="60"/>
        <item x="93"/>
        <item x="48"/>
        <item x="118"/>
        <item x="61"/>
        <item x="74"/>
        <item x="103"/>
        <item x="47"/>
        <item x="75"/>
        <item x="15"/>
        <item x="3"/>
        <item x="105"/>
        <item x="31"/>
        <item x="30"/>
        <item x="56"/>
        <item x="80"/>
        <item x="101"/>
        <item x="88"/>
        <item x="39"/>
        <item x="28"/>
        <item x="97"/>
        <item x="98"/>
        <item x="6"/>
        <item x="27"/>
        <item x="29"/>
        <item x="44"/>
        <item x="81"/>
        <item x="67"/>
        <item x="13"/>
        <item x="115"/>
        <item x="7"/>
        <item x="14"/>
        <item x="76"/>
        <item x="59"/>
        <item x="106"/>
        <item x="82"/>
        <item x="1"/>
        <item x="25"/>
        <item x="92"/>
        <item x="24"/>
        <item x="23"/>
        <item x="16"/>
        <item x="104"/>
        <item x="87"/>
        <item x="86"/>
        <item x="114"/>
        <item x="85"/>
        <item x="26"/>
        <item x="52"/>
        <item x="42"/>
        <item x="100"/>
        <item x="79"/>
        <item x="117"/>
        <item x="58"/>
        <item x="53"/>
        <item x="54"/>
        <item x="111"/>
        <item x="22"/>
        <item x="41"/>
        <item x="102"/>
        <item x="62"/>
        <item x="46"/>
        <item x="91"/>
        <item x="50"/>
        <item x="51"/>
        <item x="78"/>
        <item x="120"/>
        <item x="121"/>
        <item x="63"/>
        <item x="34"/>
        <item x="55"/>
        <item x="95"/>
        <item x="8"/>
        <item x="110"/>
        <item x="90"/>
        <item x="40"/>
        <item x="112"/>
        <item x="64"/>
        <item x="12"/>
        <item x="43"/>
        <item x="4"/>
        <item x="77"/>
        <item x="17"/>
        <item x="2"/>
        <item x="20"/>
        <item x="108"/>
        <item x="5"/>
        <item x="73"/>
        <item x="89"/>
        <item x="19"/>
        <item x="96"/>
        <item x="109"/>
        <item x="83"/>
        <item x="35"/>
        <item x="18"/>
        <item x="94"/>
        <item x="68"/>
        <item x="69"/>
        <item x="113"/>
        <item x="9"/>
        <item x="36"/>
        <item x="11"/>
        <item x="99"/>
        <item x="10"/>
        <item x="116"/>
        <item x="119"/>
        <item x="84"/>
        <item x="65"/>
        <item x="70"/>
        <item x="66"/>
        <item x="32"/>
        <item x="33"/>
        <item x="37"/>
        <item x="49"/>
        <item x="45"/>
        <item x="72"/>
        <item x="38"/>
        <item x="21"/>
        <item x="71"/>
        <item x="57"/>
        <item sd="0" x="0"/>
        <item t="default"/>
      </items>
    </pivotField>
    <pivotField showAll="0"/>
    <pivotField axis="axisRow" showAll="0">
      <items count="36">
        <item x="1"/>
        <item x="8"/>
        <item x="2"/>
        <item x="9"/>
        <item x="3"/>
        <item x="10"/>
        <item x="4"/>
        <item x="11"/>
        <item x="7"/>
        <item x="14"/>
        <item x="5"/>
        <item x="12"/>
        <item x="6"/>
        <item x="13"/>
        <item x="15"/>
        <item x="16"/>
        <item x="17"/>
        <item x="18"/>
        <item x="19"/>
        <item x="20"/>
        <item x="34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0"/>
        <item x="33"/>
        <item t="default"/>
      </items>
    </pivotField>
    <pivotField dataField="1" showAll="0"/>
    <pivotField axis="axisRow" showAll="0">
      <items count="5">
        <item x="3"/>
        <item sd="0" x="0"/>
        <item sd="0" x="2"/>
        <item sd="0" x="1"/>
        <item t="default"/>
      </items>
    </pivotField>
  </pivotFields>
  <rowFields count="3">
    <field x="4"/>
    <field x="0"/>
    <field x="2"/>
  </rowFields>
  <rowItems count="177">
    <i>
      <x/>
    </i>
    <i r="1">
      <x v="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1"/>
    </i>
    <i r="2">
      <x v="22"/>
    </i>
    <i r="2">
      <x v="23"/>
    </i>
    <i r="2">
      <x v="24"/>
    </i>
    <i r="2">
      <x v="25"/>
    </i>
    <i r="2">
      <x v="26"/>
    </i>
    <i r="2">
      <x v="27"/>
    </i>
    <i r="2">
      <x v="28"/>
    </i>
    <i r="2">
      <x v="29"/>
    </i>
    <i r="2">
      <x v="30"/>
    </i>
    <i r="2">
      <x v="31"/>
    </i>
    <i r="2">
      <x v="32"/>
    </i>
    <i r="1">
      <x v="5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1"/>
    </i>
    <i r="2">
      <x v="22"/>
    </i>
    <i r="2">
      <x v="23"/>
    </i>
    <i r="2">
      <x v="24"/>
    </i>
    <i r="2">
      <x v="25"/>
    </i>
    <i r="2">
      <x v="26"/>
    </i>
    <i r="2">
      <x v="27"/>
    </i>
    <i r="2">
      <x v="28"/>
    </i>
    <i r="2">
      <x v="29"/>
    </i>
    <i r="2">
      <x v="30"/>
    </i>
    <i r="2">
      <x v="31"/>
    </i>
    <i r="2">
      <x v="32"/>
    </i>
    <i r="1">
      <x v="36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1"/>
    </i>
    <i r="2">
      <x v="22"/>
    </i>
    <i r="2">
      <x v="23"/>
    </i>
    <i r="2">
      <x v="24"/>
    </i>
    <i r="2">
      <x v="25"/>
    </i>
    <i r="2">
      <x v="26"/>
    </i>
    <i r="2">
      <x v="27"/>
    </i>
    <i r="2">
      <x v="28"/>
    </i>
    <i r="2">
      <x v="29"/>
    </i>
    <i r="2">
      <x v="30"/>
    </i>
    <i r="2">
      <x v="31"/>
    </i>
    <i r="2">
      <x v="32"/>
    </i>
    <i r="1">
      <x v="44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1"/>
    </i>
    <i r="2">
      <x v="22"/>
    </i>
    <i r="2">
      <x v="23"/>
    </i>
    <i r="2">
      <x v="24"/>
    </i>
    <i r="2">
      <x v="25"/>
    </i>
    <i r="2">
      <x v="26"/>
    </i>
    <i r="2">
      <x v="27"/>
    </i>
    <i r="2">
      <x v="28"/>
    </i>
    <i r="2">
      <x v="29"/>
    </i>
    <i r="2">
      <x v="30"/>
    </i>
    <i r="2">
      <x v="31"/>
    </i>
    <i r="2">
      <x v="32"/>
    </i>
    <i r="1">
      <x v="72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1"/>
    </i>
    <i r="2">
      <x v="22"/>
    </i>
    <i r="2">
      <x v="23"/>
    </i>
    <i r="2">
      <x v="24"/>
    </i>
    <i r="2">
      <x v="25"/>
    </i>
    <i r="2">
      <x v="26"/>
    </i>
    <i r="2">
      <x v="27"/>
    </i>
    <i r="2">
      <x v="28"/>
    </i>
    <i r="2">
      <x v="29"/>
    </i>
    <i r="2">
      <x v="30"/>
    </i>
    <i r="2">
      <x v="31"/>
    </i>
    <i r="2">
      <x v="32"/>
    </i>
    <i r="1">
      <x v="79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1"/>
    </i>
    <i r="2">
      <x v="22"/>
    </i>
    <i r="2">
      <x v="23"/>
    </i>
    <i r="2">
      <x v="24"/>
    </i>
    <i r="2">
      <x v="25"/>
    </i>
    <i r="2">
      <x v="26"/>
    </i>
    <i r="2">
      <x v="27"/>
    </i>
    <i r="2">
      <x v="28"/>
    </i>
    <i r="2">
      <x v="29"/>
    </i>
    <i r="2">
      <x v="30"/>
    </i>
    <i r="2">
      <x v="31"/>
    </i>
    <i r="2">
      <x v="32"/>
    </i>
    <i r="1">
      <x v="88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1"/>
    </i>
    <i r="2">
      <x v="22"/>
    </i>
    <i r="2">
      <x v="23"/>
    </i>
    <i r="2">
      <x v="24"/>
    </i>
    <i r="2">
      <x v="25"/>
    </i>
    <i r="2">
      <x v="26"/>
    </i>
    <i r="2">
      <x v="27"/>
    </i>
    <i r="2">
      <x v="28"/>
    </i>
    <i r="2">
      <x v="29"/>
    </i>
    <i r="2">
      <x v="30"/>
    </i>
    <i r="2">
      <x v="31"/>
    </i>
    <i r="2">
      <x v="32"/>
    </i>
    <i r="1">
      <x v="96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1"/>
    </i>
    <i r="2">
      <x v="22"/>
    </i>
    <i r="2">
      <x v="23"/>
    </i>
    <i r="2">
      <x v="24"/>
    </i>
    <i r="2">
      <x v="25"/>
    </i>
    <i r="2">
      <x v="26"/>
    </i>
    <i r="2">
      <x v="27"/>
    </i>
    <i r="2">
      <x v="28"/>
    </i>
    <i r="2">
      <x v="29"/>
    </i>
    <i r="2">
      <x v="30"/>
    </i>
    <i r="2">
      <x v="31"/>
    </i>
    <i r="2">
      <x v="32"/>
    </i>
    <i r="1">
      <x v="102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1"/>
    </i>
    <i r="2">
      <x v="22"/>
    </i>
    <i r="2">
      <x v="23"/>
    </i>
    <i r="2">
      <x v="24"/>
    </i>
    <i r="2">
      <x v="25"/>
    </i>
    <i r="2">
      <x v="26"/>
    </i>
    <i r="2">
      <x v="27"/>
    </i>
    <i r="2">
      <x v="28"/>
    </i>
    <i r="2">
      <x v="29"/>
    </i>
    <i r="2">
      <x v="30"/>
    </i>
    <i r="2">
      <x v="31"/>
    </i>
    <i r="2">
      <x v="32"/>
    </i>
    <i r="1">
      <x v="121"/>
    </i>
    <i>
      <x v="1"/>
    </i>
    <i>
      <x v="2"/>
    </i>
    <i>
      <x v="3"/>
    </i>
    <i t="grand">
      <x/>
    </i>
  </rowItems>
  <colItems count="1">
    <i/>
  </colItems>
  <dataFields count="1">
    <dataField name="合計 / Conc." fld="3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B97AA3-91C8-9549-9F15-97D50FDE4927}">
  <dimension ref="A2:M427"/>
  <sheetViews>
    <sheetView tabSelected="1" topLeftCell="A375" zoomScale="69" workbookViewId="0">
      <selection activeCell="I396" sqref="I396:K401"/>
    </sheetView>
  </sheetViews>
  <sheetFormatPr baseColWidth="10" defaultRowHeight="20"/>
  <cols>
    <col min="1" max="1" width="27.85546875" bestFit="1" customWidth="1"/>
    <col min="2" max="2" width="13" bestFit="1" customWidth="1"/>
    <col min="3" max="4" width="2.5703125" customWidth="1"/>
  </cols>
  <sheetData>
    <row r="2" spans="1:13">
      <c r="B2" t="s">
        <v>167</v>
      </c>
    </row>
    <row r="3" spans="1:13">
      <c r="A3" s="1" t="s">
        <v>161</v>
      </c>
      <c r="B3" t="s">
        <v>164</v>
      </c>
    </row>
    <row r="4" spans="1:13">
      <c r="A4" s="2" t="s">
        <v>70</v>
      </c>
      <c r="B4" s="5">
        <v>16448.969600000004</v>
      </c>
      <c r="E4" t="s">
        <v>165</v>
      </c>
      <c r="F4" t="s">
        <v>166</v>
      </c>
      <c r="G4" t="s">
        <v>168</v>
      </c>
    </row>
    <row r="5" spans="1:13">
      <c r="A5" s="3" t="s">
        <v>139</v>
      </c>
      <c r="B5" s="5">
        <v>610.04459999999995</v>
      </c>
      <c r="I5" s="7" t="str">
        <f>A5</f>
        <v>Alanine</v>
      </c>
    </row>
    <row r="6" spans="1:13">
      <c r="A6" s="4" t="s">
        <v>21</v>
      </c>
      <c r="B6" s="5">
        <v>29.551200000000001</v>
      </c>
      <c r="E6">
        <v>1.2060705769802214</v>
      </c>
      <c r="F6">
        <v>6433</v>
      </c>
      <c r="G6">
        <f>B6*100*5/E6/F6</f>
        <v>1.9044029760128751</v>
      </c>
      <c r="I6" t="s">
        <v>169</v>
      </c>
      <c r="J6" s="6" t="s">
        <v>170</v>
      </c>
      <c r="K6" s="6" t="s">
        <v>171</v>
      </c>
      <c r="M6" t="s">
        <v>172</v>
      </c>
    </row>
    <row r="7" spans="1:13">
      <c r="A7" s="4" t="s">
        <v>22</v>
      </c>
      <c r="B7" s="5">
        <v>33.283200000000001</v>
      </c>
      <c r="E7">
        <v>1.0161258760518057</v>
      </c>
      <c r="F7">
        <v>6419</v>
      </c>
      <c r="G7">
        <f t="shared" ref="G7:G23" si="0">B7*100*5/E7/F7</f>
        <v>2.5514096415831986</v>
      </c>
      <c r="I7">
        <f>G6</f>
        <v>1.9044029760128751</v>
      </c>
      <c r="J7">
        <f>G12</f>
        <v>2.0228626042227917</v>
      </c>
      <c r="K7">
        <f>G18</f>
        <v>2.5846141315896132</v>
      </c>
      <c r="M7">
        <f>AVERAGE(I7:I12)</f>
        <v>2.9332032148260629</v>
      </c>
    </row>
    <row r="8" spans="1:13">
      <c r="A8" s="4" t="s">
        <v>23</v>
      </c>
      <c r="B8" s="5">
        <v>29.5304</v>
      </c>
      <c r="E8">
        <v>0.65684860520231625</v>
      </c>
      <c r="F8">
        <v>6243</v>
      </c>
      <c r="G8">
        <f t="shared" si="0"/>
        <v>3.6006484171021413</v>
      </c>
      <c r="I8">
        <f t="shared" ref="I8:I12" si="1">G7</f>
        <v>2.5514096415831986</v>
      </c>
      <c r="J8">
        <f t="shared" ref="J8:J12" si="2">G13</f>
        <v>2.3995042254238448</v>
      </c>
      <c r="K8">
        <f t="shared" ref="K8:K12" si="3">G19</f>
        <v>2.3825488968244493</v>
      </c>
      <c r="M8">
        <f>M7</f>
        <v>2.9332032148260629</v>
      </c>
    </row>
    <row r="9" spans="1:13">
      <c r="A9" s="4" t="s">
        <v>24</v>
      </c>
      <c r="B9" s="5">
        <v>32.9636</v>
      </c>
      <c r="E9">
        <v>0.95128898294643305</v>
      </c>
      <c r="F9">
        <v>6529</v>
      </c>
      <c r="G9">
        <f t="shared" si="0"/>
        <v>2.6536613807339515</v>
      </c>
      <c r="I9">
        <f t="shared" si="1"/>
        <v>3.6006484171021413</v>
      </c>
      <c r="J9">
        <f t="shared" si="2"/>
        <v>3.2648466589721554</v>
      </c>
      <c r="K9">
        <f t="shared" si="3"/>
        <v>2.1889021096339141</v>
      </c>
      <c r="M9">
        <f t="shared" ref="M9:M12" si="4">M8</f>
        <v>2.9332032148260629</v>
      </c>
    </row>
    <row r="10" spans="1:13">
      <c r="A10" s="4" t="s">
        <v>25</v>
      </c>
      <c r="B10" s="5">
        <v>40.146900000000002</v>
      </c>
      <c r="E10">
        <v>0.95402856997905439</v>
      </c>
      <c r="F10">
        <v>6179</v>
      </c>
      <c r="G10">
        <f t="shared" si="0"/>
        <v>3.4051985892248826</v>
      </c>
      <c r="I10">
        <f t="shared" si="1"/>
        <v>2.6536613807339515</v>
      </c>
      <c r="J10">
        <f t="shared" si="2"/>
        <v>3.2730289635457268</v>
      </c>
      <c r="K10">
        <f t="shared" si="3"/>
        <v>2.6609926712058054</v>
      </c>
      <c r="M10">
        <f t="shared" si="4"/>
        <v>2.9332032148260629</v>
      </c>
    </row>
    <row r="11" spans="1:13">
      <c r="A11" s="4" t="s">
        <v>26</v>
      </c>
      <c r="B11" s="5">
        <v>34.296100000000003</v>
      </c>
      <c r="E11">
        <v>0.78665284793842449</v>
      </c>
      <c r="F11">
        <v>6257</v>
      </c>
      <c r="G11">
        <f t="shared" si="0"/>
        <v>3.4838982842993258</v>
      </c>
      <c r="I11">
        <f t="shared" si="1"/>
        <v>3.4051985892248826</v>
      </c>
      <c r="J11">
        <f t="shared" si="2"/>
        <v>3.3447323544862435</v>
      </c>
      <c r="K11">
        <f t="shared" si="3"/>
        <v>2.8635636073886062</v>
      </c>
      <c r="M11">
        <f t="shared" si="4"/>
        <v>2.9332032148260629</v>
      </c>
    </row>
    <row r="12" spans="1:13">
      <c r="A12" s="4" t="s">
        <v>27</v>
      </c>
      <c r="B12" s="5">
        <v>26.786799999999999</v>
      </c>
      <c r="E12">
        <v>1.1254484443059352</v>
      </c>
      <c r="F12">
        <v>5883</v>
      </c>
      <c r="G12">
        <f t="shared" si="0"/>
        <v>2.0228626042227917</v>
      </c>
      <c r="I12">
        <f t="shared" si="1"/>
        <v>3.4838982842993258</v>
      </c>
      <c r="J12">
        <f t="shared" si="2"/>
        <v>3.3695487990260338</v>
      </c>
      <c r="K12">
        <f t="shared" si="3"/>
        <v>3.1715483315012554</v>
      </c>
      <c r="M12">
        <f t="shared" si="4"/>
        <v>2.9332032148260629</v>
      </c>
    </row>
    <row r="13" spans="1:13">
      <c r="A13" s="4" t="s">
        <v>28</v>
      </c>
      <c r="B13" s="5">
        <v>30.332799999999999</v>
      </c>
      <c r="E13">
        <v>1.0817455083093559</v>
      </c>
      <c r="F13">
        <v>5843</v>
      </c>
      <c r="G13">
        <f t="shared" si="0"/>
        <v>2.3995042254238448</v>
      </c>
    </row>
    <row r="14" spans="1:13">
      <c r="A14" s="4" t="s">
        <v>29</v>
      </c>
      <c r="B14" s="5">
        <v>34.382100000000001</v>
      </c>
      <c r="E14">
        <v>0.93211187371808346</v>
      </c>
      <c r="F14">
        <v>5649</v>
      </c>
      <c r="G14">
        <f t="shared" si="0"/>
        <v>3.2648466589721554</v>
      </c>
      <c r="I14" t="s">
        <v>173</v>
      </c>
    </row>
    <row r="15" spans="1:13">
      <c r="A15" s="4" t="s">
        <v>30</v>
      </c>
      <c r="B15" s="5">
        <v>33.921900000000001</v>
      </c>
      <c r="E15">
        <v>0.92141443863832384</v>
      </c>
      <c r="F15">
        <v>5624</v>
      </c>
      <c r="G15">
        <f t="shared" si="0"/>
        <v>3.2730289635457268</v>
      </c>
      <c r="I15" t="s">
        <v>169</v>
      </c>
      <c r="J15" s="6" t="s">
        <v>170</v>
      </c>
      <c r="K15" s="6" t="s">
        <v>171</v>
      </c>
    </row>
    <row r="16" spans="1:13">
      <c r="A16" s="4" t="s">
        <v>31</v>
      </c>
      <c r="B16" s="5">
        <v>38.752899999999997</v>
      </c>
      <c r="E16">
        <v>0.986903614370511</v>
      </c>
      <c r="F16">
        <v>5870</v>
      </c>
      <c r="G16">
        <f t="shared" si="0"/>
        <v>3.3447323544862435</v>
      </c>
      <c r="I16">
        <f>I7/$M7</f>
        <v>0.64925708740088262</v>
      </c>
      <c r="J16">
        <f t="shared" ref="J16:K16" si="5">J7/$M7</f>
        <v>0.68964284301820733</v>
      </c>
      <c r="K16">
        <f t="shared" si="5"/>
        <v>0.88115754085005638</v>
      </c>
    </row>
    <row r="17" spans="1:13">
      <c r="A17" s="4" t="s">
        <v>32</v>
      </c>
      <c r="B17" s="5">
        <v>39.200600000000001</v>
      </c>
      <c r="E17">
        <v>0.93459054769997907</v>
      </c>
      <c r="F17">
        <v>6224</v>
      </c>
      <c r="G17">
        <f t="shared" si="0"/>
        <v>3.3695487990260338</v>
      </c>
      <c r="I17">
        <f t="shared" ref="I17:K21" si="6">I8/$M8</f>
        <v>0.8698373261991994</v>
      </c>
      <c r="J17">
        <f t="shared" si="6"/>
        <v>0.81804909161949557</v>
      </c>
      <c r="K17">
        <f t="shared" si="6"/>
        <v>0.8122686095466225</v>
      </c>
    </row>
    <row r="18" spans="1:13">
      <c r="A18" s="4" t="s">
        <v>33</v>
      </c>
      <c r="B18" s="5">
        <v>29.595800000000001</v>
      </c>
      <c r="E18">
        <v>0.94059154786667343</v>
      </c>
      <c r="F18">
        <v>6087</v>
      </c>
      <c r="G18">
        <f t="shared" si="0"/>
        <v>2.5846141315896132</v>
      </c>
      <c r="I18">
        <f t="shared" si="6"/>
        <v>1.2275482308564349</v>
      </c>
      <c r="J18">
        <f t="shared" si="6"/>
        <v>1.1130652804653218</v>
      </c>
      <c r="K18">
        <f t="shared" si="6"/>
        <v>0.74624973086418578</v>
      </c>
    </row>
    <row r="19" spans="1:13">
      <c r="A19" s="4" t="s">
        <v>34</v>
      </c>
      <c r="B19" s="5">
        <v>31.764800000000001</v>
      </c>
      <c r="E19">
        <v>1.122056574646499</v>
      </c>
      <c r="F19">
        <v>5941</v>
      </c>
      <c r="G19">
        <f t="shared" si="0"/>
        <v>2.3825488968244493</v>
      </c>
      <c r="I19">
        <f t="shared" si="6"/>
        <v>0.9046974199812855</v>
      </c>
      <c r="J19">
        <f t="shared" si="6"/>
        <v>1.1158548262193335</v>
      </c>
      <c r="K19">
        <f t="shared" si="6"/>
        <v>0.90719683442171617</v>
      </c>
    </row>
    <row r="20" spans="1:13">
      <c r="A20" s="4" t="s">
        <v>35</v>
      </c>
      <c r="B20" s="5">
        <v>32.694600000000001</v>
      </c>
      <c r="E20">
        <v>1.2195075990926023</v>
      </c>
      <c r="F20">
        <v>6124</v>
      </c>
      <c r="G20">
        <f t="shared" si="0"/>
        <v>2.1889021096339141</v>
      </c>
      <c r="I20">
        <f t="shared" si="6"/>
        <v>1.1609146519453848</v>
      </c>
      <c r="J20">
        <f t="shared" si="6"/>
        <v>1.1403002484042293</v>
      </c>
      <c r="K20">
        <f t="shared" si="6"/>
        <v>0.97625817158338746</v>
      </c>
    </row>
    <row r="21" spans="1:13">
      <c r="A21" s="4" t="s">
        <v>36</v>
      </c>
      <c r="B21" s="5">
        <v>37.875399999999999</v>
      </c>
      <c r="E21">
        <v>1.1328844662516215</v>
      </c>
      <c r="F21">
        <v>6282</v>
      </c>
      <c r="G21">
        <f t="shared" si="0"/>
        <v>2.6609926712058054</v>
      </c>
      <c r="I21">
        <f t="shared" si="6"/>
        <v>1.1877452836168116</v>
      </c>
      <c r="J21">
        <f t="shared" si="6"/>
        <v>1.1487607752488591</v>
      </c>
      <c r="K21">
        <f t="shared" si="6"/>
        <v>1.0812576215212304</v>
      </c>
    </row>
    <row r="22" spans="1:13">
      <c r="A22" s="4" t="s">
        <v>37</v>
      </c>
      <c r="B22" s="5">
        <v>36.796700000000001</v>
      </c>
      <c r="E22">
        <v>1.0279974198598318</v>
      </c>
      <c r="F22">
        <v>6250</v>
      </c>
      <c r="G22">
        <f t="shared" si="0"/>
        <v>2.8635636073886062</v>
      </c>
    </row>
    <row r="23" spans="1:13">
      <c r="A23" s="4" t="s">
        <v>38</v>
      </c>
      <c r="B23" s="5">
        <v>38.168799999999997</v>
      </c>
      <c r="E23">
        <v>1.0037325061423281</v>
      </c>
      <c r="F23">
        <v>5995</v>
      </c>
      <c r="G23">
        <f t="shared" si="0"/>
        <v>3.1715483315012554</v>
      </c>
    </row>
    <row r="24" spans="1:13">
      <c r="A24" s="3" t="s">
        <v>77</v>
      </c>
      <c r="B24" s="5">
        <v>179.66929999999999</v>
      </c>
      <c r="I24" s="7" t="str">
        <f t="shared" ref="I24:I87" si="7">A24</f>
        <v>Arginine</v>
      </c>
    </row>
    <row r="25" spans="1:13">
      <c r="A25" s="4" t="s">
        <v>21</v>
      </c>
      <c r="B25" s="5">
        <v>6.1501000000000001</v>
      </c>
      <c r="E25">
        <v>1.2060705769802214</v>
      </c>
      <c r="F25">
        <v>6433</v>
      </c>
      <c r="G25">
        <f t="shared" ref="G25:G42" si="8">B25*100*5/E25/F25</f>
        <v>0.39633817722382786</v>
      </c>
      <c r="I25" t="s">
        <v>169</v>
      </c>
      <c r="J25" s="6" t="s">
        <v>170</v>
      </c>
      <c r="K25" s="6" t="s">
        <v>171</v>
      </c>
      <c r="M25" t="s">
        <v>172</v>
      </c>
    </row>
    <row r="26" spans="1:13">
      <c r="A26" s="4" t="s">
        <v>22</v>
      </c>
      <c r="B26" s="5">
        <v>8.7805</v>
      </c>
      <c r="E26">
        <v>1.0161258760518057</v>
      </c>
      <c r="F26">
        <v>6419</v>
      </c>
      <c r="G26">
        <f t="shared" si="8"/>
        <v>0.67309190095667693</v>
      </c>
      <c r="I26">
        <f t="shared" ref="I26:I89" si="9">G25</f>
        <v>0.39633817722382786</v>
      </c>
      <c r="J26">
        <f t="shared" ref="J26:J31" si="10">G31</f>
        <v>0.52680003736160252</v>
      </c>
      <c r="K26">
        <f t="shared" ref="K26:K31" si="11">G37</f>
        <v>0.56784869703928065</v>
      </c>
      <c r="M26">
        <f t="shared" ref="M26" si="12">AVERAGE(I26:I31)</f>
        <v>0.85743310720866195</v>
      </c>
    </row>
    <row r="27" spans="1:13">
      <c r="A27" s="4" t="s">
        <v>23</v>
      </c>
      <c r="B27" s="5">
        <v>7.4485000000000001</v>
      </c>
      <c r="E27">
        <v>0.65684860520231625</v>
      </c>
      <c r="F27">
        <v>6243</v>
      </c>
      <c r="G27">
        <f t="shared" si="8"/>
        <v>0.90819730632789586</v>
      </c>
      <c r="I27">
        <f t="shared" si="9"/>
        <v>0.67309190095667693</v>
      </c>
      <c r="J27">
        <f t="shared" si="10"/>
        <v>0.6879763258943663</v>
      </c>
      <c r="K27">
        <f t="shared" si="11"/>
        <v>0.71704935018486049</v>
      </c>
      <c r="M27">
        <f t="shared" ref="M27:M90" si="13">M26</f>
        <v>0.85743310720866195</v>
      </c>
    </row>
    <row r="28" spans="1:13">
      <c r="A28" s="4" t="s">
        <v>24</v>
      </c>
      <c r="B28" s="5">
        <v>16.3888</v>
      </c>
      <c r="E28">
        <v>0.95128898294643305</v>
      </c>
      <c r="F28">
        <v>6529</v>
      </c>
      <c r="G28">
        <f t="shared" si="8"/>
        <v>1.31934393199082</v>
      </c>
      <c r="I28">
        <f t="shared" si="9"/>
        <v>0.90819730632789586</v>
      </c>
      <c r="J28">
        <f t="shared" si="10"/>
        <v>1.213654929405799</v>
      </c>
      <c r="K28">
        <f t="shared" si="11"/>
        <v>0.60390870968082788</v>
      </c>
      <c r="M28">
        <f t="shared" si="13"/>
        <v>0.85743310720866195</v>
      </c>
    </row>
    <row r="29" spans="1:13">
      <c r="A29" s="4" t="s">
        <v>25</v>
      </c>
      <c r="B29" s="5">
        <v>10.093999999999999</v>
      </c>
      <c r="E29">
        <v>0.95402856997905439</v>
      </c>
      <c r="F29">
        <v>6179</v>
      </c>
      <c r="G29">
        <f t="shared" si="8"/>
        <v>0.8561576251126729</v>
      </c>
      <c r="I29">
        <f t="shared" si="9"/>
        <v>1.31934393199082</v>
      </c>
      <c r="J29">
        <f t="shared" si="10"/>
        <v>0.87094166127031514</v>
      </c>
      <c r="K29">
        <f t="shared" si="11"/>
        <v>0.99924400967450977</v>
      </c>
      <c r="M29">
        <f t="shared" si="13"/>
        <v>0.85743310720866195</v>
      </c>
    </row>
    <row r="30" spans="1:13">
      <c r="A30" s="4" t="s">
        <v>26</v>
      </c>
      <c r="B30" s="5">
        <v>9.7601999999999993</v>
      </c>
      <c r="E30">
        <v>0.78665284793842449</v>
      </c>
      <c r="F30">
        <v>6257</v>
      </c>
      <c r="G30">
        <f t="shared" si="8"/>
        <v>0.99146970164007808</v>
      </c>
      <c r="I30">
        <f t="shared" si="9"/>
        <v>0.8561576251126729</v>
      </c>
      <c r="J30">
        <f t="shared" si="10"/>
        <v>0.88569652718899472</v>
      </c>
      <c r="K30">
        <f t="shared" si="11"/>
        <v>1.0408275150592214</v>
      </c>
      <c r="M30">
        <f t="shared" si="13"/>
        <v>0.85743310720866195</v>
      </c>
    </row>
    <row r="31" spans="1:13">
      <c r="A31" s="4" t="s">
        <v>27</v>
      </c>
      <c r="B31" s="5">
        <v>6.9759000000000002</v>
      </c>
      <c r="E31">
        <v>1.1254484443059352</v>
      </c>
      <c r="F31">
        <v>5883</v>
      </c>
      <c r="G31">
        <f t="shared" si="8"/>
        <v>0.52680003736160252</v>
      </c>
      <c r="I31">
        <f t="shared" si="9"/>
        <v>0.99146970164007808</v>
      </c>
      <c r="J31">
        <f t="shared" si="10"/>
        <v>0.92241705668046325</v>
      </c>
      <c r="K31">
        <f t="shared" si="11"/>
        <v>0.82211078255120074</v>
      </c>
      <c r="M31">
        <f t="shared" si="13"/>
        <v>0.85743310720866195</v>
      </c>
    </row>
    <row r="32" spans="1:13">
      <c r="A32" s="4" t="s">
        <v>28</v>
      </c>
      <c r="B32" s="5">
        <v>8.6968999999999994</v>
      </c>
      <c r="E32">
        <v>1.0817455083093559</v>
      </c>
      <c r="F32">
        <v>5843</v>
      </c>
      <c r="G32">
        <f t="shared" si="8"/>
        <v>0.6879763258943663</v>
      </c>
    </row>
    <row r="33" spans="1:13">
      <c r="A33" s="4" t="s">
        <v>29</v>
      </c>
      <c r="B33" s="5">
        <v>12.781000000000001</v>
      </c>
      <c r="E33">
        <v>0.93211187371808346</v>
      </c>
      <c r="F33">
        <v>5649</v>
      </c>
      <c r="G33">
        <f t="shared" si="8"/>
        <v>1.213654929405799</v>
      </c>
      <c r="I33" t="s">
        <v>173</v>
      </c>
    </row>
    <row r="34" spans="1:13">
      <c r="A34" s="4" t="s">
        <v>30</v>
      </c>
      <c r="B34" s="5">
        <v>9.0265000000000004</v>
      </c>
      <c r="E34">
        <v>0.92141443863832384</v>
      </c>
      <c r="F34">
        <v>5624</v>
      </c>
      <c r="G34">
        <f t="shared" si="8"/>
        <v>0.87094166127031514</v>
      </c>
      <c r="I34" t="s">
        <v>169</v>
      </c>
      <c r="J34" s="6" t="s">
        <v>170</v>
      </c>
      <c r="K34" s="6" t="s">
        <v>171</v>
      </c>
    </row>
    <row r="35" spans="1:13">
      <c r="A35" s="4" t="s">
        <v>31</v>
      </c>
      <c r="B35" s="5">
        <v>10.261900000000001</v>
      </c>
      <c r="E35">
        <v>0.986903614370511</v>
      </c>
      <c r="F35">
        <v>5870</v>
      </c>
      <c r="G35">
        <f t="shared" si="8"/>
        <v>0.88569652718899472</v>
      </c>
      <c r="I35">
        <f t="shared" ref="I35:K35" si="14">I26/$M26</f>
        <v>0.4622380147112472</v>
      </c>
      <c r="J35">
        <f t="shared" si="14"/>
        <v>0.61439199505204356</v>
      </c>
      <c r="K35">
        <f t="shared" si="14"/>
        <v>0.66226588670909692</v>
      </c>
    </row>
    <row r="36" spans="1:13">
      <c r="A36" s="4" t="s">
        <v>32</v>
      </c>
      <c r="B36" s="5">
        <v>10.731199999999999</v>
      </c>
      <c r="E36">
        <v>0.93459054769997907</v>
      </c>
      <c r="F36">
        <v>6224</v>
      </c>
      <c r="G36">
        <f t="shared" si="8"/>
        <v>0.92241705668046325</v>
      </c>
      <c r="I36">
        <f t="shared" ref="I36:K36" si="15">I27/$M27</f>
        <v>0.7850080610345217</v>
      </c>
      <c r="J36">
        <f t="shared" si="15"/>
        <v>0.80236734517290198</v>
      </c>
      <c r="K36">
        <f t="shared" si="15"/>
        <v>0.83627439173556639</v>
      </c>
    </row>
    <row r="37" spans="1:13">
      <c r="A37" s="4" t="s">
        <v>33</v>
      </c>
      <c r="B37" s="5">
        <v>6.5023</v>
      </c>
      <c r="E37">
        <v>0.94059154786667343</v>
      </c>
      <c r="F37">
        <v>6087</v>
      </c>
      <c r="G37">
        <f t="shared" si="8"/>
        <v>0.56784869703928065</v>
      </c>
      <c r="I37">
        <f t="shared" ref="I37:K37" si="16">I28/$M28</f>
        <v>1.0592048507253173</v>
      </c>
      <c r="J37">
        <f t="shared" si="16"/>
        <v>1.415451443619669</v>
      </c>
      <c r="K37">
        <f t="shared" si="16"/>
        <v>0.70432166031800159</v>
      </c>
    </row>
    <row r="38" spans="1:13">
      <c r="A38" s="4" t="s">
        <v>34</v>
      </c>
      <c r="B38" s="5">
        <v>9.5599000000000007</v>
      </c>
      <c r="E38">
        <v>1.122056574646499</v>
      </c>
      <c r="F38">
        <v>5941</v>
      </c>
      <c r="G38">
        <f t="shared" si="8"/>
        <v>0.71704935018486049</v>
      </c>
      <c r="I38">
        <f t="shared" ref="I38:K38" si="17">I29/$M29</f>
        <v>1.5387135403318979</v>
      </c>
      <c r="J38">
        <f t="shared" si="17"/>
        <v>1.0157546448207835</v>
      </c>
      <c r="K38">
        <f t="shared" si="17"/>
        <v>1.1653900476592365</v>
      </c>
    </row>
    <row r="39" spans="1:13">
      <c r="A39" s="4" t="s">
        <v>35</v>
      </c>
      <c r="B39" s="5">
        <v>9.0203000000000007</v>
      </c>
      <c r="E39">
        <v>1.2195075990926023</v>
      </c>
      <c r="F39">
        <v>6124</v>
      </c>
      <c r="G39">
        <f t="shared" si="8"/>
        <v>0.60390870968082788</v>
      </c>
      <c r="I39">
        <f t="shared" ref="I39:K39" si="18">I30/$M30</f>
        <v>0.99851244127936545</v>
      </c>
      <c r="J39">
        <f t="shared" si="18"/>
        <v>1.0329628279369141</v>
      </c>
      <c r="K39">
        <f t="shared" si="18"/>
        <v>1.2138877147484921</v>
      </c>
    </row>
    <row r="40" spans="1:13">
      <c r="A40" s="4" t="s">
        <v>36</v>
      </c>
      <c r="B40" s="5">
        <v>14.222799999999999</v>
      </c>
      <c r="E40">
        <v>1.1328844662516215</v>
      </c>
      <c r="F40">
        <v>6282</v>
      </c>
      <c r="G40">
        <f t="shared" si="8"/>
        <v>0.99924400967450977</v>
      </c>
      <c r="I40">
        <f t="shared" ref="I40:K40" si="19">I31/$M31</f>
        <v>1.1563230919176504</v>
      </c>
      <c r="J40">
        <f t="shared" si="19"/>
        <v>1.0757889436802293</v>
      </c>
      <c r="K40">
        <f t="shared" si="19"/>
        <v>0.95880457103825678</v>
      </c>
    </row>
    <row r="41" spans="1:13">
      <c r="A41" s="4" t="s">
        <v>37</v>
      </c>
      <c r="B41" s="5">
        <v>13.374599999999999</v>
      </c>
      <c r="E41">
        <v>1.0279974198598318</v>
      </c>
      <c r="F41">
        <v>6250</v>
      </c>
      <c r="G41">
        <f t="shared" si="8"/>
        <v>1.0408275150592214</v>
      </c>
    </row>
    <row r="42" spans="1:13">
      <c r="A42" s="4" t="s">
        <v>38</v>
      </c>
      <c r="B42" s="5">
        <v>9.8939000000000004</v>
      </c>
      <c r="E42">
        <v>1.0037325061423281</v>
      </c>
      <c r="F42">
        <v>5995</v>
      </c>
      <c r="G42">
        <f t="shared" si="8"/>
        <v>0.82211078255120074</v>
      </c>
    </row>
    <row r="43" spans="1:13">
      <c r="A43" s="3" t="s">
        <v>135</v>
      </c>
      <c r="B43" s="5">
        <v>272.35990000000004</v>
      </c>
      <c r="I43" s="7" t="str">
        <f t="shared" ref="I43:I106" si="20">A43</f>
        <v>Asparagine</v>
      </c>
    </row>
    <row r="44" spans="1:13">
      <c r="A44" s="4" t="s">
        <v>21</v>
      </c>
      <c r="B44" s="5">
        <v>13.3634</v>
      </c>
      <c r="E44">
        <v>1.2060705769802214</v>
      </c>
      <c r="F44">
        <v>6433</v>
      </c>
      <c r="G44">
        <f t="shared" ref="G44:G61" si="21">B44*100*5/E44/F44</f>
        <v>0.86119341108484437</v>
      </c>
      <c r="I44" t="s">
        <v>169</v>
      </c>
      <c r="J44" s="6" t="s">
        <v>170</v>
      </c>
      <c r="K44" s="6" t="s">
        <v>171</v>
      </c>
      <c r="M44" t="s">
        <v>172</v>
      </c>
    </row>
    <row r="45" spans="1:13">
      <c r="A45" s="4" t="s">
        <v>22</v>
      </c>
      <c r="B45" s="5">
        <v>19.850899999999999</v>
      </c>
      <c r="E45">
        <v>1.0161258760518057</v>
      </c>
      <c r="F45">
        <v>6419</v>
      </c>
      <c r="G45">
        <f t="shared" si="21"/>
        <v>1.5217219995103808</v>
      </c>
      <c r="I45">
        <f t="shared" ref="I45:I108" si="22">G44</f>
        <v>0.86119341108484437</v>
      </c>
      <c r="J45">
        <f t="shared" ref="J45:J50" si="23">G50</f>
        <v>1.2286639154622732</v>
      </c>
      <c r="K45">
        <f t="shared" ref="K45:K50" si="24">G56</f>
        <v>1.0296695111639942</v>
      </c>
      <c r="M45">
        <f t="shared" ref="M45" si="25">AVERAGE(I45:I50)</f>
        <v>1.3913094831673884</v>
      </c>
    </row>
    <row r="46" spans="1:13">
      <c r="A46" s="4" t="s">
        <v>23</v>
      </c>
      <c r="B46" s="5">
        <v>13.4275</v>
      </c>
      <c r="E46">
        <v>0.65684860520231625</v>
      </c>
      <c r="F46">
        <v>6243</v>
      </c>
      <c r="G46">
        <f t="shared" si="21"/>
        <v>1.6372181420041381</v>
      </c>
      <c r="I46">
        <f t="shared" si="22"/>
        <v>1.5217219995103808</v>
      </c>
      <c r="J46">
        <f t="shared" si="23"/>
        <v>1.3086967936926996</v>
      </c>
      <c r="K46">
        <f t="shared" si="24"/>
        <v>0.90165398628722337</v>
      </c>
      <c r="M46">
        <f t="shared" ref="M46:M109" si="26">M45</f>
        <v>1.3913094831673884</v>
      </c>
    </row>
    <row r="47" spans="1:13">
      <c r="A47" s="4" t="s">
        <v>24</v>
      </c>
      <c r="B47" s="5">
        <v>16.014900000000001</v>
      </c>
      <c r="E47">
        <v>0.95128898294643305</v>
      </c>
      <c r="F47">
        <v>6529</v>
      </c>
      <c r="G47">
        <f t="shared" si="21"/>
        <v>1.2892439432075431</v>
      </c>
      <c r="I47">
        <f t="shared" si="22"/>
        <v>1.6372181420041381</v>
      </c>
      <c r="J47">
        <f t="shared" si="23"/>
        <v>1.7621498518088803</v>
      </c>
      <c r="K47">
        <f t="shared" si="24"/>
        <v>0.79303564714159647</v>
      </c>
      <c r="M47">
        <f t="shared" si="26"/>
        <v>1.3913094831673884</v>
      </c>
    </row>
    <row r="48" spans="1:13">
      <c r="A48" s="4" t="s">
        <v>25</v>
      </c>
      <c r="B48" s="5">
        <v>17.031099999999999</v>
      </c>
      <c r="E48">
        <v>0.95402856997905439</v>
      </c>
      <c r="F48">
        <v>6179</v>
      </c>
      <c r="G48">
        <f t="shared" si="21"/>
        <v>1.4445518257436538</v>
      </c>
      <c r="I48">
        <f t="shared" si="22"/>
        <v>1.2892439432075431</v>
      </c>
      <c r="J48">
        <f t="shared" si="23"/>
        <v>1.5803637589261057</v>
      </c>
      <c r="K48">
        <f t="shared" si="24"/>
        <v>1.0402386717414078</v>
      </c>
      <c r="M48">
        <f t="shared" si="26"/>
        <v>1.3913094831673884</v>
      </c>
    </row>
    <row r="49" spans="1:13">
      <c r="A49" s="4" t="s">
        <v>26</v>
      </c>
      <c r="B49" s="5">
        <v>15.690899999999999</v>
      </c>
      <c r="E49">
        <v>0.78665284793842449</v>
      </c>
      <c r="F49">
        <v>6257</v>
      </c>
      <c r="G49">
        <f t="shared" si="21"/>
        <v>1.5939275774537716</v>
      </c>
      <c r="I49">
        <f t="shared" si="22"/>
        <v>1.4445518257436538</v>
      </c>
      <c r="J49">
        <f t="shared" si="23"/>
        <v>1.3616832136500385</v>
      </c>
      <c r="K49">
        <f t="shared" si="24"/>
        <v>1.0536835784545966</v>
      </c>
      <c r="M49">
        <f t="shared" si="26"/>
        <v>1.3913094831673884</v>
      </c>
    </row>
    <row r="50" spans="1:13">
      <c r="A50" s="4" t="s">
        <v>27</v>
      </c>
      <c r="B50" s="5">
        <v>16.27</v>
      </c>
      <c r="E50">
        <v>1.1254484443059352</v>
      </c>
      <c r="F50">
        <v>5883</v>
      </c>
      <c r="G50">
        <f t="shared" si="21"/>
        <v>1.2286639154622732</v>
      </c>
      <c r="I50">
        <f t="shared" si="22"/>
        <v>1.5939275774537716</v>
      </c>
      <c r="J50">
        <f t="shared" si="23"/>
        <v>1.6919431767725175</v>
      </c>
      <c r="K50">
        <f t="shared" si="24"/>
        <v>0.81164941266438206</v>
      </c>
      <c r="M50">
        <f t="shared" si="26"/>
        <v>1.3913094831673884</v>
      </c>
    </row>
    <row r="51" spans="1:13">
      <c r="A51" s="4" t="s">
        <v>28</v>
      </c>
      <c r="B51" s="5">
        <v>16.543600000000001</v>
      </c>
      <c r="E51">
        <v>1.0817455083093559</v>
      </c>
      <c r="F51">
        <v>5843</v>
      </c>
      <c r="G51">
        <f t="shared" si="21"/>
        <v>1.3086967936926996</v>
      </c>
    </row>
    <row r="52" spans="1:13">
      <c r="A52" s="4" t="s">
        <v>29</v>
      </c>
      <c r="B52" s="5">
        <v>18.557200000000002</v>
      </c>
      <c r="E52">
        <v>0.93211187371808346</v>
      </c>
      <c r="F52">
        <v>5649</v>
      </c>
      <c r="G52">
        <f t="shared" si="21"/>
        <v>1.7621498518088803</v>
      </c>
      <c r="I52" t="s">
        <v>173</v>
      </c>
    </row>
    <row r="53" spans="1:13">
      <c r="A53" s="4" t="s">
        <v>30</v>
      </c>
      <c r="B53" s="5">
        <v>16.379000000000001</v>
      </c>
      <c r="E53">
        <v>0.92141443863832384</v>
      </c>
      <c r="F53">
        <v>5624</v>
      </c>
      <c r="G53">
        <f t="shared" si="21"/>
        <v>1.5803637589261057</v>
      </c>
      <c r="I53" t="s">
        <v>169</v>
      </c>
      <c r="J53" s="6" t="s">
        <v>170</v>
      </c>
      <c r="K53" s="6" t="s">
        <v>171</v>
      </c>
    </row>
    <row r="54" spans="1:13">
      <c r="A54" s="4" t="s">
        <v>31</v>
      </c>
      <c r="B54" s="5">
        <v>15.7768</v>
      </c>
      <c r="E54">
        <v>0.986903614370511</v>
      </c>
      <c r="F54">
        <v>5870</v>
      </c>
      <c r="G54">
        <f t="shared" si="21"/>
        <v>1.3616832136500385</v>
      </c>
      <c r="I54">
        <f t="shared" ref="I54:K54" si="27">I45/$M45</f>
        <v>0.6189804795438415</v>
      </c>
      <c r="J54">
        <f t="shared" si="27"/>
        <v>0.88309892969690384</v>
      </c>
      <c r="K54">
        <f t="shared" si="27"/>
        <v>0.740072229522865</v>
      </c>
    </row>
    <row r="55" spans="1:13">
      <c r="A55" s="4" t="s">
        <v>32</v>
      </c>
      <c r="B55" s="5">
        <v>19.683700000000002</v>
      </c>
      <c r="E55">
        <v>0.93459054769997907</v>
      </c>
      <c r="F55">
        <v>6224</v>
      </c>
      <c r="G55">
        <f t="shared" si="21"/>
        <v>1.6919431767725175</v>
      </c>
      <c r="I55">
        <f t="shared" ref="I55:K55" si="28">I46/$M46</f>
        <v>1.0937336501481334</v>
      </c>
      <c r="J55">
        <f t="shared" si="28"/>
        <v>0.94062234860455585</v>
      </c>
      <c r="K55">
        <f t="shared" si="28"/>
        <v>0.64806141063206235</v>
      </c>
    </row>
    <row r="56" spans="1:13">
      <c r="A56" s="4" t="s">
        <v>33</v>
      </c>
      <c r="B56" s="5">
        <v>11.7905</v>
      </c>
      <c r="E56">
        <v>0.94059154786667343</v>
      </c>
      <c r="F56">
        <v>6087</v>
      </c>
      <c r="G56">
        <f t="shared" si="21"/>
        <v>1.0296695111639942</v>
      </c>
      <c r="I56">
        <f t="shared" ref="I56:K56" si="29">I47/$M47</f>
        <v>1.1767461961640093</v>
      </c>
      <c r="J56">
        <f t="shared" si="29"/>
        <v>1.2665405311528923</v>
      </c>
      <c r="K56">
        <f t="shared" si="29"/>
        <v>0.56999226752642373</v>
      </c>
    </row>
    <row r="57" spans="1:13">
      <c r="A57" s="4" t="s">
        <v>34</v>
      </c>
      <c r="B57" s="5">
        <v>12.021100000000001</v>
      </c>
      <c r="E57">
        <v>1.122056574646499</v>
      </c>
      <c r="F57">
        <v>5941</v>
      </c>
      <c r="G57">
        <f t="shared" si="21"/>
        <v>0.90165398628722337</v>
      </c>
      <c r="I57">
        <f t="shared" ref="I57:K57" si="30">I48/$M48</f>
        <v>0.92664066392511901</v>
      </c>
      <c r="J57">
        <f t="shared" si="30"/>
        <v>1.1358822591565503</v>
      </c>
      <c r="K57">
        <f t="shared" si="30"/>
        <v>0.74766878564879058</v>
      </c>
    </row>
    <row r="58" spans="1:13">
      <c r="A58" s="4" t="s">
        <v>35</v>
      </c>
      <c r="B58" s="5">
        <v>11.8452</v>
      </c>
      <c r="E58">
        <v>1.2195075990926023</v>
      </c>
      <c r="F58">
        <v>6124</v>
      </c>
      <c r="G58">
        <f t="shared" si="21"/>
        <v>0.79303564714159647</v>
      </c>
      <c r="I58">
        <f t="shared" ref="I58:K58" si="31">I49/$M49</f>
        <v>1.0382677924792523</v>
      </c>
      <c r="J58">
        <f t="shared" si="31"/>
        <v>0.97870619738039577</v>
      </c>
      <c r="K58">
        <f t="shared" si="31"/>
        <v>0.75733227668069303</v>
      </c>
    </row>
    <row r="59" spans="1:13">
      <c r="A59" s="4" t="s">
        <v>36</v>
      </c>
      <c r="B59" s="5">
        <v>14.8063</v>
      </c>
      <c r="E59">
        <v>1.1328844662516215</v>
      </c>
      <c r="F59">
        <v>6282</v>
      </c>
      <c r="G59">
        <f t="shared" si="21"/>
        <v>1.0402386717414078</v>
      </c>
      <c r="I59">
        <f t="shared" ref="I59:K59" si="32">I50/$M50</f>
        <v>1.145631217739645</v>
      </c>
      <c r="J59">
        <f t="shared" si="32"/>
        <v>1.2160796697228864</v>
      </c>
      <c r="K59">
        <f t="shared" si="32"/>
        <v>0.58337086211517797</v>
      </c>
    </row>
    <row r="60" spans="1:13">
      <c r="A60" s="4" t="s">
        <v>37</v>
      </c>
      <c r="B60" s="5">
        <v>13.5398</v>
      </c>
      <c r="E60">
        <v>1.0279974198598318</v>
      </c>
      <c r="F60">
        <v>6250</v>
      </c>
      <c r="G60">
        <f t="shared" si="21"/>
        <v>1.0536835784545966</v>
      </c>
    </row>
    <row r="61" spans="1:13">
      <c r="A61" s="4" t="s">
        <v>38</v>
      </c>
      <c r="B61" s="5">
        <v>9.7680000000000007</v>
      </c>
      <c r="E61">
        <v>1.0037325061423281</v>
      </c>
      <c r="F61">
        <v>5995</v>
      </c>
      <c r="G61">
        <f t="shared" si="21"/>
        <v>0.81164941266438206</v>
      </c>
    </row>
    <row r="62" spans="1:13">
      <c r="A62" s="3" t="s">
        <v>136</v>
      </c>
      <c r="B62" s="5">
        <v>246.43360000000001</v>
      </c>
      <c r="I62" s="7" t="str">
        <f t="shared" ref="I62:I125" si="33">A62</f>
        <v>Aspartic acid</v>
      </c>
    </row>
    <row r="63" spans="1:13">
      <c r="A63" s="4" t="s">
        <v>21</v>
      </c>
      <c r="B63" s="5">
        <v>13.877599999999999</v>
      </c>
      <c r="E63">
        <v>1.2060705769802214</v>
      </c>
      <c r="F63">
        <v>6433</v>
      </c>
      <c r="G63">
        <f t="shared" ref="G63:G80" si="34">B63*100*5/E63/F63</f>
        <v>0.89433061059842822</v>
      </c>
      <c r="I63" t="s">
        <v>169</v>
      </c>
      <c r="J63" s="6" t="s">
        <v>170</v>
      </c>
      <c r="K63" s="6" t="s">
        <v>171</v>
      </c>
      <c r="M63" t="s">
        <v>172</v>
      </c>
    </row>
    <row r="64" spans="1:13">
      <c r="A64" s="4" t="s">
        <v>22</v>
      </c>
      <c r="B64" s="5">
        <v>14.503500000000001</v>
      </c>
      <c r="E64">
        <v>1.0161258760518057</v>
      </c>
      <c r="F64">
        <v>6419</v>
      </c>
      <c r="G64">
        <f t="shared" si="34"/>
        <v>1.1118032441803047</v>
      </c>
      <c r="I64">
        <f t="shared" ref="I64:I127" si="35">G63</f>
        <v>0.89433061059842822</v>
      </c>
      <c r="J64">
        <f t="shared" ref="J64:J69" si="36">G69</f>
        <v>0.9219661428828676</v>
      </c>
      <c r="K64">
        <f t="shared" ref="K64:K69" si="37">G75</f>
        <v>1.2779412089959876</v>
      </c>
      <c r="M64">
        <f t="shared" ref="M64" si="38">AVERAGE(I64:I69)</f>
        <v>1.2123746403664175</v>
      </c>
    </row>
    <row r="65" spans="1:13">
      <c r="A65" s="4" t="s">
        <v>23</v>
      </c>
      <c r="B65" s="5">
        <v>12.304500000000001</v>
      </c>
      <c r="E65">
        <v>0.65684860520231625</v>
      </c>
      <c r="F65">
        <v>6243</v>
      </c>
      <c r="G65">
        <f t="shared" si="34"/>
        <v>1.5002904954972942</v>
      </c>
      <c r="I65">
        <f t="shared" si="35"/>
        <v>1.1118032441803047</v>
      </c>
      <c r="J65">
        <f t="shared" si="36"/>
        <v>0.86314848793606913</v>
      </c>
      <c r="K65">
        <f t="shared" si="37"/>
        <v>1.0847285010762071</v>
      </c>
      <c r="M65">
        <f t="shared" ref="M65:M128" si="39">M64</f>
        <v>1.2123746403664175</v>
      </c>
    </row>
    <row r="66" spans="1:13">
      <c r="A66" s="4" t="s">
        <v>24</v>
      </c>
      <c r="B66" s="5">
        <v>13.403600000000001</v>
      </c>
      <c r="E66">
        <v>0.95128898294643305</v>
      </c>
      <c r="F66">
        <v>6529</v>
      </c>
      <c r="G66">
        <f t="shared" si="34"/>
        <v>1.0790270383940346</v>
      </c>
      <c r="I66">
        <f t="shared" si="35"/>
        <v>1.5002904954972942</v>
      </c>
      <c r="J66">
        <f t="shared" si="36"/>
        <v>1.178824428810693</v>
      </c>
      <c r="K66">
        <f t="shared" si="37"/>
        <v>0.9668377391265004</v>
      </c>
      <c r="M66">
        <f t="shared" si="39"/>
        <v>1.2123746403664175</v>
      </c>
    </row>
    <row r="67" spans="1:13">
      <c r="A67" s="4" t="s">
        <v>25</v>
      </c>
      <c r="B67" s="5">
        <v>13.9374</v>
      </c>
      <c r="E67">
        <v>0.95402856997905439</v>
      </c>
      <c r="F67">
        <v>6179</v>
      </c>
      <c r="G67">
        <f t="shared" si="34"/>
        <v>1.182148928496668</v>
      </c>
      <c r="I67">
        <f t="shared" si="35"/>
        <v>1.0790270383940346</v>
      </c>
      <c r="J67">
        <f t="shared" si="36"/>
        <v>1.2189420257198411</v>
      </c>
      <c r="K67">
        <f t="shared" si="37"/>
        <v>1.1963064392056875</v>
      </c>
      <c r="M67">
        <f t="shared" si="39"/>
        <v>1.2123746403664175</v>
      </c>
    </row>
    <row r="68" spans="1:13">
      <c r="A68" s="4" t="s">
        <v>26</v>
      </c>
      <c r="B68" s="5">
        <v>14.8317</v>
      </c>
      <c r="E68">
        <v>0.78665284793842449</v>
      </c>
      <c r="F68">
        <v>6257</v>
      </c>
      <c r="G68">
        <f t="shared" si="34"/>
        <v>1.5066475250317766</v>
      </c>
      <c r="I68">
        <f t="shared" si="35"/>
        <v>1.182148928496668</v>
      </c>
      <c r="J68">
        <f t="shared" si="36"/>
        <v>1.0390593702455557</v>
      </c>
      <c r="K68">
        <f t="shared" si="37"/>
        <v>1.1945321809926677</v>
      </c>
      <c r="M68">
        <f t="shared" si="39"/>
        <v>1.2123746403664175</v>
      </c>
    </row>
    <row r="69" spans="1:13">
      <c r="A69" s="4" t="s">
        <v>27</v>
      </c>
      <c r="B69" s="5">
        <v>12.2087</v>
      </c>
      <c r="E69">
        <v>1.1254484443059352</v>
      </c>
      <c r="F69">
        <v>5883</v>
      </c>
      <c r="G69">
        <f t="shared" si="34"/>
        <v>0.9219661428828676</v>
      </c>
      <c r="I69">
        <f t="shared" si="35"/>
        <v>1.5066475250317766</v>
      </c>
      <c r="J69">
        <f t="shared" si="36"/>
        <v>1.1591414280553325</v>
      </c>
      <c r="K69">
        <f t="shared" si="37"/>
        <v>1.1608049032474832</v>
      </c>
      <c r="M69">
        <f t="shared" si="39"/>
        <v>1.2123746403664175</v>
      </c>
    </row>
    <row r="70" spans="1:13">
      <c r="A70" s="4" t="s">
        <v>28</v>
      </c>
      <c r="B70" s="5">
        <v>10.911300000000001</v>
      </c>
      <c r="E70">
        <v>1.0817455083093559</v>
      </c>
      <c r="F70">
        <v>5843</v>
      </c>
      <c r="G70">
        <f t="shared" si="34"/>
        <v>0.86314848793606913</v>
      </c>
    </row>
    <row r="71" spans="1:13">
      <c r="A71" s="4" t="s">
        <v>29</v>
      </c>
      <c r="B71" s="5">
        <v>12.414199999999999</v>
      </c>
      <c r="E71">
        <v>0.93211187371808346</v>
      </c>
      <c r="F71">
        <v>5649</v>
      </c>
      <c r="G71">
        <f t="shared" si="34"/>
        <v>1.178824428810693</v>
      </c>
      <c r="I71" t="s">
        <v>173</v>
      </c>
    </row>
    <row r="72" spans="1:13">
      <c r="A72" s="4" t="s">
        <v>30</v>
      </c>
      <c r="B72" s="5">
        <v>12.6332</v>
      </c>
      <c r="E72">
        <v>0.92141443863832384</v>
      </c>
      <c r="F72">
        <v>5624</v>
      </c>
      <c r="G72">
        <f t="shared" si="34"/>
        <v>1.2189420257198411</v>
      </c>
      <c r="I72" t="s">
        <v>169</v>
      </c>
      <c r="J72" s="6" t="s">
        <v>170</v>
      </c>
      <c r="K72" s="6" t="s">
        <v>171</v>
      </c>
    </row>
    <row r="73" spans="1:13">
      <c r="A73" s="4" t="s">
        <v>31</v>
      </c>
      <c r="B73" s="5">
        <v>12.0388</v>
      </c>
      <c r="E73">
        <v>0.986903614370511</v>
      </c>
      <c r="F73">
        <v>5870</v>
      </c>
      <c r="G73">
        <f t="shared" si="34"/>
        <v>1.0390593702455557</v>
      </c>
      <c r="I73">
        <f t="shared" ref="I73:K73" si="40">I64/$M64</f>
        <v>0.7376685232612038</v>
      </c>
      <c r="J73">
        <f t="shared" si="40"/>
        <v>0.76046307155040838</v>
      </c>
      <c r="K73">
        <f t="shared" si="40"/>
        <v>1.0540811119323263</v>
      </c>
    </row>
    <row r="74" spans="1:13">
      <c r="A74" s="4" t="s">
        <v>32</v>
      </c>
      <c r="B74" s="5">
        <v>13.485200000000001</v>
      </c>
      <c r="E74">
        <v>0.93459054769997907</v>
      </c>
      <c r="F74">
        <v>6224</v>
      </c>
      <c r="G74">
        <f t="shared" si="34"/>
        <v>1.1591414280553325</v>
      </c>
      <c r="I74">
        <f t="shared" ref="I74:K74" si="41">I65/$M65</f>
        <v>0.91704594204006362</v>
      </c>
      <c r="J74">
        <f t="shared" si="41"/>
        <v>0.71194864953229198</v>
      </c>
      <c r="K74">
        <f t="shared" si="41"/>
        <v>0.89471394811455995</v>
      </c>
    </row>
    <row r="75" spans="1:13">
      <c r="A75" s="4" t="s">
        <v>33</v>
      </c>
      <c r="B75" s="5">
        <v>14.6334</v>
      </c>
      <c r="E75">
        <v>0.94059154786667343</v>
      </c>
      <c r="F75">
        <v>6087</v>
      </c>
      <c r="G75">
        <f t="shared" si="34"/>
        <v>1.2779412089959876</v>
      </c>
      <c r="I75">
        <f t="shared" ref="I75:K75" si="42">I66/$M66</f>
        <v>1.2374809283736417</v>
      </c>
      <c r="J75">
        <f t="shared" si="42"/>
        <v>0.97232686131938184</v>
      </c>
      <c r="K75">
        <f t="shared" si="42"/>
        <v>0.79747440018564875</v>
      </c>
    </row>
    <row r="76" spans="1:13">
      <c r="A76" s="4" t="s">
        <v>34</v>
      </c>
      <c r="B76" s="5">
        <v>14.4619</v>
      </c>
      <c r="E76">
        <v>1.122056574646499</v>
      </c>
      <c r="F76">
        <v>5941</v>
      </c>
      <c r="G76">
        <f t="shared" si="34"/>
        <v>1.0847285010762071</v>
      </c>
      <c r="I76">
        <f t="shared" ref="I76:K76" si="43">I67/$M67</f>
        <v>0.89001122463920801</v>
      </c>
      <c r="J76">
        <f t="shared" si="43"/>
        <v>1.0054169603477014</v>
      </c>
      <c r="K76">
        <f t="shared" si="43"/>
        <v>0.98674650506061912</v>
      </c>
    </row>
    <row r="77" spans="1:13">
      <c r="A77" s="4" t="s">
        <v>35</v>
      </c>
      <c r="B77" s="5">
        <v>14.4412</v>
      </c>
      <c r="E77">
        <v>1.2195075990926023</v>
      </c>
      <c r="F77">
        <v>6124</v>
      </c>
      <c r="G77">
        <f t="shared" si="34"/>
        <v>0.9668377391265004</v>
      </c>
      <c r="I77">
        <f t="shared" ref="I77:K77" si="44">I68/$M68</f>
        <v>0.97506900023856125</v>
      </c>
      <c r="J77">
        <f t="shared" si="44"/>
        <v>0.85704479098269448</v>
      </c>
      <c r="K77">
        <f t="shared" si="44"/>
        <v>0.98528304801199296</v>
      </c>
    </row>
    <row r="78" spans="1:13">
      <c r="A78" s="4" t="s">
        <v>36</v>
      </c>
      <c r="B78" s="5">
        <v>17.027699999999999</v>
      </c>
      <c r="E78">
        <v>1.1328844662516215</v>
      </c>
      <c r="F78">
        <v>6282</v>
      </c>
      <c r="G78">
        <f t="shared" si="34"/>
        <v>1.1963064392056875</v>
      </c>
      <c r="I78">
        <f t="shared" ref="I78:K78" si="45">I69/$M69</f>
        <v>1.2427243814473228</v>
      </c>
      <c r="J78">
        <f t="shared" si="45"/>
        <v>0.95609178009942841</v>
      </c>
      <c r="K78">
        <f t="shared" si="45"/>
        <v>0.95746386026076202</v>
      </c>
    </row>
    <row r="79" spans="1:13">
      <c r="A79" s="4" t="s">
        <v>37</v>
      </c>
      <c r="B79" s="5">
        <v>15.3497</v>
      </c>
      <c r="E79">
        <v>1.0279974198598318</v>
      </c>
      <c r="F79">
        <v>6250</v>
      </c>
      <c r="G79">
        <f t="shared" si="34"/>
        <v>1.1945321809926677</v>
      </c>
    </row>
    <row r="80" spans="1:13">
      <c r="A80" s="4" t="s">
        <v>38</v>
      </c>
      <c r="B80" s="5">
        <v>13.97</v>
      </c>
      <c r="E80">
        <v>1.0037325061423281</v>
      </c>
      <c r="F80">
        <v>5995</v>
      </c>
      <c r="G80">
        <f t="shared" si="34"/>
        <v>1.1608049032474832</v>
      </c>
    </row>
    <row r="81" spans="1:13">
      <c r="A81" s="3" t="s">
        <v>80</v>
      </c>
      <c r="B81" s="5">
        <v>532.40839999999992</v>
      </c>
      <c r="I81" s="7" t="str">
        <f t="shared" ref="I81:I144" si="46">A81</f>
        <v>Glutamic acid</v>
      </c>
    </row>
    <row r="82" spans="1:13">
      <c r="A82" s="4" t="s">
        <v>21</v>
      </c>
      <c r="B82" s="5">
        <v>30.598099999999999</v>
      </c>
      <c r="E82">
        <v>1.2060705769802214</v>
      </c>
      <c r="F82">
        <v>6433</v>
      </c>
      <c r="G82">
        <f t="shared" ref="G82:G99" si="47">B82*100*5/E82/F82</f>
        <v>1.9718695924476686</v>
      </c>
      <c r="I82" t="s">
        <v>169</v>
      </c>
      <c r="J82" s="6" t="s">
        <v>170</v>
      </c>
      <c r="K82" s="6" t="s">
        <v>171</v>
      </c>
      <c r="M82" t="s">
        <v>172</v>
      </c>
    </row>
    <row r="83" spans="1:13">
      <c r="A83" s="4" t="s">
        <v>22</v>
      </c>
      <c r="B83" s="5">
        <v>31.684899999999999</v>
      </c>
      <c r="E83">
        <v>1.0161258760518057</v>
      </c>
      <c r="F83">
        <v>6419</v>
      </c>
      <c r="G83">
        <f t="shared" si="47"/>
        <v>2.4288878278711024</v>
      </c>
      <c r="I83">
        <f t="shared" ref="I83:I146" si="48">G82</f>
        <v>1.9718695924476686</v>
      </c>
      <c r="J83">
        <f t="shared" ref="J83:J88" si="49">G88</f>
        <v>2.1178254114565846</v>
      </c>
      <c r="K83">
        <f t="shared" ref="K83:K88" si="50">G94</f>
        <v>2.9373941627416476</v>
      </c>
      <c r="M83">
        <f t="shared" ref="M83" si="51">AVERAGE(I83:I88)</f>
        <v>2.6921799878903863</v>
      </c>
    </row>
    <row r="84" spans="1:13">
      <c r="A84" s="4" t="s">
        <v>23</v>
      </c>
      <c r="B84" s="5">
        <v>29.959800000000001</v>
      </c>
      <c r="E84">
        <v>0.65684860520231625</v>
      </c>
      <c r="F84">
        <v>6243</v>
      </c>
      <c r="G84">
        <f t="shared" si="47"/>
        <v>3.6530052571823179</v>
      </c>
      <c r="I84">
        <f t="shared" si="48"/>
        <v>2.4288878278711024</v>
      </c>
      <c r="J84">
        <f t="shared" si="49"/>
        <v>2.123748878756047</v>
      </c>
      <c r="K84">
        <f t="shared" si="50"/>
        <v>2.3596795836651734</v>
      </c>
      <c r="M84">
        <f t="shared" ref="M84:M147" si="52">M83</f>
        <v>2.6921799878903863</v>
      </c>
    </row>
    <row r="85" spans="1:13">
      <c r="A85" s="4" t="s">
        <v>24</v>
      </c>
      <c r="B85" s="5">
        <v>30.804400000000001</v>
      </c>
      <c r="E85">
        <v>0.95128898294643305</v>
      </c>
      <c r="F85">
        <v>6529</v>
      </c>
      <c r="G85">
        <f t="shared" si="47"/>
        <v>2.4798397819619504</v>
      </c>
      <c r="I85">
        <f t="shared" si="48"/>
        <v>3.6530052571823179</v>
      </c>
      <c r="J85">
        <f t="shared" si="49"/>
        <v>2.4888424770930282</v>
      </c>
      <c r="K85">
        <f t="shared" si="50"/>
        <v>2.1215973164627182</v>
      </c>
      <c r="M85">
        <f t="shared" si="52"/>
        <v>2.6921799878903863</v>
      </c>
    </row>
    <row r="86" spans="1:13">
      <c r="A86" s="4" t="s">
        <v>25</v>
      </c>
      <c r="B86" s="5">
        <v>29.141500000000001</v>
      </c>
      <c r="E86">
        <v>0.95402856997905439</v>
      </c>
      <c r="F86">
        <v>6179</v>
      </c>
      <c r="G86">
        <f t="shared" si="47"/>
        <v>2.4717374115534927</v>
      </c>
      <c r="I86">
        <f t="shared" si="48"/>
        <v>2.4798397819619504</v>
      </c>
      <c r="J86">
        <f t="shared" si="49"/>
        <v>2.4109834216094974</v>
      </c>
      <c r="K86">
        <f t="shared" si="50"/>
        <v>2.2646617583492761</v>
      </c>
      <c r="M86">
        <f t="shared" si="52"/>
        <v>2.6921799878903863</v>
      </c>
    </row>
    <row r="87" spans="1:13">
      <c r="A87" s="4" t="s">
        <v>26</v>
      </c>
      <c r="B87" s="5">
        <v>30.986899999999999</v>
      </c>
      <c r="E87">
        <v>0.78665284793842449</v>
      </c>
      <c r="F87">
        <v>6257</v>
      </c>
      <c r="G87">
        <f t="shared" si="47"/>
        <v>3.147740056325786</v>
      </c>
      <c r="I87">
        <f t="shared" si="48"/>
        <v>2.4717374115534927</v>
      </c>
      <c r="J87">
        <f t="shared" si="49"/>
        <v>2.1833296728373033</v>
      </c>
      <c r="K87">
        <f t="shared" si="50"/>
        <v>2.424566396615905</v>
      </c>
      <c r="M87">
        <f t="shared" si="52"/>
        <v>2.6921799878903863</v>
      </c>
    </row>
    <row r="88" spans="1:13">
      <c r="A88" s="4" t="s">
        <v>27</v>
      </c>
      <c r="B88" s="5">
        <v>28.0443</v>
      </c>
      <c r="E88">
        <v>1.1254484443059352</v>
      </c>
      <c r="F88">
        <v>5883</v>
      </c>
      <c r="G88">
        <f t="shared" si="47"/>
        <v>2.1178254114565846</v>
      </c>
      <c r="I88">
        <f t="shared" si="48"/>
        <v>3.147740056325786</v>
      </c>
      <c r="J88">
        <f t="shared" si="49"/>
        <v>2.5039146471132678</v>
      </c>
      <c r="K88">
        <f t="shared" si="50"/>
        <v>2.3717146995986336</v>
      </c>
      <c r="M88">
        <f t="shared" si="52"/>
        <v>2.6921799878903863</v>
      </c>
    </row>
    <row r="89" spans="1:13">
      <c r="A89" s="4" t="s">
        <v>28</v>
      </c>
      <c r="B89" s="5">
        <v>26.846900000000002</v>
      </c>
      <c r="E89">
        <v>1.0817455083093559</v>
      </c>
      <c r="F89">
        <v>5843</v>
      </c>
      <c r="G89">
        <f t="shared" si="47"/>
        <v>2.123748878756047</v>
      </c>
    </row>
    <row r="90" spans="1:13">
      <c r="A90" s="4" t="s">
        <v>29</v>
      </c>
      <c r="B90" s="5">
        <v>26.21</v>
      </c>
      <c r="E90">
        <v>0.93211187371808346</v>
      </c>
      <c r="F90">
        <v>5649</v>
      </c>
      <c r="G90">
        <f t="shared" si="47"/>
        <v>2.4888424770930282</v>
      </c>
      <c r="I90" t="s">
        <v>173</v>
      </c>
    </row>
    <row r="91" spans="1:13">
      <c r="A91" s="4" t="s">
        <v>30</v>
      </c>
      <c r="B91" s="5">
        <v>24.9876</v>
      </c>
      <c r="E91">
        <v>0.92141443863832384</v>
      </c>
      <c r="F91">
        <v>5624</v>
      </c>
      <c r="G91">
        <f t="shared" si="47"/>
        <v>2.4109834216094974</v>
      </c>
      <c r="I91" t="s">
        <v>169</v>
      </c>
      <c r="J91" s="6" t="s">
        <v>170</v>
      </c>
      <c r="K91" s="6" t="s">
        <v>171</v>
      </c>
    </row>
    <row r="92" spans="1:13">
      <c r="A92" s="4" t="s">
        <v>31</v>
      </c>
      <c r="B92" s="5">
        <v>25.296600000000002</v>
      </c>
      <c r="E92">
        <v>0.986903614370511</v>
      </c>
      <c r="F92">
        <v>5870</v>
      </c>
      <c r="G92">
        <f t="shared" si="47"/>
        <v>2.1833296728373033</v>
      </c>
      <c r="I92">
        <f t="shared" ref="I92:K92" si="53">I83/$M83</f>
        <v>0.73244344780708415</v>
      </c>
      <c r="J92">
        <f t="shared" si="53"/>
        <v>0.78665818072443572</v>
      </c>
      <c r="K92">
        <f t="shared" si="53"/>
        <v>1.091083871046606</v>
      </c>
    </row>
    <row r="93" spans="1:13">
      <c r="A93" s="4" t="s">
        <v>32</v>
      </c>
      <c r="B93" s="5">
        <v>29.13</v>
      </c>
      <c r="E93">
        <v>0.93459054769997907</v>
      </c>
      <c r="F93">
        <v>6224</v>
      </c>
      <c r="G93">
        <f t="shared" si="47"/>
        <v>2.5039146471132678</v>
      </c>
      <c r="I93">
        <f t="shared" ref="I93:K93" si="54">I84/$M84</f>
        <v>0.90220113023512893</v>
      </c>
      <c r="J93">
        <f t="shared" si="54"/>
        <v>0.78885843008595924</v>
      </c>
      <c r="K93">
        <f t="shared" si="54"/>
        <v>0.87649399159015262</v>
      </c>
    </row>
    <row r="94" spans="1:13">
      <c r="A94" s="4" t="s">
        <v>33</v>
      </c>
      <c r="B94" s="5">
        <v>33.635399999999997</v>
      </c>
      <c r="E94">
        <v>0.94059154786667343</v>
      </c>
      <c r="F94">
        <v>6087</v>
      </c>
      <c r="G94">
        <f t="shared" si="47"/>
        <v>2.9373941627416476</v>
      </c>
      <c r="I94">
        <f t="shared" ref="I94:K94" si="55">I85/$M85</f>
        <v>1.3568948857854195</v>
      </c>
      <c r="J94">
        <f t="shared" si="55"/>
        <v>0.92447105627707493</v>
      </c>
      <c r="K94">
        <f t="shared" si="55"/>
        <v>0.78805924046899212</v>
      </c>
    </row>
    <row r="95" spans="1:13">
      <c r="A95" s="4" t="s">
        <v>34</v>
      </c>
      <c r="B95" s="5">
        <v>31.459900000000001</v>
      </c>
      <c r="E95">
        <v>1.122056574646499</v>
      </c>
      <c r="F95">
        <v>5941</v>
      </c>
      <c r="G95">
        <f t="shared" si="47"/>
        <v>2.3596795836651734</v>
      </c>
      <c r="I95">
        <f t="shared" ref="I95:K95" si="56">I86/$M86</f>
        <v>0.92112703946855079</v>
      </c>
      <c r="J95">
        <f t="shared" si="56"/>
        <v>0.89555060674036258</v>
      </c>
      <c r="K95">
        <f t="shared" si="56"/>
        <v>0.84119998236963467</v>
      </c>
    </row>
    <row r="96" spans="1:13">
      <c r="A96" s="4" t="s">
        <v>35</v>
      </c>
      <c r="B96" s="5">
        <v>31.689299999999999</v>
      </c>
      <c r="E96">
        <v>1.2195075990926023</v>
      </c>
      <c r="F96">
        <v>6124</v>
      </c>
      <c r="G96">
        <f t="shared" si="47"/>
        <v>2.1215973164627182</v>
      </c>
      <c r="I96">
        <f t="shared" ref="I96:K96" si="57">I87/$M87</f>
        <v>0.91811744484824209</v>
      </c>
      <c r="J96">
        <f t="shared" si="57"/>
        <v>0.81098948906019386</v>
      </c>
      <c r="K96">
        <f t="shared" si="57"/>
        <v>0.90059595105890922</v>
      </c>
    </row>
    <row r="97" spans="1:13">
      <c r="A97" s="4" t="s">
        <v>36</v>
      </c>
      <c r="B97" s="5">
        <v>32.234200000000001</v>
      </c>
      <c r="E97">
        <v>1.1328844662516215</v>
      </c>
      <c r="F97">
        <v>6282</v>
      </c>
      <c r="G97">
        <f t="shared" si="47"/>
        <v>2.2646617583492761</v>
      </c>
      <c r="I97">
        <f t="shared" ref="I97:K97" si="58">I88/$M88</f>
        <v>1.1692160518555745</v>
      </c>
      <c r="J97">
        <f t="shared" si="58"/>
        <v>0.93006955641006583</v>
      </c>
      <c r="K97">
        <f t="shared" si="58"/>
        <v>0.88096438955299128</v>
      </c>
    </row>
    <row r="98" spans="1:13">
      <c r="A98" s="4" t="s">
        <v>37</v>
      </c>
      <c r="B98" s="5">
        <v>31.1556</v>
      </c>
      <c r="E98">
        <v>1.0279974198598318</v>
      </c>
      <c r="F98">
        <v>6250</v>
      </c>
      <c r="G98">
        <f t="shared" si="47"/>
        <v>2.424566396615905</v>
      </c>
    </row>
    <row r="99" spans="1:13">
      <c r="A99" s="4" t="s">
        <v>38</v>
      </c>
      <c r="B99" s="5">
        <v>28.542999999999999</v>
      </c>
      <c r="E99">
        <v>1.0037325061423281</v>
      </c>
      <c r="F99">
        <v>5995</v>
      </c>
      <c r="G99">
        <f t="shared" si="47"/>
        <v>2.3717146995986336</v>
      </c>
    </row>
    <row r="100" spans="1:13">
      <c r="A100" s="3" t="s">
        <v>138</v>
      </c>
      <c r="B100" s="5">
        <v>9160.0658999999996</v>
      </c>
      <c r="I100" s="7" t="str">
        <f t="shared" ref="I100:I163" si="59">A100</f>
        <v>Glutamine</v>
      </c>
    </row>
    <row r="101" spans="1:13">
      <c r="A101" s="4" t="s">
        <v>21</v>
      </c>
      <c r="B101" s="5">
        <v>472.18040000000002</v>
      </c>
      <c r="E101">
        <v>1.2060705769802214</v>
      </c>
      <c r="F101">
        <v>6433</v>
      </c>
      <c r="G101">
        <f t="shared" ref="G101:G118" si="60">B101*100*5/E101/F101</f>
        <v>30.429280671341594</v>
      </c>
      <c r="I101" t="s">
        <v>169</v>
      </c>
      <c r="J101" s="6" t="s">
        <v>170</v>
      </c>
      <c r="K101" s="6" t="s">
        <v>171</v>
      </c>
      <c r="M101" t="s">
        <v>172</v>
      </c>
    </row>
    <row r="102" spans="1:13">
      <c r="A102" s="4" t="s">
        <v>22</v>
      </c>
      <c r="B102" s="5">
        <v>585.44320000000005</v>
      </c>
      <c r="E102">
        <v>1.0161258760518057</v>
      </c>
      <c r="F102">
        <v>6419</v>
      </c>
      <c r="G102">
        <f t="shared" si="60"/>
        <v>44.878660257406764</v>
      </c>
      <c r="I102">
        <f t="shared" ref="I102:I165" si="61">G101</f>
        <v>30.429280671341594</v>
      </c>
      <c r="J102">
        <f t="shared" ref="J102:J107" si="62">G107</f>
        <v>32.693100516735228</v>
      </c>
      <c r="K102">
        <f t="shared" ref="K102:K107" si="63">G113</f>
        <v>39.196764324699267</v>
      </c>
      <c r="M102">
        <f t="shared" ref="M102" si="64">AVERAGE(I102:I107)</f>
        <v>46.622965771855831</v>
      </c>
    </row>
    <row r="103" spans="1:13">
      <c r="A103" s="4" t="s">
        <v>23</v>
      </c>
      <c r="B103" s="5">
        <v>511.89659999999998</v>
      </c>
      <c r="E103">
        <v>0.65684860520231625</v>
      </c>
      <c r="F103">
        <v>6243</v>
      </c>
      <c r="G103">
        <f t="shared" si="60"/>
        <v>62.415669361402756</v>
      </c>
      <c r="I103">
        <f t="shared" si="61"/>
        <v>44.878660257406764</v>
      </c>
      <c r="J103">
        <f t="shared" si="62"/>
        <v>37.700262554079522</v>
      </c>
      <c r="K103">
        <f t="shared" si="63"/>
        <v>37.771539660007122</v>
      </c>
      <c r="M103">
        <f t="shared" ref="M103:M166" si="65">M102</f>
        <v>46.622965771855831</v>
      </c>
    </row>
    <row r="104" spans="1:13">
      <c r="A104" s="4" t="s">
        <v>24</v>
      </c>
      <c r="B104" s="5">
        <v>677.64359999999999</v>
      </c>
      <c r="E104">
        <v>0.95128898294643305</v>
      </c>
      <c r="F104">
        <v>6529</v>
      </c>
      <c r="G104">
        <f t="shared" si="60"/>
        <v>54.552192455360625</v>
      </c>
      <c r="I104">
        <f t="shared" si="61"/>
        <v>62.415669361402756</v>
      </c>
      <c r="J104">
        <f t="shared" si="62"/>
        <v>45.667866519501665</v>
      </c>
      <c r="K104">
        <f t="shared" si="63"/>
        <v>29.699925451992602</v>
      </c>
      <c r="M104">
        <f t="shared" si="65"/>
        <v>46.622965771855831</v>
      </c>
    </row>
    <row r="105" spans="1:13">
      <c r="A105" s="4" t="s">
        <v>25</v>
      </c>
      <c r="B105" s="5">
        <v>449.97480000000002</v>
      </c>
      <c r="E105">
        <v>0.95402856997905439</v>
      </c>
      <c r="F105">
        <v>6179</v>
      </c>
      <c r="G105">
        <f t="shared" si="60"/>
        <v>38.166173581191792</v>
      </c>
      <c r="I105">
        <f t="shared" si="61"/>
        <v>54.552192455360625</v>
      </c>
      <c r="J105">
        <f t="shared" si="62"/>
        <v>47.776329070842266</v>
      </c>
      <c r="K105">
        <f t="shared" si="63"/>
        <v>42.88593165646072</v>
      </c>
      <c r="M105">
        <f t="shared" si="65"/>
        <v>46.622965771855831</v>
      </c>
    </row>
    <row r="106" spans="1:13">
      <c r="A106" s="4" t="s">
        <v>26</v>
      </c>
      <c r="B106" s="5">
        <v>485.27659999999997</v>
      </c>
      <c r="E106">
        <v>0.78665284793842449</v>
      </c>
      <c r="F106">
        <v>6257</v>
      </c>
      <c r="G106">
        <f t="shared" si="60"/>
        <v>49.295818304431414</v>
      </c>
      <c r="I106">
        <f t="shared" si="61"/>
        <v>38.166173581191792</v>
      </c>
      <c r="J106">
        <f t="shared" si="62"/>
        <v>41.538121920577538</v>
      </c>
      <c r="K106">
        <f t="shared" si="63"/>
        <v>45.691281994077826</v>
      </c>
      <c r="M106">
        <f t="shared" si="65"/>
        <v>46.622965771855831</v>
      </c>
    </row>
    <row r="107" spans="1:13">
      <c r="A107" s="4" t="s">
        <v>27</v>
      </c>
      <c r="B107" s="5">
        <v>432.92290000000003</v>
      </c>
      <c r="E107">
        <v>1.1254484443059352</v>
      </c>
      <c r="F107">
        <v>5883</v>
      </c>
      <c r="G107">
        <f t="shared" si="60"/>
        <v>32.693100516735228</v>
      </c>
      <c r="I107">
        <f t="shared" si="61"/>
        <v>49.295818304431414</v>
      </c>
      <c r="J107">
        <f t="shared" si="62"/>
        <v>50.720508798579878</v>
      </c>
      <c r="K107">
        <f t="shared" si="63"/>
        <v>35.492395142728505</v>
      </c>
      <c r="M107">
        <f t="shared" si="65"/>
        <v>46.622965771855831</v>
      </c>
    </row>
    <row r="108" spans="1:13">
      <c r="A108" s="4" t="s">
        <v>28</v>
      </c>
      <c r="B108" s="5">
        <v>476.5795</v>
      </c>
      <c r="E108">
        <v>1.0817455083093559</v>
      </c>
      <c r="F108">
        <v>5843</v>
      </c>
      <c r="G108">
        <f t="shared" si="60"/>
        <v>37.700262554079522</v>
      </c>
    </row>
    <row r="109" spans="1:13">
      <c r="A109" s="4" t="s">
        <v>29</v>
      </c>
      <c r="B109" s="5">
        <v>480.92829999999998</v>
      </c>
      <c r="E109">
        <v>0.93211187371808346</v>
      </c>
      <c r="F109">
        <v>5649</v>
      </c>
      <c r="G109">
        <f t="shared" si="60"/>
        <v>45.667866519501665</v>
      </c>
      <c r="I109" t="s">
        <v>173</v>
      </c>
    </row>
    <row r="110" spans="1:13">
      <c r="A110" s="4" t="s">
        <v>30</v>
      </c>
      <c r="B110" s="5">
        <v>495.15719999999999</v>
      </c>
      <c r="E110">
        <v>0.92141443863832384</v>
      </c>
      <c r="F110">
        <v>5624</v>
      </c>
      <c r="G110">
        <f t="shared" si="60"/>
        <v>47.776329070842266</v>
      </c>
      <c r="I110" t="s">
        <v>169</v>
      </c>
      <c r="J110" s="6" t="s">
        <v>170</v>
      </c>
      <c r="K110" s="6" t="s">
        <v>171</v>
      </c>
    </row>
    <row r="111" spans="1:13">
      <c r="A111" s="4" t="s">
        <v>31</v>
      </c>
      <c r="B111" s="5">
        <v>481.27100000000002</v>
      </c>
      <c r="E111">
        <v>0.986903614370511</v>
      </c>
      <c r="F111">
        <v>5870</v>
      </c>
      <c r="G111">
        <f t="shared" si="60"/>
        <v>41.538121920577538</v>
      </c>
      <c r="I111">
        <f t="shared" ref="I111:K111" si="66">I102/$M102</f>
        <v>0.65266720311710347</v>
      </c>
      <c r="J111">
        <f t="shared" si="66"/>
        <v>0.70122309843426067</v>
      </c>
      <c r="K111">
        <f t="shared" si="66"/>
        <v>0.84071795253232418</v>
      </c>
    </row>
    <row r="112" spans="1:13">
      <c r="A112" s="4" t="s">
        <v>32</v>
      </c>
      <c r="B112" s="5">
        <v>590.07140000000004</v>
      </c>
      <c r="E112">
        <v>0.93459054769997907</v>
      </c>
      <c r="F112">
        <v>6224</v>
      </c>
      <c r="G112">
        <f t="shared" si="60"/>
        <v>50.720508798579878</v>
      </c>
      <c r="I112">
        <f t="shared" ref="I112:K112" si="67">I103/$M103</f>
        <v>0.96258698936089504</v>
      </c>
      <c r="J112">
        <f t="shared" si="67"/>
        <v>0.80861999939174745</v>
      </c>
      <c r="K112">
        <f t="shared" si="67"/>
        <v>0.81014879758696268</v>
      </c>
    </row>
    <row r="113" spans="1:13">
      <c r="A113" s="4" t="s">
        <v>33</v>
      </c>
      <c r="B113" s="5">
        <v>448.83280000000002</v>
      </c>
      <c r="E113">
        <v>0.94059154786667343</v>
      </c>
      <c r="F113">
        <v>6087</v>
      </c>
      <c r="G113">
        <f t="shared" si="60"/>
        <v>39.196764324699267</v>
      </c>
      <c r="I113">
        <f t="shared" ref="I113:K113" si="68">I104/$M104</f>
        <v>1.3387322820008216</v>
      </c>
      <c r="J113">
        <f t="shared" si="68"/>
        <v>0.97951440375912946</v>
      </c>
      <c r="K113">
        <f t="shared" si="68"/>
        <v>0.63702351320432515</v>
      </c>
    </row>
    <row r="114" spans="1:13">
      <c r="A114" s="4" t="s">
        <v>34</v>
      </c>
      <c r="B114" s="5">
        <v>503.5806</v>
      </c>
      <c r="E114">
        <v>1.122056574646499</v>
      </c>
      <c r="F114">
        <v>5941</v>
      </c>
      <c r="G114">
        <f t="shared" si="60"/>
        <v>37.771539660007122</v>
      </c>
      <c r="I114">
        <f t="shared" ref="I114:K114" si="69">I105/$M105</f>
        <v>1.1700712632119021</v>
      </c>
      <c r="J114">
        <f t="shared" si="69"/>
        <v>1.0247380937675712</v>
      </c>
      <c r="K114">
        <f t="shared" si="69"/>
        <v>0.91984563715483347</v>
      </c>
    </row>
    <row r="115" spans="1:13">
      <c r="A115" s="4" t="s">
        <v>35</v>
      </c>
      <c r="B115" s="5">
        <v>443.61380000000003</v>
      </c>
      <c r="E115">
        <v>1.2195075990926023</v>
      </c>
      <c r="F115">
        <v>6124</v>
      </c>
      <c r="G115">
        <f t="shared" si="60"/>
        <v>29.699925451992602</v>
      </c>
      <c r="I115">
        <f t="shared" ref="I115:K115" si="70">I106/$M106</f>
        <v>0.8186131651931714</v>
      </c>
      <c r="J115">
        <f t="shared" si="70"/>
        <v>0.89093692846224337</v>
      </c>
      <c r="K115">
        <f t="shared" si="70"/>
        <v>0.98001663424122154</v>
      </c>
    </row>
    <row r="116" spans="1:13">
      <c r="A116" s="4" t="s">
        <v>36</v>
      </c>
      <c r="B116" s="5">
        <v>610.41949999999997</v>
      </c>
      <c r="E116">
        <v>1.1328844662516215</v>
      </c>
      <c r="F116">
        <v>6282</v>
      </c>
      <c r="G116">
        <f t="shared" si="60"/>
        <v>42.88593165646072</v>
      </c>
      <c r="I116">
        <f t="shared" ref="I116:K116" si="71">I107/$M107</f>
        <v>1.0573290971161053</v>
      </c>
      <c r="J116">
        <f t="shared" si="71"/>
        <v>1.0878867948207094</v>
      </c>
      <c r="K116">
        <f t="shared" si="71"/>
        <v>0.76126420863928934</v>
      </c>
    </row>
    <row r="117" spans="1:13">
      <c r="A117" s="4" t="s">
        <v>37</v>
      </c>
      <c r="B117" s="5">
        <v>587.13149999999996</v>
      </c>
      <c r="E117">
        <v>1.0279974198598318</v>
      </c>
      <c r="F117">
        <v>6250</v>
      </c>
      <c r="G117">
        <f t="shared" si="60"/>
        <v>45.691281994077826</v>
      </c>
    </row>
    <row r="118" spans="1:13">
      <c r="A118" s="4" t="s">
        <v>38</v>
      </c>
      <c r="B118" s="5">
        <v>427.1422</v>
      </c>
      <c r="E118">
        <v>1.0037325061423281</v>
      </c>
      <c r="F118">
        <v>5995</v>
      </c>
      <c r="G118">
        <f t="shared" si="60"/>
        <v>35.492395142728505</v>
      </c>
    </row>
    <row r="119" spans="1:13">
      <c r="A119" s="3" t="s">
        <v>155</v>
      </c>
      <c r="B119" s="5">
        <v>202.97900000000001</v>
      </c>
      <c r="I119" s="7" t="str">
        <f t="shared" ref="I119:I182" si="72">A119</f>
        <v>Glycine</v>
      </c>
    </row>
    <row r="120" spans="1:13">
      <c r="A120" s="4" t="s">
        <v>21</v>
      </c>
      <c r="B120" s="5">
        <v>11.034599999999999</v>
      </c>
      <c r="E120">
        <v>1.2060705769802214</v>
      </c>
      <c r="F120">
        <v>6433</v>
      </c>
      <c r="G120">
        <f t="shared" ref="G120:G137" si="73">B120*100*5/E120/F120</f>
        <v>0.71111579492919641</v>
      </c>
      <c r="I120" t="s">
        <v>169</v>
      </c>
      <c r="J120" s="6" t="s">
        <v>170</v>
      </c>
      <c r="K120" s="6" t="s">
        <v>171</v>
      </c>
      <c r="M120" t="s">
        <v>172</v>
      </c>
    </row>
    <row r="121" spans="1:13">
      <c r="A121" s="4" t="s">
        <v>22</v>
      </c>
      <c r="B121" s="5">
        <v>12.0913</v>
      </c>
      <c r="E121">
        <v>1.0161258760518057</v>
      </c>
      <c r="F121">
        <v>6419</v>
      </c>
      <c r="G121">
        <f t="shared" si="73"/>
        <v>0.92688982427395583</v>
      </c>
      <c r="I121">
        <f t="shared" ref="I121:I184" si="74">G120</f>
        <v>0.71111579492919641</v>
      </c>
      <c r="J121">
        <f t="shared" ref="J121:J126" si="75">G126</f>
        <v>0.82916312593685726</v>
      </c>
      <c r="K121">
        <f t="shared" ref="K121:K126" si="76">G132</f>
        <v>0.90151209564869261</v>
      </c>
      <c r="M121">
        <f t="shared" ref="M121" si="77">AVERAGE(I121:I126)</f>
        <v>0.99329791148317204</v>
      </c>
    </row>
    <row r="122" spans="1:13">
      <c r="A122" s="4" t="s">
        <v>23</v>
      </c>
      <c r="B122" s="5">
        <v>10.372400000000001</v>
      </c>
      <c r="E122">
        <v>0.65684860520231625</v>
      </c>
      <c r="F122">
        <v>6243</v>
      </c>
      <c r="G122">
        <f t="shared" si="73"/>
        <v>1.2647091011821801</v>
      </c>
      <c r="I122">
        <f t="shared" si="74"/>
        <v>0.92688982427395583</v>
      </c>
      <c r="J122">
        <f t="shared" si="75"/>
        <v>0.95173921421429486</v>
      </c>
      <c r="K122">
        <f t="shared" si="76"/>
        <v>0.7455666111332262</v>
      </c>
      <c r="M122">
        <f t="shared" ref="M122:M185" si="78">M121</f>
        <v>0.99329791148317204</v>
      </c>
    </row>
    <row r="123" spans="1:13">
      <c r="A123" s="4" t="s">
        <v>24</v>
      </c>
      <c r="B123" s="5">
        <v>11.4679</v>
      </c>
      <c r="E123">
        <v>0.95128898294643305</v>
      </c>
      <c r="F123">
        <v>6529</v>
      </c>
      <c r="G123">
        <f t="shared" si="73"/>
        <v>0.92319781055827899</v>
      </c>
      <c r="I123">
        <f t="shared" si="74"/>
        <v>1.2647091011821801</v>
      </c>
      <c r="J123">
        <f t="shared" si="75"/>
        <v>1.2358370584652774</v>
      </c>
      <c r="K123">
        <f t="shared" si="76"/>
        <v>0.72451905972351072</v>
      </c>
      <c r="M123">
        <f t="shared" si="78"/>
        <v>0.99329791148317204</v>
      </c>
    </row>
    <row r="124" spans="1:13">
      <c r="A124" s="4" t="s">
        <v>25</v>
      </c>
      <c r="B124" s="5">
        <v>11.962899999999999</v>
      </c>
      <c r="E124">
        <v>0.95402856997905439</v>
      </c>
      <c r="F124">
        <v>6179</v>
      </c>
      <c r="G124">
        <f t="shared" si="73"/>
        <v>1.0146748616465617</v>
      </c>
      <c r="I124">
        <f t="shared" si="74"/>
        <v>0.92319781055827899</v>
      </c>
      <c r="J124">
        <f t="shared" si="75"/>
        <v>1.0016914585546894</v>
      </c>
      <c r="K124">
        <f t="shared" si="76"/>
        <v>0.73858540515968862</v>
      </c>
      <c r="M124">
        <f t="shared" si="78"/>
        <v>0.99329791148317204</v>
      </c>
    </row>
    <row r="125" spans="1:13">
      <c r="A125" s="4" t="s">
        <v>26</v>
      </c>
      <c r="B125" s="5">
        <v>11.0176</v>
      </c>
      <c r="E125">
        <v>0.78665284793842449</v>
      </c>
      <c r="F125">
        <v>6257</v>
      </c>
      <c r="G125">
        <f t="shared" si="73"/>
        <v>1.119200076308859</v>
      </c>
      <c r="I125">
        <f t="shared" si="74"/>
        <v>1.0146748616465617</v>
      </c>
      <c r="J125">
        <f t="shared" si="75"/>
        <v>0.95320759468792082</v>
      </c>
      <c r="K125">
        <f t="shared" si="76"/>
        <v>0.95549656159052432</v>
      </c>
      <c r="M125">
        <f t="shared" si="78"/>
        <v>0.99329791148317204</v>
      </c>
    </row>
    <row r="126" spans="1:13">
      <c r="A126" s="4" t="s">
        <v>27</v>
      </c>
      <c r="B126" s="5">
        <v>10.979799999999999</v>
      </c>
      <c r="E126">
        <v>1.1254484443059352</v>
      </c>
      <c r="F126">
        <v>5883</v>
      </c>
      <c r="G126">
        <f t="shared" si="73"/>
        <v>0.82916312593685726</v>
      </c>
      <c r="I126">
        <f t="shared" si="74"/>
        <v>1.119200076308859</v>
      </c>
      <c r="J126">
        <f t="shared" si="75"/>
        <v>1.1205555274343528</v>
      </c>
      <c r="K126">
        <f t="shared" si="76"/>
        <v>0.88651592789888334</v>
      </c>
      <c r="M126">
        <f t="shared" si="78"/>
        <v>0.99329791148317204</v>
      </c>
    </row>
    <row r="127" spans="1:13">
      <c r="A127" s="4" t="s">
        <v>28</v>
      </c>
      <c r="B127" s="5">
        <v>12.0312</v>
      </c>
      <c r="E127">
        <v>1.0817455083093559</v>
      </c>
      <c r="F127">
        <v>5843</v>
      </c>
      <c r="G127">
        <f t="shared" si="73"/>
        <v>0.95173921421429486</v>
      </c>
    </row>
    <row r="128" spans="1:13">
      <c r="A128" s="4" t="s">
        <v>29</v>
      </c>
      <c r="B128" s="5">
        <v>13.0146</v>
      </c>
      <c r="E128">
        <v>0.93211187371808346</v>
      </c>
      <c r="F128">
        <v>5649</v>
      </c>
      <c r="G128">
        <f t="shared" si="73"/>
        <v>1.2358370584652774</v>
      </c>
      <c r="I128" t="s">
        <v>173</v>
      </c>
    </row>
    <row r="129" spans="1:13">
      <c r="A129" s="4" t="s">
        <v>30</v>
      </c>
      <c r="B129" s="5">
        <v>10.381600000000001</v>
      </c>
      <c r="E129">
        <v>0.92141443863832384</v>
      </c>
      <c r="F129">
        <v>5624</v>
      </c>
      <c r="G129">
        <f t="shared" si="73"/>
        <v>1.0016914585546894</v>
      </c>
      <c r="I129" t="s">
        <v>169</v>
      </c>
      <c r="J129" s="6" t="s">
        <v>170</v>
      </c>
      <c r="K129" s="6" t="s">
        <v>171</v>
      </c>
    </row>
    <row r="130" spans="1:13">
      <c r="A130" s="4" t="s">
        <v>31</v>
      </c>
      <c r="B130" s="5">
        <v>11.0441</v>
      </c>
      <c r="E130">
        <v>0.986903614370511</v>
      </c>
      <c r="F130">
        <v>5870</v>
      </c>
      <c r="G130">
        <f t="shared" si="73"/>
        <v>0.95320759468792082</v>
      </c>
      <c r="I130">
        <f t="shared" ref="I130:K130" si="79">I121/$M121</f>
        <v>0.71591391334687593</v>
      </c>
      <c r="J130">
        <f t="shared" si="79"/>
        <v>0.83475774624228083</v>
      </c>
      <c r="K130">
        <f t="shared" si="79"/>
        <v>0.90759487685076601</v>
      </c>
    </row>
    <row r="131" spans="1:13">
      <c r="A131" s="4" t="s">
        <v>32</v>
      </c>
      <c r="B131" s="5">
        <v>13.036300000000001</v>
      </c>
      <c r="E131">
        <v>0.93459054769997907</v>
      </c>
      <c r="F131">
        <v>6224</v>
      </c>
      <c r="G131">
        <f t="shared" si="73"/>
        <v>1.1205555274343528</v>
      </c>
      <c r="I131">
        <f t="shared" ref="I131:K131" si="80">I122/$M122</f>
        <v>0.93314383686757474</v>
      </c>
      <c r="J131">
        <f t="shared" si="80"/>
        <v>0.9581608933347876</v>
      </c>
      <c r="K131">
        <f t="shared" si="80"/>
        <v>0.75059717987321795</v>
      </c>
    </row>
    <row r="132" spans="1:13">
      <c r="A132" s="4" t="s">
        <v>33</v>
      </c>
      <c r="B132" s="5">
        <v>10.323</v>
      </c>
      <c r="E132">
        <v>0.94059154786667343</v>
      </c>
      <c r="F132">
        <v>6087</v>
      </c>
      <c r="G132">
        <f t="shared" si="73"/>
        <v>0.90151209564869261</v>
      </c>
      <c r="I132">
        <f t="shared" ref="I132:K132" si="81">I123/$M123</f>
        <v>1.2732424850201713</v>
      </c>
      <c r="J132">
        <f t="shared" si="81"/>
        <v>1.2441756336927667</v>
      </c>
      <c r="K132">
        <f t="shared" si="81"/>
        <v>0.729407614118179</v>
      </c>
    </row>
    <row r="133" spans="1:13">
      <c r="A133" s="4" t="s">
        <v>34</v>
      </c>
      <c r="B133" s="5">
        <v>9.9400999999999993</v>
      </c>
      <c r="E133">
        <v>1.122056574646499</v>
      </c>
      <c r="F133">
        <v>5941</v>
      </c>
      <c r="G133">
        <f t="shared" si="73"/>
        <v>0.7455666111332262</v>
      </c>
      <c r="I133">
        <f t="shared" ref="I133:K133" si="82">I124/$M124</f>
        <v>0.92942691199237393</v>
      </c>
      <c r="J133">
        <f t="shared" si="82"/>
        <v>1.0084501809321076</v>
      </c>
      <c r="K133">
        <f t="shared" si="82"/>
        <v>0.74356886954171486</v>
      </c>
    </row>
    <row r="134" spans="1:13">
      <c r="A134" s="4" t="s">
        <v>35</v>
      </c>
      <c r="B134" s="5">
        <v>10.8218</v>
      </c>
      <c r="E134">
        <v>1.2195075990926023</v>
      </c>
      <c r="F134">
        <v>6124</v>
      </c>
      <c r="G134">
        <f t="shared" si="73"/>
        <v>0.72451905972351072</v>
      </c>
      <c r="I134">
        <f t="shared" ref="I134:K134" si="83">I125/$M125</f>
        <v>1.0215211870640803</v>
      </c>
      <c r="J134">
        <f t="shared" si="83"/>
        <v>0.95963918142605453</v>
      </c>
      <c r="K134">
        <f t="shared" si="83"/>
        <v>0.96194359269697494</v>
      </c>
    </row>
    <row r="135" spans="1:13">
      <c r="A135" s="4" t="s">
        <v>36</v>
      </c>
      <c r="B135" s="5">
        <v>10.512700000000001</v>
      </c>
      <c r="E135">
        <v>1.1328844662516215</v>
      </c>
      <c r="F135">
        <v>6282</v>
      </c>
      <c r="G135">
        <f t="shared" si="73"/>
        <v>0.73858540515968862</v>
      </c>
      <c r="I135">
        <f t="shared" ref="I135:K135" si="84">I126/$M126</f>
        <v>1.1267516657089236</v>
      </c>
      <c r="J135">
        <f t="shared" si="84"/>
        <v>1.1281162624827856</v>
      </c>
      <c r="K135">
        <f t="shared" si="84"/>
        <v>0.89249752531459159</v>
      </c>
    </row>
    <row r="136" spans="1:13">
      <c r="A136" s="4" t="s">
        <v>37</v>
      </c>
      <c r="B136" s="5">
        <v>12.2781</v>
      </c>
      <c r="E136">
        <v>1.0279974198598318</v>
      </c>
      <c r="F136">
        <v>6250</v>
      </c>
      <c r="G136">
        <f t="shared" si="73"/>
        <v>0.95549656159052432</v>
      </c>
    </row>
    <row r="137" spans="1:13">
      <c r="A137" s="4" t="s">
        <v>38</v>
      </c>
      <c r="B137" s="5">
        <v>10.669</v>
      </c>
      <c r="E137">
        <v>1.0037325061423281</v>
      </c>
      <c r="F137">
        <v>5995</v>
      </c>
      <c r="G137">
        <f t="shared" si="73"/>
        <v>0.88651592789888334</v>
      </c>
    </row>
    <row r="138" spans="1:13">
      <c r="A138" s="3" t="s">
        <v>79</v>
      </c>
      <c r="B138" s="5">
        <v>1669.9275</v>
      </c>
      <c r="I138" s="7" t="str">
        <f t="shared" ref="I138:I201" si="85">A138</f>
        <v>Histidine</v>
      </c>
    </row>
    <row r="139" spans="1:13">
      <c r="A139" s="4" t="s">
        <v>21</v>
      </c>
      <c r="B139" s="5">
        <v>96.061599999999999</v>
      </c>
      <c r="E139">
        <v>1.2060705769802214</v>
      </c>
      <c r="F139">
        <v>6433</v>
      </c>
      <c r="G139">
        <f t="shared" ref="G139:G156" si="86">B139*100*5/E139/F139</f>
        <v>6.1906114445626024</v>
      </c>
      <c r="I139" t="s">
        <v>169</v>
      </c>
      <c r="J139" s="6" t="s">
        <v>170</v>
      </c>
      <c r="K139" s="6" t="s">
        <v>171</v>
      </c>
      <c r="M139" t="s">
        <v>172</v>
      </c>
    </row>
    <row r="140" spans="1:13">
      <c r="A140" s="4" t="s">
        <v>22</v>
      </c>
      <c r="B140" s="5">
        <v>102.124</v>
      </c>
      <c r="E140">
        <v>1.0161258760518057</v>
      </c>
      <c r="F140">
        <v>6419</v>
      </c>
      <c r="G140">
        <f t="shared" si="86"/>
        <v>7.8285789298217283</v>
      </c>
      <c r="I140">
        <f t="shared" ref="I140:I203" si="87">G139</f>
        <v>6.1906114445626024</v>
      </c>
      <c r="J140">
        <f t="shared" ref="J140:J145" si="88">G145</f>
        <v>6.1126747207105918</v>
      </c>
      <c r="K140">
        <f t="shared" ref="K140:K145" si="89">G151</f>
        <v>7.5819586297145181</v>
      </c>
      <c r="M140">
        <f t="shared" ref="M140" si="90">AVERAGE(I140:I145)</f>
        <v>8.3218678119026084</v>
      </c>
    </row>
    <row r="141" spans="1:13">
      <c r="A141" s="4" t="s">
        <v>23</v>
      </c>
      <c r="B141" s="5">
        <v>84.151799999999994</v>
      </c>
      <c r="E141">
        <v>0.65684860520231625</v>
      </c>
      <c r="F141">
        <v>6243</v>
      </c>
      <c r="G141">
        <f t="shared" si="86"/>
        <v>10.260648195293527</v>
      </c>
      <c r="I141">
        <f t="shared" si="87"/>
        <v>7.8285789298217283</v>
      </c>
      <c r="J141">
        <f t="shared" si="88"/>
        <v>7.2119211306908211</v>
      </c>
      <c r="K141">
        <f t="shared" si="89"/>
        <v>8.4114593899722756</v>
      </c>
      <c r="M141">
        <f t="shared" ref="M141:M204" si="91">M140</f>
        <v>8.3218678119026084</v>
      </c>
    </row>
    <row r="142" spans="1:13">
      <c r="A142" s="4" t="s">
        <v>24</v>
      </c>
      <c r="B142" s="5">
        <v>96.357600000000005</v>
      </c>
      <c r="E142">
        <v>0.95128898294643305</v>
      </c>
      <c r="F142">
        <v>6529</v>
      </c>
      <c r="G142">
        <f t="shared" si="86"/>
        <v>7.757054504368754</v>
      </c>
      <c r="I142">
        <f t="shared" si="87"/>
        <v>10.260648195293527</v>
      </c>
      <c r="J142">
        <f t="shared" si="88"/>
        <v>7.6111100926915922</v>
      </c>
      <c r="K142">
        <f t="shared" si="89"/>
        <v>6.5891278699671298</v>
      </c>
      <c r="M142">
        <f t="shared" si="91"/>
        <v>8.3218678119026084</v>
      </c>
    </row>
    <row r="143" spans="1:13">
      <c r="A143" s="4" t="s">
        <v>25</v>
      </c>
      <c r="B143" s="5">
        <v>99.006500000000003</v>
      </c>
      <c r="E143">
        <v>0.95402856997905439</v>
      </c>
      <c r="F143">
        <v>6179</v>
      </c>
      <c r="G143">
        <f t="shared" si="86"/>
        <v>8.3975797415016693</v>
      </c>
      <c r="I143">
        <f t="shared" si="87"/>
        <v>7.757054504368754</v>
      </c>
      <c r="J143">
        <f t="shared" si="88"/>
        <v>7.371785689013044</v>
      </c>
      <c r="K143">
        <f t="shared" si="89"/>
        <v>6.8809347073940037</v>
      </c>
      <c r="M143">
        <f t="shared" si="91"/>
        <v>8.3218678119026084</v>
      </c>
    </row>
    <row r="144" spans="1:13">
      <c r="A144" s="4" t="s">
        <v>26</v>
      </c>
      <c r="B144" s="5">
        <v>93.487499999999997</v>
      </c>
      <c r="E144">
        <v>0.78665284793842449</v>
      </c>
      <c r="F144">
        <v>6257</v>
      </c>
      <c r="G144">
        <f t="shared" si="86"/>
        <v>9.4967340558673783</v>
      </c>
      <c r="I144">
        <f t="shared" si="87"/>
        <v>8.3975797415016693</v>
      </c>
      <c r="J144">
        <f t="shared" si="88"/>
        <v>8.0488434665982087</v>
      </c>
      <c r="K144">
        <f t="shared" si="89"/>
        <v>7.2039480420191762</v>
      </c>
      <c r="M144">
        <f t="shared" si="91"/>
        <v>8.3218678119026084</v>
      </c>
    </row>
    <row r="145" spans="1:13">
      <c r="A145" s="4" t="s">
        <v>27</v>
      </c>
      <c r="B145" s="5">
        <v>80.944199999999995</v>
      </c>
      <c r="E145">
        <v>1.1254484443059352</v>
      </c>
      <c r="F145">
        <v>5883</v>
      </c>
      <c r="G145">
        <f t="shared" si="86"/>
        <v>6.1126747207105918</v>
      </c>
      <c r="I145">
        <f t="shared" si="87"/>
        <v>9.4967340558673783</v>
      </c>
      <c r="J145">
        <f t="shared" si="88"/>
        <v>7.7119539652346267</v>
      </c>
      <c r="K145">
        <f t="shared" si="89"/>
        <v>8.243168935162128</v>
      </c>
      <c r="M145">
        <f t="shared" si="91"/>
        <v>8.3218678119026084</v>
      </c>
    </row>
    <row r="146" spans="1:13">
      <c r="A146" s="4" t="s">
        <v>28</v>
      </c>
      <c r="B146" s="5">
        <v>91.167900000000003</v>
      </c>
      <c r="E146">
        <v>1.0817455083093559</v>
      </c>
      <c r="F146">
        <v>5843</v>
      </c>
      <c r="G146">
        <f t="shared" si="86"/>
        <v>7.2119211306908211</v>
      </c>
    </row>
    <row r="147" spans="1:13">
      <c r="A147" s="4" t="s">
        <v>29</v>
      </c>
      <c r="B147" s="5">
        <v>80.152600000000007</v>
      </c>
      <c r="E147">
        <v>0.93211187371808346</v>
      </c>
      <c r="F147">
        <v>5649</v>
      </c>
      <c r="G147">
        <f t="shared" si="86"/>
        <v>7.6111100926915922</v>
      </c>
      <c r="I147" t="s">
        <v>173</v>
      </c>
    </row>
    <row r="148" spans="1:13">
      <c r="A148" s="4" t="s">
        <v>30</v>
      </c>
      <c r="B148" s="5">
        <v>76.401700000000005</v>
      </c>
      <c r="E148">
        <v>0.92141443863832384</v>
      </c>
      <c r="F148">
        <v>5624</v>
      </c>
      <c r="G148">
        <f t="shared" si="86"/>
        <v>7.371785689013044</v>
      </c>
      <c r="I148" t="s">
        <v>169</v>
      </c>
      <c r="J148" s="6" t="s">
        <v>170</v>
      </c>
      <c r="K148" s="6" t="s">
        <v>171</v>
      </c>
    </row>
    <row r="149" spans="1:13">
      <c r="A149" s="4" t="s">
        <v>31</v>
      </c>
      <c r="B149" s="5">
        <v>93.255899999999997</v>
      </c>
      <c r="E149">
        <v>0.986903614370511</v>
      </c>
      <c r="F149">
        <v>5870</v>
      </c>
      <c r="G149">
        <f t="shared" si="86"/>
        <v>8.0488434665982087</v>
      </c>
      <c r="I149">
        <f t="shared" ref="I149:K149" si="92">I140/$M140</f>
        <v>0.74389687321256048</v>
      </c>
      <c r="J149">
        <f t="shared" si="92"/>
        <v>0.73453158099528448</v>
      </c>
      <c r="K149">
        <f t="shared" si="92"/>
        <v>0.91108856822625661</v>
      </c>
    </row>
    <row r="150" spans="1:13">
      <c r="A150" s="4" t="s">
        <v>32</v>
      </c>
      <c r="B150" s="5">
        <v>89.719200000000001</v>
      </c>
      <c r="E150">
        <v>0.93459054769997907</v>
      </c>
      <c r="F150">
        <v>6224</v>
      </c>
      <c r="G150">
        <f t="shared" si="86"/>
        <v>7.7119539652346267</v>
      </c>
      <c r="I150">
        <f t="shared" ref="I150:K150" si="93">I141/$M141</f>
        <v>0.94072377821534992</v>
      </c>
      <c r="J150">
        <f t="shared" si="93"/>
        <v>0.86662288968057721</v>
      </c>
      <c r="K150">
        <f t="shared" si="93"/>
        <v>1.0107658016318797</v>
      </c>
    </row>
    <row r="151" spans="1:13">
      <c r="A151" s="4" t="s">
        <v>33</v>
      </c>
      <c r="B151" s="5">
        <v>86.819199999999995</v>
      </c>
      <c r="E151">
        <v>0.94059154786667343</v>
      </c>
      <c r="F151">
        <v>6087</v>
      </c>
      <c r="G151">
        <f t="shared" si="86"/>
        <v>7.5819586297145181</v>
      </c>
      <c r="I151">
        <f t="shared" ref="I151:K151" si="94">I142/$M142</f>
        <v>1.2329741864702439</v>
      </c>
      <c r="J151">
        <f t="shared" si="94"/>
        <v>0.91459156342348613</v>
      </c>
      <c r="K151">
        <f t="shared" si="94"/>
        <v>0.7917847313727846</v>
      </c>
    </row>
    <row r="152" spans="1:13">
      <c r="A152" s="4" t="s">
        <v>34</v>
      </c>
      <c r="B152" s="5">
        <v>112.1439</v>
      </c>
      <c r="E152">
        <v>1.122056574646499</v>
      </c>
      <c r="F152">
        <v>5941</v>
      </c>
      <c r="G152">
        <f t="shared" si="86"/>
        <v>8.4114593899722756</v>
      </c>
      <c r="I152">
        <f t="shared" ref="I152:K152" si="95">I143/$M143</f>
        <v>0.9321290219575451</v>
      </c>
      <c r="J152">
        <f t="shared" si="95"/>
        <v>0.88583306724354838</v>
      </c>
      <c r="K152">
        <f t="shared" si="95"/>
        <v>0.82684979657479474</v>
      </c>
    </row>
    <row r="153" spans="1:13">
      <c r="A153" s="4" t="s">
        <v>35</v>
      </c>
      <c r="B153" s="5">
        <v>98.418700000000001</v>
      </c>
      <c r="E153">
        <v>1.2195075990926023</v>
      </c>
      <c r="F153">
        <v>6124</v>
      </c>
      <c r="G153">
        <f t="shared" si="86"/>
        <v>6.5891278699671298</v>
      </c>
      <c r="I153">
        <f t="shared" ref="I153:K153" si="96">I144/$M144</f>
        <v>1.0090979490795049</v>
      </c>
      <c r="J153">
        <f t="shared" si="96"/>
        <v>0.96719193918054092</v>
      </c>
      <c r="K153">
        <f t="shared" si="96"/>
        <v>0.86566480084140573</v>
      </c>
    </row>
    <row r="154" spans="1:13">
      <c r="A154" s="4" t="s">
        <v>36</v>
      </c>
      <c r="B154" s="5">
        <v>97.940200000000004</v>
      </c>
      <c r="E154">
        <v>1.1328844662516215</v>
      </c>
      <c r="F154">
        <v>6282</v>
      </c>
      <c r="G154">
        <f t="shared" si="86"/>
        <v>6.8809347073940037</v>
      </c>
      <c r="I154">
        <f t="shared" ref="I154:K154" si="97">I145/$M145</f>
        <v>1.1411781910647969</v>
      </c>
      <c r="J154">
        <f t="shared" si="97"/>
        <v>0.92670950074505709</v>
      </c>
      <c r="K154">
        <f t="shared" si="97"/>
        <v>0.99054312342862272</v>
      </c>
    </row>
    <row r="155" spans="1:13">
      <c r="A155" s="4" t="s">
        <v>37</v>
      </c>
      <c r="B155" s="5">
        <v>92.570499999999996</v>
      </c>
      <c r="E155">
        <v>1.0279974198598318</v>
      </c>
      <c r="F155">
        <v>6250</v>
      </c>
      <c r="G155">
        <f t="shared" si="86"/>
        <v>7.2039480420191762</v>
      </c>
    </row>
    <row r="156" spans="1:13">
      <c r="A156" s="4" t="s">
        <v>38</v>
      </c>
      <c r="B156" s="5">
        <v>99.204499999999996</v>
      </c>
      <c r="E156">
        <v>1.0037325061423281</v>
      </c>
      <c r="F156">
        <v>5995</v>
      </c>
      <c r="G156">
        <f t="shared" si="86"/>
        <v>8.243168935162128</v>
      </c>
    </row>
    <row r="157" spans="1:13">
      <c r="A157" s="3" t="s">
        <v>116</v>
      </c>
      <c r="B157" s="5">
        <v>59.794299999999993</v>
      </c>
      <c r="I157" s="7" t="str">
        <f t="shared" ref="I157:I220" si="98">A157</f>
        <v>Isoleucine</v>
      </c>
    </row>
    <row r="158" spans="1:13">
      <c r="A158" s="4" t="s">
        <v>21</v>
      </c>
      <c r="B158" s="5">
        <v>3.3509000000000002</v>
      </c>
      <c r="E158">
        <v>1.2060705769802214</v>
      </c>
      <c r="F158">
        <v>6433</v>
      </c>
      <c r="G158">
        <f t="shared" ref="G158:G175" si="99">B158*100*5/E158/F158</f>
        <v>0.21594601682238093</v>
      </c>
      <c r="I158" t="s">
        <v>169</v>
      </c>
      <c r="J158" s="6" t="s">
        <v>170</v>
      </c>
      <c r="K158" s="6" t="s">
        <v>171</v>
      </c>
      <c r="M158" t="s">
        <v>172</v>
      </c>
    </row>
    <row r="159" spans="1:13">
      <c r="A159" s="4" t="s">
        <v>22</v>
      </c>
      <c r="B159" s="5">
        <v>4.1844000000000001</v>
      </c>
      <c r="E159">
        <v>1.0161258760518057</v>
      </c>
      <c r="F159">
        <v>6419</v>
      </c>
      <c r="G159">
        <f t="shared" si="99"/>
        <v>0.32076598717192856</v>
      </c>
      <c r="I159">
        <f t="shared" ref="I159:I222" si="100">G158</f>
        <v>0.21594601682238093</v>
      </c>
      <c r="J159">
        <f t="shared" ref="J159:J164" si="101">G164</f>
        <v>0.3329248763188063</v>
      </c>
      <c r="K159">
        <f t="shared" ref="K159:K164" si="102">G170</f>
        <v>0.22817696440094004</v>
      </c>
      <c r="M159">
        <f t="shared" ref="M159" si="103">AVERAGE(I159:I164)</f>
        <v>0.28741254784735787</v>
      </c>
    </row>
    <row r="160" spans="1:13">
      <c r="A160" s="4" t="s">
        <v>23</v>
      </c>
      <c r="B160" s="5">
        <v>2.9138000000000002</v>
      </c>
      <c r="E160">
        <v>0.65684860520231625</v>
      </c>
      <c r="F160">
        <v>6243</v>
      </c>
      <c r="G160">
        <f t="shared" si="99"/>
        <v>0.35528029954732138</v>
      </c>
      <c r="I160">
        <f t="shared" si="100"/>
        <v>0.32076598717192856</v>
      </c>
      <c r="J160">
        <f t="shared" si="101"/>
        <v>0.32317143857883324</v>
      </c>
      <c r="K160">
        <f t="shared" si="102"/>
        <v>0.20809649861953333</v>
      </c>
      <c r="M160">
        <f t="shared" ref="M160:M223" si="104">M159</f>
        <v>0.28741254784735787</v>
      </c>
    </row>
    <row r="161" spans="1:13">
      <c r="A161" s="4" t="s">
        <v>24</v>
      </c>
      <c r="B161" s="5">
        <v>3.1274999999999999</v>
      </c>
      <c r="E161">
        <v>0.95128898294643305</v>
      </c>
      <c r="F161">
        <v>6529</v>
      </c>
      <c r="G161">
        <f t="shared" si="99"/>
        <v>0.25177243894008644</v>
      </c>
      <c r="I161">
        <f t="shared" si="100"/>
        <v>0.35528029954732138</v>
      </c>
      <c r="J161">
        <f t="shared" si="101"/>
        <v>0.42480296472809498</v>
      </c>
      <c r="K161">
        <f t="shared" si="102"/>
        <v>0.20240980920568569</v>
      </c>
      <c r="M161">
        <f t="shared" si="104"/>
        <v>0.28741254784735787</v>
      </c>
    </row>
    <row r="162" spans="1:13">
      <c r="A162" s="4" t="s">
        <v>25</v>
      </c>
      <c r="B162" s="5">
        <v>4.17</v>
      </c>
      <c r="E162">
        <v>0.95402856997905439</v>
      </c>
      <c r="F162">
        <v>6179</v>
      </c>
      <c r="G162">
        <f t="shared" si="99"/>
        <v>0.35369301532790232</v>
      </c>
      <c r="I162">
        <f t="shared" si="100"/>
        <v>0.25177243894008644</v>
      </c>
      <c r="J162">
        <f t="shared" si="101"/>
        <v>0.26721163648390966</v>
      </c>
      <c r="K162">
        <f t="shared" si="102"/>
        <v>0.20924490494231743</v>
      </c>
      <c r="M162">
        <f t="shared" si="104"/>
        <v>0.28741254784735787</v>
      </c>
    </row>
    <row r="163" spans="1:13">
      <c r="A163" s="4" t="s">
        <v>26</v>
      </c>
      <c r="B163" s="5">
        <v>2.2347999999999999</v>
      </c>
      <c r="E163">
        <v>0.78665284793842449</v>
      </c>
      <c r="F163">
        <v>6257</v>
      </c>
      <c r="G163">
        <f t="shared" si="99"/>
        <v>0.22701752927452776</v>
      </c>
      <c r="I163">
        <f t="shared" si="100"/>
        <v>0.35369301532790232</v>
      </c>
      <c r="J163">
        <f t="shared" si="101"/>
        <v>0.26760171922835702</v>
      </c>
      <c r="K163">
        <f t="shared" si="102"/>
        <v>0.21662311178793006</v>
      </c>
      <c r="M163">
        <f t="shared" si="104"/>
        <v>0.28741254784735787</v>
      </c>
    </row>
    <row r="164" spans="1:13">
      <c r="A164" s="4" t="s">
        <v>27</v>
      </c>
      <c r="B164" s="5">
        <v>4.4085999999999999</v>
      </c>
      <c r="E164">
        <v>1.1254484443059352</v>
      </c>
      <c r="F164">
        <v>5883</v>
      </c>
      <c r="G164">
        <f t="shared" si="99"/>
        <v>0.3329248763188063</v>
      </c>
      <c r="I164">
        <f t="shared" si="100"/>
        <v>0.22701752927452776</v>
      </c>
      <c r="J164">
        <f t="shared" si="101"/>
        <v>0.36136998173459972</v>
      </c>
      <c r="K164">
        <f t="shared" si="102"/>
        <v>0.21595790576522617</v>
      </c>
      <c r="M164">
        <f t="shared" si="104"/>
        <v>0.28741254784735787</v>
      </c>
    </row>
    <row r="165" spans="1:13">
      <c r="A165" s="4" t="s">
        <v>28</v>
      </c>
      <c r="B165" s="5">
        <v>4.0853000000000002</v>
      </c>
      <c r="E165">
        <v>1.0817455083093559</v>
      </c>
      <c r="F165">
        <v>5843</v>
      </c>
      <c r="G165">
        <f t="shared" si="99"/>
        <v>0.32317143857883324</v>
      </c>
    </row>
    <row r="166" spans="1:13">
      <c r="A166" s="4" t="s">
        <v>29</v>
      </c>
      <c r="B166" s="5">
        <v>4.4736000000000002</v>
      </c>
      <c r="E166">
        <v>0.93211187371808346</v>
      </c>
      <c r="F166">
        <v>5649</v>
      </c>
      <c r="G166">
        <f t="shared" si="99"/>
        <v>0.42480296472809498</v>
      </c>
      <c r="I166" t="s">
        <v>173</v>
      </c>
    </row>
    <row r="167" spans="1:13">
      <c r="A167" s="4" t="s">
        <v>30</v>
      </c>
      <c r="B167" s="5">
        <v>2.7694000000000001</v>
      </c>
      <c r="E167">
        <v>0.92141443863832384</v>
      </c>
      <c r="F167">
        <v>5624</v>
      </c>
      <c r="G167">
        <f t="shared" si="99"/>
        <v>0.26721163648390966</v>
      </c>
      <c r="I167" t="s">
        <v>169</v>
      </c>
      <c r="J167" s="6" t="s">
        <v>170</v>
      </c>
      <c r="K167" s="6" t="s">
        <v>171</v>
      </c>
    </row>
    <row r="168" spans="1:13">
      <c r="A168" s="4" t="s">
        <v>31</v>
      </c>
      <c r="B168" s="5">
        <v>3.1004999999999998</v>
      </c>
      <c r="E168">
        <v>0.986903614370511</v>
      </c>
      <c r="F168">
        <v>5870</v>
      </c>
      <c r="G168">
        <f t="shared" si="99"/>
        <v>0.26760171922835702</v>
      </c>
      <c r="I168">
        <f t="shared" ref="I168:K168" si="105">I159/$M159</f>
        <v>0.75134512546427812</v>
      </c>
      <c r="J168">
        <f t="shared" si="105"/>
        <v>1.1583519189135041</v>
      </c>
      <c r="K168">
        <f t="shared" si="105"/>
        <v>0.79390049637680649</v>
      </c>
    </row>
    <row r="169" spans="1:13">
      <c r="A169" s="4" t="s">
        <v>32</v>
      </c>
      <c r="B169" s="5">
        <v>4.2041000000000004</v>
      </c>
      <c r="E169">
        <v>0.93459054769997907</v>
      </c>
      <c r="F169">
        <v>6224</v>
      </c>
      <c r="G169">
        <f t="shared" si="99"/>
        <v>0.36136998173459972</v>
      </c>
      <c r="I169">
        <f t="shared" ref="I169:K169" si="106">I160/$M160</f>
        <v>1.1160472622868378</v>
      </c>
      <c r="J169">
        <f t="shared" si="106"/>
        <v>1.1244165955846388</v>
      </c>
      <c r="K169">
        <f t="shared" si="106"/>
        <v>0.72403414596237969</v>
      </c>
    </row>
    <row r="170" spans="1:13">
      <c r="A170" s="4" t="s">
        <v>33</v>
      </c>
      <c r="B170" s="5">
        <v>2.6128</v>
      </c>
      <c r="E170">
        <v>0.94059154786667343</v>
      </c>
      <c r="F170">
        <v>6087</v>
      </c>
      <c r="G170">
        <f t="shared" si="99"/>
        <v>0.22817696440094004</v>
      </c>
      <c r="I170">
        <f t="shared" ref="I170:K170" si="107">I161/$M161</f>
        <v>1.2361335724841334</v>
      </c>
      <c r="J170">
        <f t="shared" si="107"/>
        <v>1.4780251172391536</v>
      </c>
      <c r="K170">
        <f t="shared" si="107"/>
        <v>0.7042483382221143</v>
      </c>
    </row>
    <row r="171" spans="1:13">
      <c r="A171" s="4" t="s">
        <v>34</v>
      </c>
      <c r="B171" s="5">
        <v>2.7744</v>
      </c>
      <c r="E171">
        <v>1.122056574646499</v>
      </c>
      <c r="F171">
        <v>5941</v>
      </c>
      <c r="G171">
        <f t="shared" si="99"/>
        <v>0.20809649861953333</v>
      </c>
      <c r="I171">
        <f t="shared" ref="I171:K171" si="108">I162/$M162</f>
        <v>0.87599668429855904</v>
      </c>
      <c r="J171">
        <f t="shared" si="108"/>
        <v>0.92971458095776416</v>
      </c>
      <c r="K171">
        <f t="shared" si="108"/>
        <v>0.72802981814644174</v>
      </c>
    </row>
    <row r="172" spans="1:13">
      <c r="A172" s="4" t="s">
        <v>35</v>
      </c>
      <c r="B172" s="5">
        <v>3.0232999999999999</v>
      </c>
      <c r="E172">
        <v>1.2195075990926023</v>
      </c>
      <c r="F172">
        <v>6124</v>
      </c>
      <c r="G172">
        <f t="shared" si="99"/>
        <v>0.20240980920568569</v>
      </c>
      <c r="I172">
        <f t="shared" ref="I172:K172" si="109">I163/$M163</f>
        <v>1.2306109040018163</v>
      </c>
      <c r="J172">
        <f t="shared" si="109"/>
        <v>0.93107180334547468</v>
      </c>
      <c r="K172">
        <f t="shared" si="109"/>
        <v>0.75370095498745093</v>
      </c>
    </row>
    <row r="173" spans="1:13">
      <c r="A173" s="4" t="s">
        <v>36</v>
      </c>
      <c r="B173" s="5">
        <v>2.9782999999999999</v>
      </c>
      <c r="E173">
        <v>1.1328844662516215</v>
      </c>
      <c r="F173">
        <v>6282</v>
      </c>
      <c r="G173">
        <f t="shared" si="99"/>
        <v>0.20924490494231743</v>
      </c>
      <c r="I173">
        <f t="shared" ref="I173:K173" si="110">I164/$M164</f>
        <v>0.78986645146437606</v>
      </c>
      <c r="J173">
        <f t="shared" si="110"/>
        <v>1.2573215207240012</v>
      </c>
      <c r="K173">
        <f t="shared" si="110"/>
        <v>0.75138649089155074</v>
      </c>
    </row>
    <row r="174" spans="1:13">
      <c r="A174" s="4" t="s">
        <v>37</v>
      </c>
      <c r="B174" s="5">
        <v>2.7835999999999999</v>
      </c>
      <c r="E174">
        <v>1.0279974198598318</v>
      </c>
      <c r="F174">
        <v>6250</v>
      </c>
      <c r="G174">
        <f t="shared" si="99"/>
        <v>0.21662311178793006</v>
      </c>
    </row>
    <row r="175" spans="1:13">
      <c r="A175" s="4" t="s">
        <v>38</v>
      </c>
      <c r="B175" s="5">
        <v>2.5990000000000002</v>
      </c>
      <c r="E175">
        <v>1.0037325061423281</v>
      </c>
      <c r="F175">
        <v>5995</v>
      </c>
      <c r="G175">
        <f t="shared" si="99"/>
        <v>0.21595790576522617</v>
      </c>
    </row>
    <row r="176" spans="1:13">
      <c r="A176" s="3" t="s">
        <v>101</v>
      </c>
      <c r="B176" s="5">
        <v>0.75129999999999986</v>
      </c>
      <c r="I176" s="7" t="str">
        <f t="shared" ref="I176:I239" si="111">A176</f>
        <v>Kynurenic acid</v>
      </c>
    </row>
    <row r="177" spans="1:13">
      <c r="A177" s="4" t="s">
        <v>21</v>
      </c>
      <c r="B177" s="5">
        <v>4.8399999999999999E-2</v>
      </c>
      <c r="E177">
        <v>1.2060705769802214</v>
      </c>
      <c r="F177">
        <v>6433</v>
      </c>
      <c r="G177">
        <f t="shared" ref="G177:G194" si="112">B177*100*5/E177/F177</f>
        <v>3.1190985150864651E-3</v>
      </c>
      <c r="I177" t="s">
        <v>169</v>
      </c>
      <c r="J177" s="6" t="s">
        <v>170</v>
      </c>
      <c r="K177" s="6" t="s">
        <v>171</v>
      </c>
      <c r="M177" t="s">
        <v>172</v>
      </c>
    </row>
    <row r="178" spans="1:13">
      <c r="A178" s="4" t="s">
        <v>22</v>
      </c>
      <c r="B178" s="5">
        <v>5.4699999999999999E-2</v>
      </c>
      <c r="E178">
        <v>1.0161258760518057</v>
      </c>
      <c r="F178">
        <v>6419</v>
      </c>
      <c r="G178">
        <f t="shared" si="112"/>
        <v>4.1931697491407356E-3</v>
      </c>
      <c r="I178">
        <f t="shared" ref="I178:I241" si="113">G177</f>
        <v>3.1190985150864651E-3</v>
      </c>
      <c r="J178">
        <f t="shared" ref="J178:J183" si="114">G183</f>
        <v>3.0131340028853532E-3</v>
      </c>
      <c r="K178">
        <f t="shared" ref="K178:K183" si="115">G189</f>
        <v>3.0652983199911956E-3</v>
      </c>
      <c r="M178">
        <f t="shared" ref="M178" si="116">AVERAGE(I178:I183)</f>
        <v>4.2877147150297938E-3</v>
      </c>
    </row>
    <row r="179" spans="1:13">
      <c r="A179" s="4" t="s">
        <v>23</v>
      </c>
      <c r="B179" s="5">
        <v>4.7399999999999998E-2</v>
      </c>
      <c r="E179">
        <v>0.65684860520231625</v>
      </c>
      <c r="F179">
        <v>6243</v>
      </c>
      <c r="G179">
        <f t="shared" si="112"/>
        <v>5.7794928267358887E-3</v>
      </c>
      <c r="I179">
        <f t="shared" si="113"/>
        <v>4.1931697491407356E-3</v>
      </c>
      <c r="J179">
        <f t="shared" si="114"/>
        <v>3.2670747346108769E-3</v>
      </c>
      <c r="K179">
        <f t="shared" si="115"/>
        <v>2.9852366800235826E-3</v>
      </c>
      <c r="M179">
        <f t="shared" ref="M179:M242" si="117">M178</f>
        <v>4.2877147150297938E-3</v>
      </c>
    </row>
    <row r="180" spans="1:13">
      <c r="A180" s="4" t="s">
        <v>24</v>
      </c>
      <c r="B180" s="5">
        <v>4.2000000000000003E-2</v>
      </c>
      <c r="E180">
        <v>0.95128898294643305</v>
      </c>
      <c r="F180">
        <v>6529</v>
      </c>
      <c r="G180">
        <f t="shared" si="112"/>
        <v>3.3811166860059578E-3</v>
      </c>
      <c r="I180">
        <f t="shared" si="113"/>
        <v>5.7794928267358887E-3</v>
      </c>
      <c r="J180">
        <f t="shared" si="114"/>
        <v>3.8173013193109387E-3</v>
      </c>
      <c r="K180">
        <f t="shared" si="115"/>
        <v>2.3231635561926684E-3</v>
      </c>
      <c r="M180">
        <f t="shared" si="117"/>
        <v>4.2877147150297938E-3</v>
      </c>
    </row>
    <row r="181" spans="1:13">
      <c r="A181" s="4" t="s">
        <v>25</v>
      </c>
      <c r="B181" s="5">
        <v>5.6399999999999999E-2</v>
      </c>
      <c r="E181">
        <v>0.95402856997905439</v>
      </c>
      <c r="F181">
        <v>6179</v>
      </c>
      <c r="G181">
        <f t="shared" si="112"/>
        <v>4.7837616461615558E-3</v>
      </c>
      <c r="I181">
        <f t="shared" si="113"/>
        <v>3.3811166860059578E-3</v>
      </c>
      <c r="J181">
        <f t="shared" si="114"/>
        <v>3.8498390610630447E-3</v>
      </c>
      <c r="K181">
        <f t="shared" si="115"/>
        <v>2.6346183847620803E-3</v>
      </c>
      <c r="M181">
        <f t="shared" si="117"/>
        <v>4.2877147150297938E-3</v>
      </c>
    </row>
    <row r="182" spans="1:13">
      <c r="A182" s="4" t="s">
        <v>26</v>
      </c>
      <c r="B182" s="5">
        <v>4.3999999999999997E-2</v>
      </c>
      <c r="E182">
        <v>0.78665284793842449</v>
      </c>
      <c r="F182">
        <v>6257</v>
      </c>
      <c r="G182">
        <f t="shared" si="112"/>
        <v>4.4696488670481569E-3</v>
      </c>
      <c r="I182">
        <f t="shared" si="113"/>
        <v>4.7837616461615558E-3</v>
      </c>
      <c r="J182">
        <f t="shared" si="114"/>
        <v>3.3660593613629823E-3</v>
      </c>
      <c r="K182">
        <f t="shared" si="115"/>
        <v>2.7159601240834747E-3</v>
      </c>
      <c r="M182">
        <f t="shared" si="117"/>
        <v>4.2877147150297938E-3</v>
      </c>
    </row>
    <row r="183" spans="1:13">
      <c r="A183" s="4" t="s">
        <v>27</v>
      </c>
      <c r="B183" s="5">
        <v>3.9899999999999998E-2</v>
      </c>
      <c r="E183">
        <v>1.1254484443059352</v>
      </c>
      <c r="F183">
        <v>5883</v>
      </c>
      <c r="G183">
        <f t="shared" si="112"/>
        <v>3.0131340028853532E-3</v>
      </c>
      <c r="I183">
        <f t="shared" si="113"/>
        <v>4.4696488670481569E-3</v>
      </c>
      <c r="J183">
        <f t="shared" si="114"/>
        <v>3.4038798498347202E-3</v>
      </c>
      <c r="K183">
        <f t="shared" si="115"/>
        <v>3.0328832475685851E-3</v>
      </c>
      <c r="M183">
        <f t="shared" si="117"/>
        <v>4.2877147150297938E-3</v>
      </c>
    </row>
    <row r="184" spans="1:13">
      <c r="A184" s="4" t="s">
        <v>28</v>
      </c>
      <c r="B184" s="5">
        <v>4.1300000000000003E-2</v>
      </c>
      <c r="E184">
        <v>1.0817455083093559</v>
      </c>
      <c r="F184">
        <v>5843</v>
      </c>
      <c r="G184">
        <f t="shared" si="112"/>
        <v>3.2670747346108769E-3</v>
      </c>
    </row>
    <row r="185" spans="1:13">
      <c r="A185" s="4" t="s">
        <v>29</v>
      </c>
      <c r="B185" s="5">
        <v>4.02E-2</v>
      </c>
      <c r="E185">
        <v>0.93211187371808346</v>
      </c>
      <c r="F185">
        <v>5649</v>
      </c>
      <c r="G185">
        <f t="shared" si="112"/>
        <v>3.8173013193109387E-3</v>
      </c>
      <c r="I185" t="s">
        <v>173</v>
      </c>
    </row>
    <row r="186" spans="1:13">
      <c r="A186" s="4" t="s">
        <v>30</v>
      </c>
      <c r="B186" s="5">
        <v>3.9899999999999998E-2</v>
      </c>
      <c r="E186">
        <v>0.92141443863832384</v>
      </c>
      <c r="F186">
        <v>5624</v>
      </c>
      <c r="G186">
        <f t="shared" si="112"/>
        <v>3.8498390610630447E-3</v>
      </c>
      <c r="I186" t="s">
        <v>169</v>
      </c>
      <c r="J186" s="6" t="s">
        <v>170</v>
      </c>
      <c r="K186" s="6" t="s">
        <v>171</v>
      </c>
    </row>
    <row r="187" spans="1:13">
      <c r="A187" s="4" t="s">
        <v>31</v>
      </c>
      <c r="B187" s="5">
        <v>3.9E-2</v>
      </c>
      <c r="E187">
        <v>0.986903614370511</v>
      </c>
      <c r="F187">
        <v>5870</v>
      </c>
      <c r="G187">
        <f t="shared" si="112"/>
        <v>3.3660593613629823E-3</v>
      </c>
      <c r="I187">
        <f t="shared" ref="I187:K187" si="118">I178/$M178</f>
        <v>0.72745010393369691</v>
      </c>
      <c r="J187">
        <f t="shared" si="118"/>
        <v>0.70273658653719828</v>
      </c>
      <c r="K187">
        <f t="shared" si="118"/>
        <v>0.71490258184537259</v>
      </c>
    </row>
    <row r="188" spans="1:13">
      <c r="A188" s="4" t="s">
        <v>32</v>
      </c>
      <c r="B188" s="5">
        <v>3.9600000000000003E-2</v>
      </c>
      <c r="E188">
        <v>0.93459054769997907</v>
      </c>
      <c r="F188">
        <v>6224</v>
      </c>
      <c r="G188">
        <f t="shared" si="112"/>
        <v>3.4038798498347202E-3</v>
      </c>
      <c r="I188">
        <f t="shared" ref="I188:K188" si="119">I179/$M179</f>
        <v>0.97794980026127942</v>
      </c>
      <c r="J188">
        <f t="shared" si="119"/>
        <v>0.7619617795835969</v>
      </c>
      <c r="K188">
        <f t="shared" si="119"/>
        <v>0.69623024814579793</v>
      </c>
    </row>
    <row r="189" spans="1:13">
      <c r="A189" s="4" t="s">
        <v>33</v>
      </c>
      <c r="B189" s="5">
        <v>3.5099999999999999E-2</v>
      </c>
      <c r="E189">
        <v>0.94059154786667343</v>
      </c>
      <c r="F189">
        <v>6087</v>
      </c>
      <c r="G189">
        <f t="shared" si="112"/>
        <v>3.0652983199911956E-3</v>
      </c>
      <c r="I189">
        <f t="shared" ref="I189:K189" si="120">I180/$M180</f>
        <v>1.3479191622700413</v>
      </c>
      <c r="J189">
        <f t="shared" si="120"/>
        <v>0.89028808421653904</v>
      </c>
      <c r="K189">
        <f t="shared" si="120"/>
        <v>0.54181859349206385</v>
      </c>
    </row>
    <row r="190" spans="1:13">
      <c r="A190" s="4" t="s">
        <v>34</v>
      </c>
      <c r="B190" s="5">
        <v>3.9800000000000002E-2</v>
      </c>
      <c r="E190">
        <v>1.122056574646499</v>
      </c>
      <c r="F190">
        <v>5941</v>
      </c>
      <c r="G190">
        <f t="shared" si="112"/>
        <v>2.9852366800235826E-3</v>
      </c>
      <c r="I190">
        <f t="shared" ref="I190:K190" si="121">I181/$M181</f>
        <v>0.78855915347028016</v>
      </c>
      <c r="J190">
        <f t="shared" si="121"/>
        <v>0.8978766818529561</v>
      </c>
      <c r="K190">
        <f t="shared" si="121"/>
        <v>0.61445748140073575</v>
      </c>
    </row>
    <row r="191" spans="1:13">
      <c r="A191" s="4" t="s">
        <v>35</v>
      </c>
      <c r="B191" s="5">
        <v>3.4700000000000002E-2</v>
      </c>
      <c r="E191">
        <v>1.2195075990926023</v>
      </c>
      <c r="F191">
        <v>6124</v>
      </c>
      <c r="G191">
        <f t="shared" si="112"/>
        <v>2.3231635561926684E-3</v>
      </c>
      <c r="I191">
        <f t="shared" ref="I191:K191" si="122">I182/$M182</f>
        <v>1.1156902835426437</v>
      </c>
      <c r="J191">
        <f t="shared" si="122"/>
        <v>0.78504741688244362</v>
      </c>
      <c r="K191">
        <f t="shared" si="122"/>
        <v>0.63342836559605442</v>
      </c>
    </row>
    <row r="192" spans="1:13">
      <c r="A192" s="4" t="s">
        <v>36</v>
      </c>
      <c r="B192" s="5">
        <v>3.7499999999999999E-2</v>
      </c>
      <c r="E192">
        <v>1.1328844662516215</v>
      </c>
      <c r="F192">
        <v>6282</v>
      </c>
      <c r="G192">
        <f t="shared" si="112"/>
        <v>2.6346183847620803E-3</v>
      </c>
      <c r="I192">
        <f t="shared" ref="I192:K192" si="123">I183/$M183</f>
        <v>1.0424314965220578</v>
      </c>
      <c r="J192">
        <f t="shared" si="123"/>
        <v>0.79386808033264122</v>
      </c>
      <c r="K192">
        <f t="shared" si="123"/>
        <v>0.70734259369854335</v>
      </c>
    </row>
    <row r="193" spans="1:13">
      <c r="A193" s="4" t="s">
        <v>37</v>
      </c>
      <c r="B193" s="5">
        <v>3.49E-2</v>
      </c>
      <c r="E193">
        <v>1.0279974198598318</v>
      </c>
      <c r="F193">
        <v>6250</v>
      </c>
      <c r="G193">
        <f t="shared" si="112"/>
        <v>2.7159601240834747E-3</v>
      </c>
    </row>
    <row r="194" spans="1:13">
      <c r="A194" s="4" t="s">
        <v>38</v>
      </c>
      <c r="B194" s="5">
        <v>3.6499999999999998E-2</v>
      </c>
      <c r="E194">
        <v>1.0037325061423281</v>
      </c>
      <c r="F194">
        <v>5995</v>
      </c>
      <c r="G194">
        <f t="shared" si="112"/>
        <v>3.0328832475685851E-3</v>
      </c>
    </row>
    <row r="195" spans="1:13">
      <c r="A195" s="3" t="s">
        <v>72</v>
      </c>
      <c r="B195" s="5">
        <v>150.4787</v>
      </c>
      <c r="I195" s="7" t="str">
        <f t="shared" ref="I195:I258" si="124">A195</f>
        <v>Kynurenine</v>
      </c>
    </row>
    <row r="196" spans="1:13">
      <c r="A196" s="4" t="s">
        <v>21</v>
      </c>
      <c r="B196" s="5">
        <v>8.0774000000000008</v>
      </c>
      <c r="E196">
        <v>1.2060705769802214</v>
      </c>
      <c r="F196">
        <v>6433</v>
      </c>
      <c r="G196">
        <f t="shared" ref="G196:G213" si="125">B196*100*5/E196/F196</f>
        <v>0.52054145342478131</v>
      </c>
      <c r="I196" t="s">
        <v>169</v>
      </c>
      <c r="J196" s="6" t="s">
        <v>170</v>
      </c>
      <c r="K196" s="6" t="s">
        <v>171</v>
      </c>
      <c r="M196" t="s">
        <v>172</v>
      </c>
    </row>
    <row r="197" spans="1:13">
      <c r="A197" s="4" t="s">
        <v>22</v>
      </c>
      <c r="B197" s="5">
        <v>7.8285999999999998</v>
      </c>
      <c r="E197">
        <v>1.0161258760518057</v>
      </c>
      <c r="F197">
        <v>6419</v>
      </c>
      <c r="G197">
        <f t="shared" si="125"/>
        <v>0.60012154841175802</v>
      </c>
      <c r="I197">
        <f t="shared" ref="I197:I260" si="126">G196</f>
        <v>0.52054145342478131</v>
      </c>
      <c r="J197">
        <f t="shared" ref="J197:J202" si="127">G202</f>
        <v>0.88135302341540533</v>
      </c>
      <c r="K197">
        <f t="shared" ref="K197:K202" si="128">G208</f>
        <v>0.28743066554378982</v>
      </c>
      <c r="M197">
        <f t="shared" ref="M197" si="129">AVERAGE(I197:I202)</f>
        <v>0.61799406785171873</v>
      </c>
    </row>
    <row r="198" spans="1:13">
      <c r="A198" s="4" t="s">
        <v>23</v>
      </c>
      <c r="B198" s="5">
        <v>6.3573000000000004</v>
      </c>
      <c r="E198">
        <v>0.65684860520231625</v>
      </c>
      <c r="F198">
        <v>6243</v>
      </c>
      <c r="G198">
        <f t="shared" si="125"/>
        <v>0.77514704108455834</v>
      </c>
      <c r="I198">
        <f t="shared" si="126"/>
        <v>0.60012154841175802</v>
      </c>
      <c r="J198">
        <f t="shared" si="127"/>
        <v>0.89690298646532973</v>
      </c>
      <c r="K198">
        <f t="shared" si="128"/>
        <v>0.42174343729740188</v>
      </c>
      <c r="M198">
        <f t="shared" ref="M198:M261" si="130">M197</f>
        <v>0.61799406785171873</v>
      </c>
    </row>
    <row r="199" spans="1:13">
      <c r="A199" s="4" t="s">
        <v>24</v>
      </c>
      <c r="B199" s="5">
        <v>6.5857999999999999</v>
      </c>
      <c r="E199">
        <v>0.95128898294643305</v>
      </c>
      <c r="F199">
        <v>6529</v>
      </c>
      <c r="G199">
        <f t="shared" si="125"/>
        <v>0.53017519692138182</v>
      </c>
      <c r="I199">
        <f t="shared" si="126"/>
        <v>0.77514704108455834</v>
      </c>
      <c r="J199">
        <f t="shared" si="127"/>
        <v>1.0175576917314451</v>
      </c>
      <c r="K199">
        <f t="shared" si="128"/>
        <v>0.2288148727953799</v>
      </c>
      <c r="M199">
        <f t="shared" si="130"/>
        <v>0.61799406785171873</v>
      </c>
    </row>
    <row r="200" spans="1:13">
      <c r="A200" s="4" t="s">
        <v>25</v>
      </c>
      <c r="B200" s="5">
        <v>6.1646999999999998</v>
      </c>
      <c r="E200">
        <v>0.95402856997905439</v>
      </c>
      <c r="F200">
        <v>6179</v>
      </c>
      <c r="G200">
        <f t="shared" si="125"/>
        <v>0.52288041524986084</v>
      </c>
      <c r="I200">
        <f t="shared" si="126"/>
        <v>0.53017519692138182</v>
      </c>
      <c r="J200">
        <f t="shared" si="127"/>
        <v>1.4654571589807426</v>
      </c>
      <c r="K200">
        <f t="shared" si="128"/>
        <v>0.51438289344094867</v>
      </c>
      <c r="M200">
        <f t="shared" si="130"/>
        <v>0.61799406785171873</v>
      </c>
    </row>
    <row r="201" spans="1:13">
      <c r="A201" s="4" t="s">
        <v>26</v>
      </c>
      <c r="B201" s="5">
        <v>7.4726999999999997</v>
      </c>
      <c r="E201">
        <v>0.78665284793842449</v>
      </c>
      <c r="F201">
        <v>6257</v>
      </c>
      <c r="G201">
        <f t="shared" si="125"/>
        <v>0.75909875201797194</v>
      </c>
      <c r="I201">
        <f t="shared" si="126"/>
        <v>0.52288041524986084</v>
      </c>
      <c r="J201">
        <f t="shared" si="127"/>
        <v>0.89644202438103804</v>
      </c>
      <c r="K201">
        <f t="shared" si="128"/>
        <v>0.39633562509870274</v>
      </c>
      <c r="M201">
        <f t="shared" si="130"/>
        <v>0.61799406785171873</v>
      </c>
    </row>
    <row r="202" spans="1:13">
      <c r="A202" s="4" t="s">
        <v>27</v>
      </c>
      <c r="B202" s="5">
        <v>11.6709</v>
      </c>
      <c r="E202">
        <v>1.1254484443059352</v>
      </c>
      <c r="F202">
        <v>5883</v>
      </c>
      <c r="G202">
        <f t="shared" si="125"/>
        <v>0.88135302341540533</v>
      </c>
      <c r="I202">
        <f t="shared" si="126"/>
        <v>0.75909875201797194</v>
      </c>
      <c r="J202">
        <f t="shared" si="127"/>
        <v>1.6665258214291807</v>
      </c>
      <c r="K202">
        <f t="shared" si="128"/>
        <v>0.37879465371755916</v>
      </c>
      <c r="M202">
        <f t="shared" si="130"/>
        <v>0.61799406785171873</v>
      </c>
    </row>
    <row r="203" spans="1:13">
      <c r="A203" s="4" t="s">
        <v>28</v>
      </c>
      <c r="B203" s="5">
        <v>11.337999999999999</v>
      </c>
      <c r="E203">
        <v>1.0817455083093559</v>
      </c>
      <c r="F203">
        <v>5843</v>
      </c>
      <c r="G203">
        <f t="shared" si="125"/>
        <v>0.89690298646532973</v>
      </c>
    </row>
    <row r="204" spans="1:13">
      <c r="A204" s="4" t="s">
        <v>29</v>
      </c>
      <c r="B204" s="5">
        <v>10.7159</v>
      </c>
      <c r="E204">
        <v>0.93211187371808346</v>
      </c>
      <c r="F204">
        <v>5649</v>
      </c>
      <c r="G204">
        <f t="shared" si="125"/>
        <v>1.0175576917314451</v>
      </c>
      <c r="I204" t="s">
        <v>173</v>
      </c>
    </row>
    <row r="205" spans="1:13">
      <c r="A205" s="4" t="s">
        <v>30</v>
      </c>
      <c r="B205" s="5">
        <v>15.1881</v>
      </c>
      <c r="E205">
        <v>0.92141443863832384</v>
      </c>
      <c r="F205">
        <v>5624</v>
      </c>
      <c r="G205">
        <f t="shared" si="125"/>
        <v>1.4654571589807426</v>
      </c>
      <c r="I205" t="s">
        <v>169</v>
      </c>
      <c r="J205" s="6" t="s">
        <v>170</v>
      </c>
      <c r="K205" s="6" t="s">
        <v>171</v>
      </c>
    </row>
    <row r="206" spans="1:13">
      <c r="A206" s="4" t="s">
        <v>31</v>
      </c>
      <c r="B206" s="5">
        <v>10.3864</v>
      </c>
      <c r="E206">
        <v>0.986903614370511</v>
      </c>
      <c r="F206">
        <v>5870</v>
      </c>
      <c r="G206">
        <f t="shared" si="125"/>
        <v>0.89644202438103804</v>
      </c>
      <c r="I206">
        <f t="shared" ref="I206:K206" si="131">I197/$M197</f>
        <v>0.84230817171804928</v>
      </c>
      <c r="J206">
        <f t="shared" si="131"/>
        <v>1.4261512678902879</v>
      </c>
      <c r="K206">
        <f t="shared" si="131"/>
        <v>0.46510262880509695</v>
      </c>
    </row>
    <row r="207" spans="1:13">
      <c r="A207" s="4" t="s">
        <v>32</v>
      </c>
      <c r="B207" s="5">
        <v>19.388000000000002</v>
      </c>
      <c r="E207">
        <v>0.93459054769997907</v>
      </c>
      <c r="F207">
        <v>6224</v>
      </c>
      <c r="G207">
        <f t="shared" si="125"/>
        <v>1.6665258214291807</v>
      </c>
      <c r="I207">
        <f t="shared" ref="I207:K207" si="132">I198/$M198</f>
        <v>0.97107978802759476</v>
      </c>
      <c r="J207">
        <f t="shared" si="132"/>
        <v>1.4513132619268643</v>
      </c>
      <c r="K207">
        <f t="shared" si="132"/>
        <v>0.68243929713350393</v>
      </c>
    </row>
    <row r="208" spans="1:13">
      <c r="A208" s="4" t="s">
        <v>33</v>
      </c>
      <c r="B208" s="5">
        <v>3.2913000000000001</v>
      </c>
      <c r="E208">
        <v>0.94059154786667343</v>
      </c>
      <c r="F208">
        <v>6087</v>
      </c>
      <c r="G208">
        <f t="shared" si="125"/>
        <v>0.28743066554378982</v>
      </c>
      <c r="I208">
        <f t="shared" ref="I208:K208" si="133">I199/$M199</f>
        <v>1.2542952779128405</v>
      </c>
      <c r="J208">
        <f t="shared" si="133"/>
        <v>1.6465492869028597</v>
      </c>
      <c r="K208">
        <f t="shared" si="133"/>
        <v>0.37025415727822431</v>
      </c>
    </row>
    <row r="209" spans="1:13">
      <c r="A209" s="4" t="s">
        <v>34</v>
      </c>
      <c r="B209" s="5">
        <v>5.6227999999999998</v>
      </c>
      <c r="E209">
        <v>1.122056574646499</v>
      </c>
      <c r="F209">
        <v>5941</v>
      </c>
      <c r="G209">
        <f t="shared" si="125"/>
        <v>0.42174343729740188</v>
      </c>
      <c r="I209">
        <f t="shared" ref="I209:K209" si="134">I200/$M200</f>
        <v>0.85789690306314048</v>
      </c>
      <c r="J209">
        <f t="shared" si="134"/>
        <v>2.3713126633642116</v>
      </c>
      <c r="K209">
        <f t="shared" si="134"/>
        <v>0.832342768643484</v>
      </c>
    </row>
    <row r="210" spans="1:13">
      <c r="A210" s="4" t="s">
        <v>35</v>
      </c>
      <c r="B210" s="5">
        <v>3.4177</v>
      </c>
      <c r="E210">
        <v>1.2195075990926023</v>
      </c>
      <c r="F210">
        <v>6124</v>
      </c>
      <c r="G210">
        <f t="shared" si="125"/>
        <v>0.2288148727953799</v>
      </c>
      <c r="I210">
        <f t="shared" ref="I210:K210" si="135">I201/$M201</f>
        <v>0.84609293592009138</v>
      </c>
      <c r="J210">
        <f t="shared" si="135"/>
        <v>1.450567361426728</v>
      </c>
      <c r="K210">
        <f t="shared" si="135"/>
        <v>0.64132593776579638</v>
      </c>
    </row>
    <row r="211" spans="1:13">
      <c r="A211" s="4" t="s">
        <v>36</v>
      </c>
      <c r="B211" s="5">
        <v>7.3215000000000003</v>
      </c>
      <c r="E211">
        <v>1.1328844662516215</v>
      </c>
      <c r="F211">
        <v>6282</v>
      </c>
      <c r="G211">
        <f t="shared" si="125"/>
        <v>0.51438289344094867</v>
      </c>
      <c r="I211">
        <f t="shared" ref="I211:K211" si="136">I202/$M202</f>
        <v>1.2283269233582834</v>
      </c>
      <c r="J211">
        <f t="shared" si="136"/>
        <v>2.6966696091798834</v>
      </c>
      <c r="K211">
        <f t="shared" si="136"/>
        <v>0.61294221647520253</v>
      </c>
    </row>
    <row r="212" spans="1:13">
      <c r="A212" s="4" t="s">
        <v>37</v>
      </c>
      <c r="B212" s="5">
        <v>5.0929000000000002</v>
      </c>
      <c r="E212">
        <v>1.0279974198598318</v>
      </c>
      <c r="F212">
        <v>6250</v>
      </c>
      <c r="G212">
        <f t="shared" si="125"/>
        <v>0.39633562509870274</v>
      </c>
    </row>
    <row r="213" spans="1:13">
      <c r="A213" s="4" t="s">
        <v>38</v>
      </c>
      <c r="B213" s="5">
        <v>4.5587</v>
      </c>
      <c r="E213">
        <v>1.0037325061423281</v>
      </c>
      <c r="F213">
        <v>5995</v>
      </c>
      <c r="G213">
        <f t="shared" si="125"/>
        <v>0.37879465371755916</v>
      </c>
    </row>
    <row r="214" spans="1:13">
      <c r="A214" s="3" t="s">
        <v>128</v>
      </c>
      <c r="B214" s="5">
        <v>120.11550000000001</v>
      </c>
      <c r="I214" s="7" t="str">
        <f t="shared" ref="I214:I277" si="137">A214</f>
        <v>Leucine</v>
      </c>
    </row>
    <row r="215" spans="1:13">
      <c r="A215" s="4" t="s">
        <v>21</v>
      </c>
      <c r="B215" s="5">
        <v>7.8569000000000004</v>
      </c>
      <c r="E215">
        <v>1.2060705769802214</v>
      </c>
      <c r="F215">
        <v>6433</v>
      </c>
      <c r="G215">
        <f t="shared" ref="G215:G232" si="138">B215*100*5/E215/F215</f>
        <v>0.50633151080956296</v>
      </c>
      <c r="I215" t="s">
        <v>169</v>
      </c>
      <c r="J215" s="6" t="s">
        <v>170</v>
      </c>
      <c r="K215" s="6" t="s">
        <v>171</v>
      </c>
      <c r="M215" t="s">
        <v>172</v>
      </c>
    </row>
    <row r="216" spans="1:13">
      <c r="A216" s="4" t="s">
        <v>22</v>
      </c>
      <c r="B216" s="5">
        <v>9.5722000000000005</v>
      </c>
      <c r="E216">
        <v>1.0161258760518057</v>
      </c>
      <c r="F216">
        <v>6419</v>
      </c>
      <c r="G216">
        <f t="shared" si="138"/>
        <v>0.73378170882495353</v>
      </c>
      <c r="I216">
        <f t="shared" ref="I216:I279" si="139">G215</f>
        <v>0.50633151080956296</v>
      </c>
      <c r="J216">
        <f t="shared" ref="J216:J221" si="140">G221</f>
        <v>0.50378996391099673</v>
      </c>
      <c r="K216">
        <f t="shared" ref="K216:K221" si="141">G227</f>
        <v>0.51195721770040992</v>
      </c>
      <c r="M216">
        <f t="shared" ref="M216" si="142">AVERAGE(I216:I221)</f>
        <v>0.7092995130595825</v>
      </c>
    </row>
    <row r="217" spans="1:13">
      <c r="A217" s="4" t="s">
        <v>23</v>
      </c>
      <c r="B217" s="5">
        <v>7.4142000000000001</v>
      </c>
      <c r="E217">
        <v>0.65684860520231625</v>
      </c>
      <c r="F217">
        <v>6243</v>
      </c>
      <c r="G217">
        <f t="shared" si="138"/>
        <v>0.90401509949335923</v>
      </c>
      <c r="I217">
        <f t="shared" si="139"/>
        <v>0.73378170882495353</v>
      </c>
      <c r="J217">
        <f t="shared" si="140"/>
        <v>0.47681887821647745</v>
      </c>
      <c r="K217">
        <f t="shared" si="141"/>
        <v>0.43165172286099779</v>
      </c>
      <c r="M217">
        <f t="shared" ref="M217:M280" si="143">M216</f>
        <v>0.7092995130595825</v>
      </c>
    </row>
    <row r="218" spans="1:13">
      <c r="A218" s="4" t="s">
        <v>24</v>
      </c>
      <c r="B218" s="5">
        <v>7.7708000000000004</v>
      </c>
      <c r="E218">
        <v>0.95128898294643305</v>
      </c>
      <c r="F218">
        <v>6529</v>
      </c>
      <c r="G218">
        <f t="shared" si="138"/>
        <v>0.62557098913369269</v>
      </c>
      <c r="I218">
        <f t="shared" si="139"/>
        <v>0.90401509949335923</v>
      </c>
      <c r="J218">
        <f t="shared" si="140"/>
        <v>0.68620264313105894</v>
      </c>
      <c r="K218">
        <f t="shared" si="141"/>
        <v>0.42211948765979174</v>
      </c>
      <c r="M218">
        <f t="shared" si="143"/>
        <v>0.7092995130595825</v>
      </c>
    </row>
    <row r="219" spans="1:13">
      <c r="A219" s="4" t="s">
        <v>25</v>
      </c>
      <c r="B219" s="5">
        <v>10.1798</v>
      </c>
      <c r="E219">
        <v>0.95402856997905439</v>
      </c>
      <c r="F219">
        <v>6179</v>
      </c>
      <c r="G219">
        <f t="shared" si="138"/>
        <v>0.86343504974459939</v>
      </c>
      <c r="I219">
        <f t="shared" si="139"/>
        <v>0.62557098913369269</v>
      </c>
      <c r="J219">
        <f t="shared" si="140"/>
        <v>0.46093862562682653</v>
      </c>
      <c r="K219">
        <f t="shared" si="141"/>
        <v>0.40049009707994032</v>
      </c>
      <c r="M219">
        <f t="shared" si="143"/>
        <v>0.7092995130595825</v>
      </c>
    </row>
    <row r="220" spans="1:13">
      <c r="A220" s="4" t="s">
        <v>26</v>
      </c>
      <c r="B220" s="5">
        <v>6.1295999999999999</v>
      </c>
      <c r="E220">
        <v>0.78665284793842449</v>
      </c>
      <c r="F220">
        <v>6257</v>
      </c>
      <c r="G220">
        <f t="shared" si="138"/>
        <v>0.62266272035132708</v>
      </c>
      <c r="I220">
        <f t="shared" si="139"/>
        <v>0.86343504974459939</v>
      </c>
      <c r="J220">
        <f t="shared" si="140"/>
        <v>0.46891796180218159</v>
      </c>
      <c r="K220">
        <f t="shared" si="141"/>
        <v>0.4593552385222785</v>
      </c>
      <c r="M220">
        <f t="shared" si="143"/>
        <v>0.7092995130595825</v>
      </c>
    </row>
    <row r="221" spans="1:13">
      <c r="A221" s="4" t="s">
        <v>27</v>
      </c>
      <c r="B221" s="5">
        <v>6.6711999999999998</v>
      </c>
      <c r="E221">
        <v>1.1254484443059352</v>
      </c>
      <c r="F221">
        <v>5883</v>
      </c>
      <c r="G221">
        <f t="shared" si="138"/>
        <v>0.50378996391099673</v>
      </c>
      <c r="I221">
        <f t="shared" si="139"/>
        <v>0.62266272035132708</v>
      </c>
      <c r="J221">
        <f t="shared" si="140"/>
        <v>0.54800746451101701</v>
      </c>
      <c r="K221">
        <f t="shared" si="141"/>
        <v>0.42841760920928412</v>
      </c>
      <c r="M221">
        <f t="shared" si="143"/>
        <v>0.7092995130595825</v>
      </c>
    </row>
    <row r="222" spans="1:13">
      <c r="A222" s="4" t="s">
        <v>28</v>
      </c>
      <c r="B222" s="5">
        <v>6.0275999999999996</v>
      </c>
      <c r="E222">
        <v>1.0817455083093559</v>
      </c>
      <c r="F222">
        <v>5843</v>
      </c>
      <c r="G222">
        <f t="shared" si="138"/>
        <v>0.47681887821647745</v>
      </c>
    </row>
    <row r="223" spans="1:13">
      <c r="A223" s="4" t="s">
        <v>29</v>
      </c>
      <c r="B223" s="5">
        <v>7.2263999999999999</v>
      </c>
      <c r="E223">
        <v>0.93211187371808346</v>
      </c>
      <c r="F223">
        <v>5649</v>
      </c>
      <c r="G223">
        <f t="shared" si="138"/>
        <v>0.68620264313105894</v>
      </c>
      <c r="I223" t="s">
        <v>173</v>
      </c>
    </row>
    <row r="224" spans="1:13">
      <c r="A224" s="4" t="s">
        <v>30</v>
      </c>
      <c r="B224" s="5">
        <v>4.7771999999999997</v>
      </c>
      <c r="E224">
        <v>0.92141443863832384</v>
      </c>
      <c r="F224">
        <v>5624</v>
      </c>
      <c r="G224">
        <f t="shared" si="138"/>
        <v>0.46093862562682653</v>
      </c>
      <c r="I224" t="s">
        <v>169</v>
      </c>
      <c r="J224" s="6" t="s">
        <v>170</v>
      </c>
      <c r="K224" s="6" t="s">
        <v>171</v>
      </c>
    </row>
    <row r="225" spans="1:13">
      <c r="A225" s="4" t="s">
        <v>31</v>
      </c>
      <c r="B225" s="5">
        <v>5.4329999999999998</v>
      </c>
      <c r="E225">
        <v>0.986903614370511</v>
      </c>
      <c r="F225">
        <v>5870</v>
      </c>
      <c r="G225">
        <f t="shared" si="138"/>
        <v>0.46891796180218159</v>
      </c>
      <c r="I225">
        <f t="shared" ref="I225:K225" si="144">I216/$M216</f>
        <v>0.71384725561912254</v>
      </c>
      <c r="J225">
        <f t="shared" si="144"/>
        <v>0.71026407693117566</v>
      </c>
      <c r="K225">
        <f t="shared" si="144"/>
        <v>0.72177861153755585</v>
      </c>
    </row>
    <row r="226" spans="1:13">
      <c r="A226" s="4" t="s">
        <v>32</v>
      </c>
      <c r="B226" s="5">
        <v>6.3754</v>
      </c>
      <c r="E226">
        <v>0.93459054769997907</v>
      </c>
      <c r="F226">
        <v>6224</v>
      </c>
      <c r="G226">
        <f t="shared" si="138"/>
        <v>0.54800746451101701</v>
      </c>
      <c r="I226">
        <f t="shared" ref="I226:K226" si="145">I217/$M217</f>
        <v>1.0345160194171943</v>
      </c>
      <c r="J226">
        <f t="shared" si="145"/>
        <v>0.67223911681499171</v>
      </c>
      <c r="K226">
        <f t="shared" si="145"/>
        <v>0.60856057971766608</v>
      </c>
    </row>
    <row r="227" spans="1:13">
      <c r="A227" s="4" t="s">
        <v>33</v>
      </c>
      <c r="B227" s="5">
        <v>5.8623000000000003</v>
      </c>
      <c r="E227">
        <v>0.94059154786667343</v>
      </c>
      <c r="F227">
        <v>6087</v>
      </c>
      <c r="G227">
        <f t="shared" si="138"/>
        <v>0.51195721770040992</v>
      </c>
      <c r="I227">
        <f t="shared" ref="I227:K227" si="146">I218/$M218</f>
        <v>1.2745181448015745</v>
      </c>
      <c r="J227">
        <f t="shared" si="146"/>
        <v>0.96743707065454676</v>
      </c>
      <c r="K227">
        <f t="shared" si="146"/>
        <v>0.5951216374574515</v>
      </c>
    </row>
    <row r="228" spans="1:13">
      <c r="A228" s="4" t="s">
        <v>34</v>
      </c>
      <c r="B228" s="5">
        <v>5.7549000000000001</v>
      </c>
      <c r="E228">
        <v>1.122056574646499</v>
      </c>
      <c r="F228">
        <v>5941</v>
      </c>
      <c r="G228">
        <f t="shared" si="138"/>
        <v>0.43165172286099779</v>
      </c>
      <c r="I228">
        <f t="shared" ref="I228:K228" si="147">I219/$M219</f>
        <v>0.88195603918473797</v>
      </c>
      <c r="J228">
        <f t="shared" si="147"/>
        <v>0.64985047520835793</v>
      </c>
      <c r="K228">
        <f t="shared" si="147"/>
        <v>0.56462762162688584</v>
      </c>
    </row>
    <row r="229" spans="1:13">
      <c r="A229" s="4" t="s">
        <v>35</v>
      </c>
      <c r="B229" s="5">
        <v>6.3049999999999997</v>
      </c>
      <c r="E229">
        <v>1.2195075990926023</v>
      </c>
      <c r="F229">
        <v>6124</v>
      </c>
      <c r="G229">
        <f t="shared" si="138"/>
        <v>0.42211948765979174</v>
      </c>
      <c r="I229">
        <f t="shared" ref="I229:K229" si="148">I220/$M220</f>
        <v>1.2173067002684792</v>
      </c>
      <c r="J229">
        <f t="shared" si="148"/>
        <v>0.66110007573456719</v>
      </c>
      <c r="K229">
        <f t="shared" si="148"/>
        <v>0.64761815011099799</v>
      </c>
    </row>
    <row r="230" spans="1:13">
      <c r="A230" s="4" t="s">
        <v>36</v>
      </c>
      <c r="B230" s="5">
        <v>5.7004000000000001</v>
      </c>
      <c r="E230">
        <v>1.1328844662516215</v>
      </c>
      <c r="F230">
        <v>6282</v>
      </c>
      <c r="G230">
        <f t="shared" si="138"/>
        <v>0.40049009707994032</v>
      </c>
      <c r="I230">
        <f t="shared" ref="I230:K230" si="149">I221/$M221</f>
        <v>0.87785584070889144</v>
      </c>
      <c r="J230">
        <f t="shared" si="149"/>
        <v>0.77260375119555924</v>
      </c>
      <c r="K230">
        <f t="shared" si="149"/>
        <v>0.60400099157166098</v>
      </c>
    </row>
    <row r="231" spans="1:13">
      <c r="A231" s="4" t="s">
        <v>37</v>
      </c>
      <c r="B231" s="5">
        <v>5.9027000000000003</v>
      </c>
      <c r="E231">
        <v>1.0279974198598318</v>
      </c>
      <c r="F231">
        <v>6250</v>
      </c>
      <c r="G231">
        <f t="shared" si="138"/>
        <v>0.4593552385222785</v>
      </c>
    </row>
    <row r="232" spans="1:13">
      <c r="A232" s="4" t="s">
        <v>38</v>
      </c>
      <c r="B232" s="5">
        <v>5.1558999999999999</v>
      </c>
      <c r="E232">
        <v>1.0037325061423281</v>
      </c>
      <c r="F232">
        <v>5995</v>
      </c>
      <c r="G232">
        <f t="shared" si="138"/>
        <v>0.42841760920928412</v>
      </c>
    </row>
    <row r="233" spans="1:13">
      <c r="A233" s="3" t="s">
        <v>78</v>
      </c>
      <c r="B233" s="5">
        <v>209.72379999999998</v>
      </c>
      <c r="I233" s="7" t="str">
        <f t="shared" ref="I233:I264" si="150">A233</f>
        <v>Lysine</v>
      </c>
    </row>
    <row r="234" spans="1:13">
      <c r="A234" s="4" t="s">
        <v>21</v>
      </c>
      <c r="B234" s="5">
        <v>8.5891999999999999</v>
      </c>
      <c r="E234">
        <v>1.2060705769802214</v>
      </c>
      <c r="F234">
        <v>6433</v>
      </c>
      <c r="G234">
        <f t="shared" ref="G234:G251" si="151">B234*100*5/E234/F234</f>
        <v>0.55352398689629456</v>
      </c>
      <c r="I234" t="s">
        <v>169</v>
      </c>
      <c r="J234" s="6" t="s">
        <v>170</v>
      </c>
      <c r="K234" s="6" t="s">
        <v>171</v>
      </c>
      <c r="M234" t="s">
        <v>172</v>
      </c>
    </row>
    <row r="235" spans="1:13">
      <c r="A235" s="4" t="s">
        <v>22</v>
      </c>
      <c r="B235" s="5">
        <v>11.002599999999999</v>
      </c>
      <c r="E235">
        <v>1.0161258760518057</v>
      </c>
      <c r="F235">
        <v>6419</v>
      </c>
      <c r="G235">
        <f t="shared" si="151"/>
        <v>0.84343271447707246</v>
      </c>
      <c r="I235">
        <f t="shared" ref="I235:I266" si="152">G234</f>
        <v>0.55352398689629456</v>
      </c>
      <c r="J235">
        <f t="shared" ref="J235:J240" si="153">G240</f>
        <v>1.1770403965556959</v>
      </c>
      <c r="K235">
        <f t="shared" ref="K235:K240" si="154">G246</f>
        <v>0.66296027539547475</v>
      </c>
      <c r="M235">
        <f t="shared" ref="M235" si="155">AVERAGE(I235:I240)</f>
        <v>0.84748159890038421</v>
      </c>
    </row>
    <row r="236" spans="1:13">
      <c r="A236" s="4" t="s">
        <v>23</v>
      </c>
      <c r="B236" s="5">
        <v>8.0063999999999993</v>
      </c>
      <c r="E236">
        <v>0.65684860520231625</v>
      </c>
      <c r="F236">
        <v>6243</v>
      </c>
      <c r="G236">
        <f t="shared" si="151"/>
        <v>0.97622218075903411</v>
      </c>
      <c r="I236">
        <f t="shared" si="152"/>
        <v>0.84343271447707246</v>
      </c>
      <c r="J236">
        <f t="shared" si="153"/>
        <v>1.1830924047431801</v>
      </c>
      <c r="K236">
        <f t="shared" si="154"/>
        <v>0.52294896122594015</v>
      </c>
      <c r="M236">
        <f t="shared" ref="M236:M267" si="156">M235</f>
        <v>0.84748159890038421</v>
      </c>
    </row>
    <row r="237" spans="1:13">
      <c r="A237" s="4" t="s">
        <v>24</v>
      </c>
      <c r="B237" s="5">
        <v>10.1191</v>
      </c>
      <c r="E237">
        <v>0.95128898294643305</v>
      </c>
      <c r="F237">
        <v>6529</v>
      </c>
      <c r="G237">
        <f t="shared" si="151"/>
        <v>0.81461566327054491</v>
      </c>
      <c r="I237">
        <f t="shared" si="152"/>
        <v>0.97622218075903411</v>
      </c>
      <c r="J237">
        <f t="shared" si="153"/>
        <v>1.5573259974368971</v>
      </c>
      <c r="K237">
        <f t="shared" si="154"/>
        <v>0.56414043439614636</v>
      </c>
      <c r="M237">
        <f t="shared" si="156"/>
        <v>0.84748159890038421</v>
      </c>
    </row>
    <row r="238" spans="1:13">
      <c r="A238" s="4" t="s">
        <v>25</v>
      </c>
      <c r="B238" s="5">
        <v>11.7575</v>
      </c>
      <c r="E238">
        <v>0.95402856997905439</v>
      </c>
      <c r="F238">
        <v>6179</v>
      </c>
      <c r="G238">
        <f t="shared" si="151"/>
        <v>0.99725314813376775</v>
      </c>
      <c r="I238">
        <f t="shared" si="152"/>
        <v>0.81461566327054491</v>
      </c>
      <c r="J238">
        <f t="shared" si="153"/>
        <v>1.6931090457143805</v>
      </c>
      <c r="K238">
        <f t="shared" si="154"/>
        <v>0.77828032215677068</v>
      </c>
      <c r="M238">
        <f t="shared" si="156"/>
        <v>0.84748159890038421</v>
      </c>
    </row>
    <row r="239" spans="1:13">
      <c r="A239" s="4" t="s">
        <v>26</v>
      </c>
      <c r="B239" s="5">
        <v>8.8582000000000001</v>
      </c>
      <c r="E239">
        <v>0.78665284793842449</v>
      </c>
      <c r="F239">
        <v>6257</v>
      </c>
      <c r="G239">
        <f t="shared" si="151"/>
        <v>0.89984189986559082</v>
      </c>
      <c r="I239">
        <f t="shared" si="152"/>
        <v>0.99725314813376775</v>
      </c>
      <c r="J239">
        <f t="shared" si="153"/>
        <v>1.2232432337621864</v>
      </c>
      <c r="K239">
        <f t="shared" si="154"/>
        <v>0.75467115482233493</v>
      </c>
      <c r="M239">
        <f t="shared" si="156"/>
        <v>0.84748159890038421</v>
      </c>
    </row>
    <row r="240" spans="1:13">
      <c r="A240" s="4" t="s">
        <v>27</v>
      </c>
      <c r="B240" s="5">
        <v>15.586399999999999</v>
      </c>
      <c r="E240">
        <v>1.1254484443059352</v>
      </c>
      <c r="F240">
        <v>5883</v>
      </c>
      <c r="G240">
        <f t="shared" si="151"/>
        <v>1.1770403965556959</v>
      </c>
      <c r="I240">
        <f t="shared" si="152"/>
        <v>0.89984189986559082</v>
      </c>
      <c r="J240">
        <f t="shared" si="153"/>
        <v>1.848650584707711</v>
      </c>
      <c r="K240">
        <f t="shared" si="154"/>
        <v>0.61956403722864783</v>
      </c>
      <c r="M240">
        <f t="shared" si="156"/>
        <v>0.84748159890038421</v>
      </c>
    </row>
    <row r="241" spans="1:13">
      <c r="A241" s="4" t="s">
        <v>28</v>
      </c>
      <c r="B241" s="5">
        <v>14.9558</v>
      </c>
      <c r="E241">
        <v>1.0817455083093559</v>
      </c>
      <c r="F241">
        <v>5843</v>
      </c>
      <c r="G241">
        <f t="shared" si="151"/>
        <v>1.1830924047431801</v>
      </c>
    </row>
    <row r="242" spans="1:13">
      <c r="A242" s="4" t="s">
        <v>29</v>
      </c>
      <c r="B242" s="5">
        <v>16.400200000000002</v>
      </c>
      <c r="E242">
        <v>0.93211187371808346</v>
      </c>
      <c r="F242">
        <v>5649</v>
      </c>
      <c r="G242">
        <f t="shared" si="151"/>
        <v>1.5573259974368971</v>
      </c>
      <c r="I242" t="s">
        <v>173</v>
      </c>
    </row>
    <row r="243" spans="1:13">
      <c r="A243" s="4" t="s">
        <v>30</v>
      </c>
      <c r="B243" s="5">
        <v>17.547499999999999</v>
      </c>
      <c r="E243">
        <v>0.92141443863832384</v>
      </c>
      <c r="F243">
        <v>5624</v>
      </c>
      <c r="G243">
        <f t="shared" si="151"/>
        <v>1.6931090457143805</v>
      </c>
      <c r="I243" t="s">
        <v>169</v>
      </c>
      <c r="J243" s="6" t="s">
        <v>170</v>
      </c>
      <c r="K243" s="6" t="s">
        <v>171</v>
      </c>
    </row>
    <row r="244" spans="1:13">
      <c r="A244" s="4" t="s">
        <v>31</v>
      </c>
      <c r="B244" s="5">
        <v>14.172800000000001</v>
      </c>
      <c r="E244">
        <v>0.986903614370511</v>
      </c>
      <c r="F244">
        <v>5870</v>
      </c>
      <c r="G244">
        <f t="shared" si="151"/>
        <v>1.2232432337621864</v>
      </c>
      <c r="I244">
        <f t="shared" ref="I244:K244" si="157">I235/$M235</f>
        <v>0.65313982936561388</v>
      </c>
      <c r="J244">
        <f t="shared" si="157"/>
        <v>1.3888683814290688</v>
      </c>
      <c r="K244">
        <f t="shared" si="157"/>
        <v>0.78227099709972736</v>
      </c>
    </row>
    <row r="245" spans="1:13">
      <c r="A245" s="4" t="s">
        <v>32</v>
      </c>
      <c r="B245" s="5">
        <v>21.506799999999998</v>
      </c>
      <c r="E245">
        <v>0.93459054769997907</v>
      </c>
      <c r="F245">
        <v>6224</v>
      </c>
      <c r="G245">
        <f t="shared" si="151"/>
        <v>1.848650584707711</v>
      </c>
      <c r="I245">
        <f t="shared" ref="I245:K245" si="158">I236/$M236</f>
        <v>0.99522245152158439</v>
      </c>
      <c r="J245">
        <f t="shared" si="158"/>
        <v>1.3960095490902154</v>
      </c>
      <c r="K245">
        <f t="shared" si="158"/>
        <v>0.61706231958837998</v>
      </c>
    </row>
    <row r="246" spans="1:13">
      <c r="A246" s="4" t="s">
        <v>33</v>
      </c>
      <c r="B246" s="5">
        <v>7.5914000000000001</v>
      </c>
      <c r="E246">
        <v>0.94059154786667343</v>
      </c>
      <c r="F246">
        <v>6087</v>
      </c>
      <c r="G246">
        <f t="shared" si="151"/>
        <v>0.66296027539547475</v>
      </c>
      <c r="I246">
        <f t="shared" ref="I246:K246" si="159">I237/$M237</f>
        <v>1.1519095895718467</v>
      </c>
      <c r="J246">
        <f t="shared" si="159"/>
        <v>1.8375926975376728</v>
      </c>
      <c r="K246">
        <f t="shared" si="159"/>
        <v>0.66566688306639832</v>
      </c>
    </row>
    <row r="247" spans="1:13">
      <c r="A247" s="4" t="s">
        <v>34</v>
      </c>
      <c r="B247" s="5">
        <v>6.9721000000000002</v>
      </c>
      <c r="E247">
        <v>1.122056574646499</v>
      </c>
      <c r="F247">
        <v>5941</v>
      </c>
      <c r="G247">
        <f t="shared" si="151"/>
        <v>0.52294896122594015</v>
      </c>
      <c r="I247">
        <f t="shared" ref="I247:K247" si="160">I238/$M238</f>
        <v>0.96121929293511132</v>
      </c>
      <c r="J247">
        <f t="shared" si="160"/>
        <v>1.9978121624247727</v>
      </c>
      <c r="K247">
        <f t="shared" si="160"/>
        <v>0.91834480319879175</v>
      </c>
    </row>
    <row r="248" spans="1:13">
      <c r="A248" s="4" t="s">
        <v>35</v>
      </c>
      <c r="B248" s="5">
        <v>8.4262999999999995</v>
      </c>
      <c r="E248">
        <v>1.2195075990926023</v>
      </c>
      <c r="F248">
        <v>6124</v>
      </c>
      <c r="G248">
        <f t="shared" si="151"/>
        <v>0.56414043439614636</v>
      </c>
      <c r="I248">
        <f t="shared" ref="I248:K248" si="161">I239/$M239</f>
        <v>1.1767254291157632</v>
      </c>
      <c r="J248">
        <f t="shared" si="161"/>
        <v>1.4433861872037772</v>
      </c>
      <c r="K248">
        <f t="shared" si="161"/>
        <v>0.89048677375594731</v>
      </c>
    </row>
    <row r="249" spans="1:13">
      <c r="A249" s="4" t="s">
        <v>36</v>
      </c>
      <c r="B249" s="5">
        <v>11.0777</v>
      </c>
      <c r="E249">
        <v>1.1328844662516215</v>
      </c>
      <c r="F249">
        <v>6282</v>
      </c>
      <c r="G249">
        <f t="shared" si="151"/>
        <v>0.77828032215677068</v>
      </c>
      <c r="I249">
        <f t="shared" ref="I249:K249" si="162">I240/$M240</f>
        <v>1.0617834074900796</v>
      </c>
      <c r="J249">
        <f t="shared" si="162"/>
        <v>2.1813459868702205</v>
      </c>
      <c r="K249">
        <f t="shared" si="162"/>
        <v>0.73106488451494211</v>
      </c>
    </row>
    <row r="250" spans="1:13">
      <c r="A250" s="4" t="s">
        <v>37</v>
      </c>
      <c r="B250" s="5">
        <v>9.6974999999999998</v>
      </c>
      <c r="E250">
        <v>1.0279974198598318</v>
      </c>
      <c r="F250">
        <v>6250</v>
      </c>
      <c r="G250">
        <f t="shared" si="151"/>
        <v>0.75467115482233493</v>
      </c>
    </row>
    <row r="251" spans="1:13">
      <c r="A251" s="4" t="s">
        <v>38</v>
      </c>
      <c r="B251" s="5">
        <v>7.4562999999999997</v>
      </c>
      <c r="E251">
        <v>1.0037325061423281</v>
      </c>
      <c r="F251">
        <v>5995</v>
      </c>
      <c r="G251">
        <f t="shared" si="151"/>
        <v>0.61956403722864783</v>
      </c>
    </row>
    <row r="252" spans="1:13">
      <c r="A252" s="3" t="s">
        <v>102</v>
      </c>
      <c r="B252" s="5">
        <v>67.882100000000008</v>
      </c>
      <c r="I252" s="7" t="str">
        <f t="shared" ref="I252:I283" si="163">A252</f>
        <v>Methionine</v>
      </c>
    </row>
    <row r="253" spans="1:13">
      <c r="A253" s="4" t="s">
        <v>21</v>
      </c>
      <c r="B253" s="5">
        <v>3.4177</v>
      </c>
      <c r="E253">
        <v>1.2060705769802214</v>
      </c>
      <c r="F253">
        <v>6433</v>
      </c>
      <c r="G253">
        <f t="shared" ref="G253:G270" si="164">B253*100*5/E253/F253</f>
        <v>0.22025088832667378</v>
      </c>
      <c r="I253" t="s">
        <v>169</v>
      </c>
      <c r="J253" s="6" t="s">
        <v>170</v>
      </c>
      <c r="K253" s="6" t="s">
        <v>171</v>
      </c>
      <c r="M253" t="s">
        <v>172</v>
      </c>
    </row>
    <row r="254" spans="1:13">
      <c r="A254" s="4" t="s">
        <v>22</v>
      </c>
      <c r="B254" s="5">
        <v>4.0583999999999998</v>
      </c>
      <c r="E254">
        <v>1.0161258760518057</v>
      </c>
      <c r="F254">
        <v>6419</v>
      </c>
      <c r="G254">
        <f t="shared" si="164"/>
        <v>0.3111071318082772</v>
      </c>
      <c r="I254">
        <f t="shared" ref="I254:I285" si="165">G253</f>
        <v>0.22025088832667378</v>
      </c>
      <c r="J254">
        <f t="shared" ref="J254:J259" si="166">G259</f>
        <v>0.35249136805182868</v>
      </c>
      <c r="K254">
        <f t="shared" ref="K254:K259" si="167">G265</f>
        <v>0.25581704754274104</v>
      </c>
      <c r="M254">
        <f t="shared" ref="M254" si="168">AVERAGE(I254:I259)</f>
        <v>0.31547149031654953</v>
      </c>
    </row>
    <row r="255" spans="1:13">
      <c r="A255" s="4" t="s">
        <v>23</v>
      </c>
      <c r="B255" s="5">
        <v>3.0560999999999998</v>
      </c>
      <c r="E255">
        <v>0.65684860520231625</v>
      </c>
      <c r="F255">
        <v>6243</v>
      </c>
      <c r="G255">
        <f t="shared" si="164"/>
        <v>0.37263097105037019</v>
      </c>
      <c r="I255">
        <f t="shared" si="165"/>
        <v>0.3111071318082772</v>
      </c>
      <c r="J255">
        <f t="shared" si="166"/>
        <v>0.38246132994907178</v>
      </c>
      <c r="K255">
        <f t="shared" si="167"/>
        <v>0.18098934946977144</v>
      </c>
      <c r="M255">
        <f t="shared" ref="M255:M286" si="169">M254</f>
        <v>0.31547149031654953</v>
      </c>
    </row>
    <row r="256" spans="1:13">
      <c r="A256" s="4" t="s">
        <v>24</v>
      </c>
      <c r="B256" s="5">
        <v>3.4996999999999998</v>
      </c>
      <c r="E256">
        <v>0.95128898294643305</v>
      </c>
      <c r="F256">
        <v>6529</v>
      </c>
      <c r="G256">
        <f t="shared" si="164"/>
        <v>0.28173557300035829</v>
      </c>
      <c r="I256">
        <f t="shared" si="165"/>
        <v>0.37263097105037019</v>
      </c>
      <c r="J256">
        <f t="shared" si="166"/>
        <v>0.57786535270315231</v>
      </c>
      <c r="K256">
        <f t="shared" si="167"/>
        <v>0.22904919764975093</v>
      </c>
      <c r="M256">
        <f t="shared" si="169"/>
        <v>0.31547149031654953</v>
      </c>
    </row>
    <row r="257" spans="1:13">
      <c r="A257" s="4" t="s">
        <v>25</v>
      </c>
      <c r="B257" s="5">
        <v>4.6551</v>
      </c>
      <c r="E257">
        <v>0.95402856997905439</v>
      </c>
      <c r="F257">
        <v>6179</v>
      </c>
      <c r="G257">
        <f t="shared" si="164"/>
        <v>0.39483845459302591</v>
      </c>
      <c r="I257">
        <f t="shared" si="165"/>
        <v>0.28173557300035829</v>
      </c>
      <c r="J257">
        <f t="shared" si="166"/>
        <v>0.38946091193170118</v>
      </c>
      <c r="K257">
        <f t="shared" si="167"/>
        <v>0.19893827782112813</v>
      </c>
      <c r="M257">
        <f t="shared" si="169"/>
        <v>0.31547149031654953</v>
      </c>
    </row>
    <row r="258" spans="1:13">
      <c r="A258" s="4" t="s">
        <v>26</v>
      </c>
      <c r="B258" s="5">
        <v>3.0739999999999998</v>
      </c>
      <c r="E258">
        <v>0.78665284793842449</v>
      </c>
      <c r="F258">
        <v>6257</v>
      </c>
      <c r="G258">
        <f t="shared" si="164"/>
        <v>0.31226592312059176</v>
      </c>
      <c r="I258">
        <f t="shared" si="165"/>
        <v>0.39483845459302591</v>
      </c>
      <c r="J258">
        <f t="shared" si="166"/>
        <v>0.37026652974992807</v>
      </c>
      <c r="K258">
        <f t="shared" si="167"/>
        <v>0.21642855877044556</v>
      </c>
      <c r="M258">
        <f t="shared" si="169"/>
        <v>0.31547149031654953</v>
      </c>
    </row>
    <row r="259" spans="1:13">
      <c r="A259" s="4" t="s">
        <v>27</v>
      </c>
      <c r="B259" s="5">
        <v>4.6677</v>
      </c>
      <c r="E259">
        <v>1.1254484443059352</v>
      </c>
      <c r="F259">
        <v>5883</v>
      </c>
      <c r="G259">
        <f t="shared" si="164"/>
        <v>0.35249136805182868</v>
      </c>
      <c r="I259">
        <f t="shared" si="165"/>
        <v>0.31226592312059176</v>
      </c>
      <c r="J259">
        <f t="shared" si="166"/>
        <v>0.43867931347554279</v>
      </c>
      <c r="K259">
        <f t="shared" si="167"/>
        <v>0.22659377030464473</v>
      </c>
      <c r="M259">
        <f t="shared" si="169"/>
        <v>0.31547149031654953</v>
      </c>
    </row>
    <row r="260" spans="1:13">
      <c r="A260" s="4" t="s">
        <v>28</v>
      </c>
      <c r="B260" s="5">
        <v>4.8348000000000004</v>
      </c>
      <c r="E260">
        <v>1.0817455083093559</v>
      </c>
      <c r="F260">
        <v>5843</v>
      </c>
      <c r="G260">
        <f t="shared" si="164"/>
        <v>0.38246132994907178</v>
      </c>
    </row>
    <row r="261" spans="1:13">
      <c r="A261" s="4" t="s">
        <v>29</v>
      </c>
      <c r="B261" s="5">
        <v>6.0854999999999997</v>
      </c>
      <c r="E261">
        <v>0.93211187371808346</v>
      </c>
      <c r="F261">
        <v>5649</v>
      </c>
      <c r="G261">
        <f t="shared" si="164"/>
        <v>0.57786535270315231</v>
      </c>
      <c r="I261" t="s">
        <v>173</v>
      </c>
    </row>
    <row r="262" spans="1:13">
      <c r="A262" s="4" t="s">
        <v>30</v>
      </c>
      <c r="B262" s="5">
        <v>4.0364000000000004</v>
      </c>
      <c r="E262">
        <v>0.92141443863832384</v>
      </c>
      <c r="F262">
        <v>5624</v>
      </c>
      <c r="G262">
        <f t="shared" si="164"/>
        <v>0.38946091193170118</v>
      </c>
      <c r="I262" t="s">
        <v>169</v>
      </c>
      <c r="J262" s="6" t="s">
        <v>170</v>
      </c>
      <c r="K262" s="6" t="s">
        <v>171</v>
      </c>
    </row>
    <row r="263" spans="1:13">
      <c r="A263" s="4" t="s">
        <v>31</v>
      </c>
      <c r="B263" s="5">
        <v>4.29</v>
      </c>
      <c r="E263">
        <v>0.986903614370511</v>
      </c>
      <c r="F263">
        <v>5870</v>
      </c>
      <c r="G263">
        <f t="shared" si="164"/>
        <v>0.37026652974992807</v>
      </c>
      <c r="I263">
        <f t="shared" ref="I263:K263" si="170">I254/$M254</f>
        <v>0.69816416090617328</v>
      </c>
      <c r="J263">
        <f t="shared" si="170"/>
        <v>1.1173477758580743</v>
      </c>
      <c r="K263">
        <f t="shared" si="170"/>
        <v>0.81090385469079884</v>
      </c>
    </row>
    <row r="264" spans="1:13">
      <c r="A264" s="4" t="s">
        <v>32</v>
      </c>
      <c r="B264" s="5">
        <v>5.1035000000000004</v>
      </c>
      <c r="E264">
        <v>0.93459054769997907</v>
      </c>
      <c r="F264">
        <v>6224</v>
      </c>
      <c r="G264">
        <f t="shared" si="164"/>
        <v>0.43867931347554279</v>
      </c>
      <c r="I264">
        <f t="shared" ref="I264:K264" si="171">I255/$M255</f>
        <v>0.98616560087920135</v>
      </c>
      <c r="J264">
        <f t="shared" si="171"/>
        <v>1.2123483157394144</v>
      </c>
      <c r="K264">
        <f t="shared" si="171"/>
        <v>0.57371063638163822</v>
      </c>
    </row>
    <row r="265" spans="1:13">
      <c r="A265" s="4" t="s">
        <v>33</v>
      </c>
      <c r="B265" s="5">
        <v>2.9293</v>
      </c>
      <c r="E265">
        <v>0.94059154786667343</v>
      </c>
      <c r="F265">
        <v>6087</v>
      </c>
      <c r="G265">
        <f t="shared" si="164"/>
        <v>0.25581704754274104</v>
      </c>
      <c r="I265">
        <f t="shared" ref="I265:K265" si="172">I256/$M256</f>
        <v>1.1811874685616308</v>
      </c>
      <c r="J265">
        <f t="shared" si="172"/>
        <v>1.8317514274374278</v>
      </c>
      <c r="K265">
        <f t="shared" si="172"/>
        <v>0.72605355691545703</v>
      </c>
    </row>
    <row r="266" spans="1:13">
      <c r="A266" s="4" t="s">
        <v>34</v>
      </c>
      <c r="B266" s="5">
        <v>2.4129999999999998</v>
      </c>
      <c r="E266">
        <v>1.122056574646499</v>
      </c>
      <c r="F266">
        <v>5941</v>
      </c>
      <c r="G266">
        <f t="shared" si="164"/>
        <v>0.18098934946977144</v>
      </c>
      <c r="I266">
        <f t="shared" ref="I266:K266" si="173">I257/$M257</f>
        <v>0.89306191414526859</v>
      </c>
      <c r="J266">
        <f t="shared" si="173"/>
        <v>1.2345360005143711</v>
      </c>
      <c r="K266">
        <f t="shared" si="173"/>
        <v>0.63060620033052761</v>
      </c>
    </row>
    <row r="267" spans="1:13">
      <c r="A267" s="4" t="s">
        <v>35</v>
      </c>
      <c r="B267" s="5">
        <v>3.4211999999999998</v>
      </c>
      <c r="E267">
        <v>1.2195075990926023</v>
      </c>
      <c r="F267">
        <v>6124</v>
      </c>
      <c r="G267">
        <f t="shared" si="164"/>
        <v>0.22904919764975093</v>
      </c>
      <c r="I267">
        <f t="shared" ref="I267:K267" si="174">I258/$M258</f>
        <v>1.2515820500826818</v>
      </c>
      <c r="J267">
        <f t="shared" si="174"/>
        <v>1.1736925240959057</v>
      </c>
      <c r="K267">
        <f t="shared" si="174"/>
        <v>0.68604791689187961</v>
      </c>
    </row>
    <row r="268" spans="1:13">
      <c r="A268" s="4" t="s">
        <v>36</v>
      </c>
      <c r="B268" s="5">
        <v>2.8315999999999999</v>
      </c>
      <c r="E268">
        <v>1.1328844662516215</v>
      </c>
      <c r="F268">
        <v>6282</v>
      </c>
      <c r="G268">
        <f t="shared" si="164"/>
        <v>0.19893827782112813</v>
      </c>
      <c r="I268">
        <f t="shared" ref="I268:K268" si="175">I259/$M259</f>
        <v>0.9898388054250441</v>
      </c>
      <c r="J268">
        <f t="shared" si="175"/>
        <v>1.3905513713310969</v>
      </c>
      <c r="K268">
        <f t="shared" si="175"/>
        <v>0.71827019955837101</v>
      </c>
    </row>
    <row r="269" spans="1:13">
      <c r="A269" s="4" t="s">
        <v>37</v>
      </c>
      <c r="B269" s="5">
        <v>2.7810999999999999</v>
      </c>
      <c r="E269">
        <v>1.0279974198598318</v>
      </c>
      <c r="F269">
        <v>6250</v>
      </c>
      <c r="G269">
        <f t="shared" si="164"/>
        <v>0.21642855877044556</v>
      </c>
    </row>
    <row r="270" spans="1:13">
      <c r="A270" s="4" t="s">
        <v>38</v>
      </c>
      <c r="B270" s="5">
        <v>2.7269999999999999</v>
      </c>
      <c r="E270">
        <v>1.0037325061423281</v>
      </c>
      <c r="F270">
        <v>5995</v>
      </c>
      <c r="G270">
        <f t="shared" si="164"/>
        <v>0.22659377030464473</v>
      </c>
    </row>
    <row r="271" spans="1:13">
      <c r="A271" s="3" t="s">
        <v>81</v>
      </c>
      <c r="B271" s="5">
        <v>1658.6697999999999</v>
      </c>
      <c r="I271" s="7" t="str">
        <f t="shared" ref="I271:I302" si="176">A271</f>
        <v>Methionine sulfoxide</v>
      </c>
    </row>
    <row r="272" spans="1:13">
      <c r="A272" s="4" t="s">
        <v>21</v>
      </c>
      <c r="B272" s="5">
        <v>80.799599999999998</v>
      </c>
      <c r="E272">
        <v>1.2060705769802214</v>
      </c>
      <c r="F272">
        <v>6433</v>
      </c>
      <c r="G272">
        <f t="shared" ref="G272:G289" si="177">B272*100*5/E272/F272</f>
        <v>5.2070643053632297</v>
      </c>
      <c r="I272" t="s">
        <v>169</v>
      </c>
      <c r="J272" s="6" t="s">
        <v>170</v>
      </c>
      <c r="K272" s="6" t="s">
        <v>171</v>
      </c>
      <c r="M272" t="s">
        <v>172</v>
      </c>
    </row>
    <row r="273" spans="1:13">
      <c r="A273" s="4" t="s">
        <v>22</v>
      </c>
      <c r="B273" s="5">
        <v>89.877200000000002</v>
      </c>
      <c r="E273">
        <v>1.0161258760518057</v>
      </c>
      <c r="F273">
        <v>6419</v>
      </c>
      <c r="G273">
        <f t="shared" si="177"/>
        <v>6.8897688515077098</v>
      </c>
      <c r="I273">
        <f t="shared" ref="I273:I304" si="178">G272</f>
        <v>5.2070643053632297</v>
      </c>
      <c r="J273">
        <f t="shared" ref="J273:J278" si="179">G278</f>
        <v>7.7739008308727975</v>
      </c>
      <c r="K273">
        <f t="shared" ref="K273:K278" si="180">G284</f>
        <v>6.2998080936808236</v>
      </c>
      <c r="M273">
        <f t="shared" ref="M273" si="181">AVERAGE(I273:I278)</f>
        <v>7.8966655493315807</v>
      </c>
    </row>
    <row r="274" spans="1:13">
      <c r="A274" s="4" t="s">
        <v>23</v>
      </c>
      <c r="B274" s="5">
        <v>83.160399999999996</v>
      </c>
      <c r="E274">
        <v>0.65684860520231625</v>
      </c>
      <c r="F274">
        <v>6243</v>
      </c>
      <c r="G274">
        <f t="shared" si="177"/>
        <v>10.13976656684572</v>
      </c>
      <c r="I274">
        <f t="shared" si="178"/>
        <v>6.8897688515077098</v>
      </c>
      <c r="J274">
        <f t="shared" si="179"/>
        <v>8.1831124920538034</v>
      </c>
      <c r="K274">
        <f t="shared" si="180"/>
        <v>6.2994794448023255</v>
      </c>
      <c r="M274">
        <f t="shared" ref="M274:M305" si="182">M273</f>
        <v>7.8966655493315807</v>
      </c>
    </row>
    <row r="275" spans="1:13">
      <c r="A275" s="4" t="s">
        <v>24</v>
      </c>
      <c r="B275" s="5">
        <v>91.222399999999993</v>
      </c>
      <c r="E275">
        <v>0.95128898294643305</v>
      </c>
      <c r="F275">
        <v>6529</v>
      </c>
      <c r="G275">
        <f t="shared" si="177"/>
        <v>7.3436566375597581</v>
      </c>
      <c r="I275">
        <f t="shared" si="178"/>
        <v>10.13976656684572</v>
      </c>
      <c r="J275">
        <f t="shared" si="179"/>
        <v>9.8807711044803046</v>
      </c>
      <c r="K275">
        <f t="shared" si="180"/>
        <v>5.3728412808689203</v>
      </c>
      <c r="M275">
        <f t="shared" si="182"/>
        <v>7.8966655493315807</v>
      </c>
    </row>
    <row r="276" spans="1:13">
      <c r="A276" s="4" t="s">
        <v>25</v>
      </c>
      <c r="B276" s="5">
        <v>88.932900000000004</v>
      </c>
      <c r="E276">
        <v>0.95402856997905439</v>
      </c>
      <c r="F276">
        <v>6179</v>
      </c>
      <c r="G276">
        <f t="shared" si="177"/>
        <v>7.5431524131546297</v>
      </c>
      <c r="I276">
        <f t="shared" si="178"/>
        <v>7.3436566375597581</v>
      </c>
      <c r="J276">
        <f t="shared" si="179"/>
        <v>10.199130652384424</v>
      </c>
      <c r="K276">
        <f t="shared" si="180"/>
        <v>6.172215336243978</v>
      </c>
      <c r="M276">
        <f t="shared" si="182"/>
        <v>7.8966655493315807</v>
      </c>
    </row>
    <row r="277" spans="1:13">
      <c r="A277" s="4" t="s">
        <v>26</v>
      </c>
      <c r="B277" s="5">
        <v>100.9676</v>
      </c>
      <c r="E277">
        <v>0.78665284793842449</v>
      </c>
      <c r="F277">
        <v>6257</v>
      </c>
      <c r="G277">
        <f t="shared" si="177"/>
        <v>10.256584521558446</v>
      </c>
      <c r="I277">
        <f t="shared" si="178"/>
        <v>7.5431524131546297</v>
      </c>
      <c r="J277">
        <f t="shared" si="179"/>
        <v>9.6406960931939594</v>
      </c>
      <c r="K277">
        <f t="shared" si="180"/>
        <v>6.4014324091370547</v>
      </c>
      <c r="M277">
        <f t="shared" si="182"/>
        <v>7.8966655493315807</v>
      </c>
    </row>
    <row r="278" spans="1:13">
      <c r="A278" s="4" t="s">
        <v>27</v>
      </c>
      <c r="B278" s="5">
        <v>102.9422</v>
      </c>
      <c r="E278">
        <v>1.1254484443059352</v>
      </c>
      <c r="F278">
        <v>5883</v>
      </c>
      <c r="G278">
        <f t="shared" si="177"/>
        <v>7.7739008308727975</v>
      </c>
      <c r="I278">
        <f t="shared" si="178"/>
        <v>10.256584521558446</v>
      </c>
      <c r="J278">
        <f t="shared" si="179"/>
        <v>9.7657484804881864</v>
      </c>
      <c r="K278">
        <f t="shared" si="180"/>
        <v>6.2955260969961273</v>
      </c>
      <c r="M278">
        <f t="shared" si="182"/>
        <v>7.8966655493315807</v>
      </c>
    </row>
    <row r="279" spans="1:13">
      <c r="A279" s="4" t="s">
        <v>28</v>
      </c>
      <c r="B279" s="5">
        <v>103.44499999999999</v>
      </c>
      <c r="E279">
        <v>1.0817455083093559</v>
      </c>
      <c r="F279">
        <v>5843</v>
      </c>
      <c r="G279">
        <f t="shared" si="177"/>
        <v>8.1831124920538034</v>
      </c>
    </row>
    <row r="280" spans="1:13">
      <c r="A280" s="4" t="s">
        <v>29</v>
      </c>
      <c r="B280" s="5">
        <v>104.0544</v>
      </c>
      <c r="E280">
        <v>0.93211187371808346</v>
      </c>
      <c r="F280">
        <v>5649</v>
      </c>
      <c r="G280">
        <f t="shared" si="177"/>
        <v>9.8807711044803046</v>
      </c>
      <c r="I280" t="s">
        <v>173</v>
      </c>
    </row>
    <row r="281" spans="1:13">
      <c r="A281" s="4" t="s">
        <v>30</v>
      </c>
      <c r="B281" s="5">
        <v>105.7045</v>
      </c>
      <c r="E281">
        <v>0.92141443863832384</v>
      </c>
      <c r="F281">
        <v>5624</v>
      </c>
      <c r="G281">
        <f t="shared" si="177"/>
        <v>10.199130652384424</v>
      </c>
      <c r="I281" t="s">
        <v>169</v>
      </c>
      <c r="J281" s="6" t="s">
        <v>170</v>
      </c>
      <c r="K281" s="6" t="s">
        <v>171</v>
      </c>
    </row>
    <row r="282" spans="1:13">
      <c r="A282" s="4" t="s">
        <v>31</v>
      </c>
      <c r="B282" s="5">
        <v>111.6995</v>
      </c>
      <c r="E282">
        <v>0.986903614370511</v>
      </c>
      <c r="F282">
        <v>5870</v>
      </c>
      <c r="G282">
        <f t="shared" si="177"/>
        <v>9.6406960931939594</v>
      </c>
      <c r="I282">
        <f t="shared" ref="I282:K282" si="183">I273/$M273</f>
        <v>0.65940038524285549</v>
      </c>
      <c r="J282">
        <f t="shared" si="183"/>
        <v>0.98445360035930929</v>
      </c>
      <c r="K282">
        <f t="shared" si="183"/>
        <v>0.79778079169302996</v>
      </c>
    </row>
    <row r="283" spans="1:13">
      <c r="A283" s="4" t="s">
        <v>32</v>
      </c>
      <c r="B283" s="5">
        <v>113.6126</v>
      </c>
      <c r="E283">
        <v>0.93459054769997907</v>
      </c>
      <c r="F283">
        <v>6224</v>
      </c>
      <c r="G283">
        <f t="shared" si="177"/>
        <v>9.7657484804881864</v>
      </c>
      <c r="I283">
        <f t="shared" ref="I283:K283" si="184">I274/$M274</f>
        <v>0.87249090245323857</v>
      </c>
      <c r="J283">
        <f t="shared" si="184"/>
        <v>1.0362744174655427</v>
      </c>
      <c r="K283">
        <f t="shared" si="184"/>
        <v>0.79773917300265418</v>
      </c>
    </row>
    <row r="284" spans="1:13">
      <c r="A284" s="4" t="s">
        <v>33</v>
      </c>
      <c r="B284" s="5">
        <v>72.137600000000006</v>
      </c>
      <c r="E284">
        <v>0.94059154786667343</v>
      </c>
      <c r="F284">
        <v>6087</v>
      </c>
      <c r="G284">
        <f t="shared" si="177"/>
        <v>6.2998080936808236</v>
      </c>
      <c r="I284">
        <f t="shared" ref="I284:K284" si="185">I275/$M275</f>
        <v>1.2840567329971331</v>
      </c>
      <c r="J284">
        <f t="shared" si="185"/>
        <v>1.2512586537638877</v>
      </c>
      <c r="K284">
        <f t="shared" si="185"/>
        <v>0.68039367341873924</v>
      </c>
    </row>
    <row r="285" spans="1:13">
      <c r="A285" s="4" t="s">
        <v>34</v>
      </c>
      <c r="B285" s="5">
        <v>83.986400000000003</v>
      </c>
      <c r="E285">
        <v>1.122056574646499</v>
      </c>
      <c r="F285">
        <v>5941</v>
      </c>
      <c r="G285">
        <f t="shared" si="177"/>
        <v>6.2994794448023255</v>
      </c>
      <c r="I285">
        <f t="shared" ref="I285:K285" si="186">I276/$M276</f>
        <v>0.9299693132098481</v>
      </c>
      <c r="J285">
        <f t="shared" si="186"/>
        <v>1.2915743472569554</v>
      </c>
      <c r="K285">
        <f t="shared" si="186"/>
        <v>0.78162298981580014</v>
      </c>
    </row>
    <row r="286" spans="1:13">
      <c r="A286" s="4" t="s">
        <v>35</v>
      </c>
      <c r="B286" s="5">
        <v>80.251599999999996</v>
      </c>
      <c r="E286">
        <v>1.2195075990926023</v>
      </c>
      <c r="F286">
        <v>6124</v>
      </c>
      <c r="G286">
        <f t="shared" si="177"/>
        <v>5.3728412808689203</v>
      </c>
      <c r="I286">
        <f t="shared" ref="I286:K286" si="187">I277/$M277</f>
        <v>0.95523260622239792</v>
      </c>
      <c r="J286">
        <f t="shared" si="187"/>
        <v>1.2208565796496222</v>
      </c>
      <c r="K286">
        <f t="shared" si="187"/>
        <v>0.81065006098414649</v>
      </c>
    </row>
    <row r="287" spans="1:13">
      <c r="A287" s="4" t="s">
        <v>36</v>
      </c>
      <c r="B287" s="5">
        <v>87.852599999999995</v>
      </c>
      <c r="E287">
        <v>1.1328844662516215</v>
      </c>
      <c r="F287">
        <v>6282</v>
      </c>
      <c r="G287">
        <f t="shared" si="177"/>
        <v>6.172215336243978</v>
      </c>
      <c r="I287">
        <f t="shared" ref="I287:K287" si="188">I278/$M278</f>
        <v>1.2988500598745281</v>
      </c>
      <c r="J287">
        <f t="shared" si="188"/>
        <v>1.2366926799014319</v>
      </c>
      <c r="K287">
        <f t="shared" si="188"/>
        <v>0.79723853792047927</v>
      </c>
    </row>
    <row r="288" spans="1:13">
      <c r="A288" s="4" t="s">
        <v>37</v>
      </c>
      <c r="B288" s="5">
        <v>82.258200000000002</v>
      </c>
      <c r="E288">
        <v>1.0279974198598318</v>
      </c>
      <c r="F288">
        <v>6250</v>
      </c>
      <c r="G288">
        <f t="shared" si="177"/>
        <v>6.4014324091370547</v>
      </c>
    </row>
    <row r="289" spans="1:13">
      <c r="A289" s="4" t="s">
        <v>38</v>
      </c>
      <c r="B289" s="5">
        <v>75.765100000000004</v>
      </c>
      <c r="E289">
        <v>1.0037325061423281</v>
      </c>
      <c r="F289">
        <v>5995</v>
      </c>
      <c r="G289">
        <f t="shared" si="177"/>
        <v>6.2955260969961273</v>
      </c>
    </row>
    <row r="290" spans="1:13">
      <c r="A290" s="3" t="s">
        <v>73</v>
      </c>
      <c r="B290" s="5">
        <v>51.053000000000004</v>
      </c>
      <c r="I290" s="7" t="str">
        <f t="shared" ref="I290:I321" si="189">A290</f>
        <v>Phenylalanine</v>
      </c>
    </row>
    <row r="291" spans="1:13">
      <c r="A291" s="4" t="s">
        <v>21</v>
      </c>
      <c r="B291" s="5">
        <v>2.2955999999999999</v>
      </c>
      <c r="E291">
        <v>1.2060705769802214</v>
      </c>
      <c r="F291">
        <v>6433</v>
      </c>
      <c r="G291">
        <f t="shared" ref="G291:G308" si="190">B291*100*5/E291/F291</f>
        <v>0.14793806924034067</v>
      </c>
      <c r="I291" t="s">
        <v>169</v>
      </c>
      <c r="J291" s="6" t="s">
        <v>170</v>
      </c>
      <c r="K291" s="6" t="s">
        <v>171</v>
      </c>
      <c r="M291" t="s">
        <v>172</v>
      </c>
    </row>
    <row r="292" spans="1:13">
      <c r="A292" s="4" t="s">
        <v>22</v>
      </c>
      <c r="B292" s="5">
        <v>3.0057999999999998</v>
      </c>
      <c r="E292">
        <v>1.0161258760518057</v>
      </c>
      <c r="F292">
        <v>6419</v>
      </c>
      <c r="G292">
        <f t="shared" si="190"/>
        <v>0.23041736073066221</v>
      </c>
      <c r="I292">
        <f t="shared" ref="I292:I323" si="191">G291</f>
        <v>0.14793806924034067</v>
      </c>
      <c r="J292">
        <f t="shared" ref="J292:J297" si="192">G297</f>
        <v>0.16449899244323724</v>
      </c>
      <c r="K292">
        <f t="shared" ref="K292:K297" si="193">G303</f>
        <v>0.44614500077888947</v>
      </c>
      <c r="M292">
        <f t="shared" ref="M292" si="194">AVERAGE(I292:I297)</f>
        <v>0.21218720797236199</v>
      </c>
    </row>
    <row r="293" spans="1:13">
      <c r="A293" s="4" t="s">
        <v>23</v>
      </c>
      <c r="B293" s="5">
        <v>2.0724999999999998</v>
      </c>
      <c r="E293">
        <v>0.65684860520231625</v>
      </c>
      <c r="F293">
        <v>6243</v>
      </c>
      <c r="G293">
        <f t="shared" si="190"/>
        <v>0.2527003983841799</v>
      </c>
      <c r="I293">
        <f t="shared" si="191"/>
        <v>0.23041736073066221</v>
      </c>
      <c r="J293">
        <f t="shared" si="192"/>
        <v>0.16110712843846273</v>
      </c>
      <c r="K293">
        <f t="shared" si="193"/>
        <v>0.20753395401902638</v>
      </c>
      <c r="M293">
        <f t="shared" ref="M293:M324" si="195">M292</f>
        <v>0.21218720797236199</v>
      </c>
    </row>
    <row r="294" spans="1:13">
      <c r="A294" s="4" t="s">
        <v>24</v>
      </c>
      <c r="B294" s="5">
        <v>2.4274</v>
      </c>
      <c r="E294">
        <v>0.95128898294643305</v>
      </c>
      <c r="F294">
        <v>6529</v>
      </c>
      <c r="G294">
        <f t="shared" si="190"/>
        <v>0.1954124438954967</v>
      </c>
      <c r="I294">
        <f t="shared" si="191"/>
        <v>0.2527003983841799</v>
      </c>
      <c r="J294">
        <f t="shared" si="192"/>
        <v>0.23782167050284198</v>
      </c>
      <c r="K294">
        <f t="shared" si="193"/>
        <v>0.34287082191151336</v>
      </c>
      <c r="M294">
        <f t="shared" si="195"/>
        <v>0.21218720797236199</v>
      </c>
    </row>
    <row r="295" spans="1:13">
      <c r="A295" s="4" t="s">
        <v>25</v>
      </c>
      <c r="B295" s="5">
        <v>3.0790999999999999</v>
      </c>
      <c r="E295">
        <v>0.95402856997905439</v>
      </c>
      <c r="F295">
        <v>6179</v>
      </c>
      <c r="G295">
        <f t="shared" si="190"/>
        <v>0.26116454760099372</v>
      </c>
      <c r="I295">
        <f t="shared" si="191"/>
        <v>0.1954124438954967</v>
      </c>
      <c r="J295">
        <f t="shared" si="192"/>
        <v>0.14595617913960068</v>
      </c>
      <c r="K295">
        <f t="shared" si="193"/>
        <v>0.30238393408042652</v>
      </c>
      <c r="M295">
        <f t="shared" si="195"/>
        <v>0.21218720797236199</v>
      </c>
    </row>
    <row r="296" spans="1:13">
      <c r="A296" s="4" t="s">
        <v>26</v>
      </c>
      <c r="B296" s="5">
        <v>1.8260000000000001</v>
      </c>
      <c r="E296">
        <v>0.78665284793842449</v>
      </c>
      <c r="F296">
        <v>6257</v>
      </c>
      <c r="G296">
        <f t="shared" si="190"/>
        <v>0.18549042798249857</v>
      </c>
      <c r="I296">
        <f t="shared" si="191"/>
        <v>0.26116454760099372</v>
      </c>
      <c r="J296">
        <f t="shared" si="192"/>
        <v>0.152327132483834</v>
      </c>
      <c r="K296">
        <f t="shared" si="193"/>
        <v>0.25982166379018606</v>
      </c>
      <c r="M296">
        <f t="shared" si="195"/>
        <v>0.21218720797236199</v>
      </c>
    </row>
    <row r="297" spans="1:13">
      <c r="A297" s="4" t="s">
        <v>27</v>
      </c>
      <c r="B297" s="5">
        <v>2.1783000000000001</v>
      </c>
      <c r="E297">
        <v>1.1254484443059352</v>
      </c>
      <c r="F297">
        <v>5883</v>
      </c>
      <c r="G297">
        <f t="shared" si="190"/>
        <v>0.16449899244323724</v>
      </c>
      <c r="I297">
        <f t="shared" si="191"/>
        <v>0.18549042798249857</v>
      </c>
      <c r="J297">
        <f t="shared" si="192"/>
        <v>0.19857684921939825</v>
      </c>
      <c r="K297">
        <f t="shared" si="193"/>
        <v>0.28249853328996377</v>
      </c>
      <c r="M297">
        <f t="shared" si="195"/>
        <v>0.21218720797236199</v>
      </c>
    </row>
    <row r="298" spans="1:13">
      <c r="A298" s="4" t="s">
        <v>28</v>
      </c>
      <c r="B298" s="5">
        <v>2.0366</v>
      </c>
      <c r="E298">
        <v>1.0817455083093559</v>
      </c>
      <c r="F298">
        <v>5843</v>
      </c>
      <c r="G298">
        <f t="shared" si="190"/>
        <v>0.16110712843846273</v>
      </c>
    </row>
    <row r="299" spans="1:13">
      <c r="A299" s="4" t="s">
        <v>29</v>
      </c>
      <c r="B299" s="5">
        <v>2.5045000000000002</v>
      </c>
      <c r="E299">
        <v>0.93211187371808346</v>
      </c>
      <c r="F299">
        <v>5649</v>
      </c>
      <c r="G299">
        <f t="shared" si="190"/>
        <v>0.23782167050284198</v>
      </c>
      <c r="I299" t="s">
        <v>173</v>
      </c>
    </row>
    <row r="300" spans="1:13">
      <c r="A300" s="4" t="s">
        <v>30</v>
      </c>
      <c r="B300" s="5">
        <v>1.5126999999999999</v>
      </c>
      <c r="E300">
        <v>0.92141443863832384</v>
      </c>
      <c r="F300">
        <v>5624</v>
      </c>
      <c r="G300">
        <f t="shared" si="190"/>
        <v>0.14595617913960068</v>
      </c>
      <c r="I300" t="s">
        <v>169</v>
      </c>
      <c r="J300" s="6" t="s">
        <v>170</v>
      </c>
      <c r="K300" s="6" t="s">
        <v>171</v>
      </c>
    </row>
    <row r="301" spans="1:13">
      <c r="A301" s="4" t="s">
        <v>31</v>
      </c>
      <c r="B301" s="5">
        <v>1.7648999999999999</v>
      </c>
      <c r="E301">
        <v>0.986903614370511</v>
      </c>
      <c r="F301">
        <v>5870</v>
      </c>
      <c r="G301">
        <f t="shared" si="190"/>
        <v>0.152327132483834</v>
      </c>
      <c r="I301">
        <f t="shared" ref="I301:K301" si="196">I292/$M292</f>
        <v>0.69720540957214561</v>
      </c>
      <c r="J301">
        <f t="shared" si="196"/>
        <v>0.77525405049235441</v>
      </c>
      <c r="K301">
        <f t="shared" si="196"/>
        <v>2.1026008355649846</v>
      </c>
    </row>
    <row r="302" spans="1:13">
      <c r="A302" s="4" t="s">
        <v>32</v>
      </c>
      <c r="B302" s="5">
        <v>2.3102</v>
      </c>
      <c r="E302">
        <v>0.93459054769997907</v>
      </c>
      <c r="F302">
        <v>6224</v>
      </c>
      <c r="G302">
        <f t="shared" si="190"/>
        <v>0.19857684921939825</v>
      </c>
      <c r="I302">
        <f t="shared" ref="I302:K302" si="197">I293/$M293</f>
        <v>1.0859154184293465</v>
      </c>
      <c r="J302">
        <f t="shared" si="197"/>
        <v>0.75926880785126039</v>
      </c>
      <c r="K302">
        <f t="shared" si="197"/>
        <v>0.97807005427988991</v>
      </c>
    </row>
    <row r="303" spans="1:13">
      <c r="A303" s="4" t="s">
        <v>33</v>
      </c>
      <c r="B303" s="5">
        <v>5.1086999999999998</v>
      </c>
      <c r="E303">
        <v>0.94059154786667343</v>
      </c>
      <c r="F303">
        <v>6087</v>
      </c>
      <c r="G303">
        <f t="shared" si="190"/>
        <v>0.44614500077888947</v>
      </c>
      <c r="I303">
        <f t="shared" ref="I303:K303" si="198">I294/$M294</f>
        <v>1.1909313516067137</v>
      </c>
      <c r="J303">
        <f t="shared" si="198"/>
        <v>1.1208105935105144</v>
      </c>
      <c r="K303">
        <f t="shared" si="198"/>
        <v>1.615888277092431</v>
      </c>
    </row>
    <row r="304" spans="1:13">
      <c r="A304" s="4" t="s">
        <v>34</v>
      </c>
      <c r="B304" s="5">
        <v>2.7669000000000001</v>
      </c>
      <c r="E304">
        <v>1.122056574646499</v>
      </c>
      <c r="F304">
        <v>5941</v>
      </c>
      <c r="G304">
        <f t="shared" si="190"/>
        <v>0.20753395401902638</v>
      </c>
      <c r="I304">
        <f t="shared" ref="I304:K304" si="199">I295/$M295</f>
        <v>0.92094356565052571</v>
      </c>
      <c r="J304">
        <f t="shared" si="199"/>
        <v>0.68786511936483896</v>
      </c>
      <c r="K304">
        <f t="shared" si="199"/>
        <v>1.4250808847996761</v>
      </c>
    </row>
    <row r="305" spans="1:13">
      <c r="A305" s="4" t="s">
        <v>35</v>
      </c>
      <c r="B305" s="5">
        <v>5.1212999999999997</v>
      </c>
      <c r="E305">
        <v>1.2195075990926023</v>
      </c>
      <c r="F305">
        <v>6124</v>
      </c>
      <c r="G305">
        <f t="shared" si="190"/>
        <v>0.34287082191151336</v>
      </c>
      <c r="I305">
        <f t="shared" ref="I305:K305" si="200">I296/$M296</f>
        <v>1.2308213586325674</v>
      </c>
      <c r="J305">
        <f t="shared" si="200"/>
        <v>0.71789027217736456</v>
      </c>
      <c r="K305">
        <f t="shared" si="200"/>
        <v>1.2244925896947974</v>
      </c>
    </row>
    <row r="306" spans="1:13">
      <c r="A306" s="4" t="s">
        <v>36</v>
      </c>
      <c r="B306" s="5">
        <v>4.3040000000000003</v>
      </c>
      <c r="E306">
        <v>1.1328844662516215</v>
      </c>
      <c r="F306">
        <v>6282</v>
      </c>
      <c r="G306">
        <f t="shared" si="190"/>
        <v>0.30238393408042652</v>
      </c>
      <c r="I306">
        <f t="shared" ref="I306:K306" si="201">I297/$M297</f>
        <v>0.87418289610870059</v>
      </c>
      <c r="J306">
        <f t="shared" si="201"/>
        <v>0.93585683659715935</v>
      </c>
      <c r="K306">
        <f t="shared" si="201"/>
        <v>1.3313645812558128</v>
      </c>
    </row>
    <row r="307" spans="1:13">
      <c r="A307" s="4" t="s">
        <v>37</v>
      </c>
      <c r="B307" s="5">
        <v>3.3386999999999998</v>
      </c>
      <c r="E307">
        <v>1.0279974198598318</v>
      </c>
      <c r="F307">
        <v>6250</v>
      </c>
      <c r="G307">
        <f t="shared" si="190"/>
        <v>0.25982166379018606</v>
      </c>
    </row>
    <row r="308" spans="1:13">
      <c r="A308" s="4" t="s">
        <v>38</v>
      </c>
      <c r="B308" s="5">
        <v>3.3997999999999999</v>
      </c>
      <c r="E308">
        <v>1.0037325061423281</v>
      </c>
      <c r="F308">
        <v>5995</v>
      </c>
      <c r="G308">
        <f t="shared" si="190"/>
        <v>0.28249853328996377</v>
      </c>
    </row>
    <row r="309" spans="1:13">
      <c r="A309" s="3" t="s">
        <v>74</v>
      </c>
      <c r="B309" s="5">
        <v>6.2468000000000012</v>
      </c>
      <c r="I309" s="7" t="str">
        <f t="shared" ref="I309:I340" si="202">A309</f>
        <v>S-Adenosylhomocysteine</v>
      </c>
    </row>
    <row r="310" spans="1:13">
      <c r="A310" s="4" t="s">
        <v>21</v>
      </c>
      <c r="B310" s="5">
        <v>0.34489999999999998</v>
      </c>
      <c r="E310">
        <v>1.2060705769802214</v>
      </c>
      <c r="F310">
        <v>6433</v>
      </c>
      <c r="G310">
        <f t="shared" ref="G310:G327" si="203">B310*100*5/E310/F310</f>
        <v>2.2226799129200864E-2</v>
      </c>
      <c r="I310" t="s">
        <v>169</v>
      </c>
      <c r="J310" s="6" t="s">
        <v>170</v>
      </c>
      <c r="K310" s="6" t="s">
        <v>171</v>
      </c>
      <c r="M310" t="s">
        <v>172</v>
      </c>
    </row>
    <row r="311" spans="1:13">
      <c r="A311" s="4" t="s">
        <v>22</v>
      </c>
      <c r="B311" s="5">
        <v>0.34799999999999998</v>
      </c>
      <c r="E311">
        <v>1.0161258760518057</v>
      </c>
      <c r="F311">
        <v>6419</v>
      </c>
      <c r="G311">
        <f t="shared" si="203"/>
        <v>2.6676838623418211E-2</v>
      </c>
      <c r="I311">
        <f t="shared" ref="I311:I342" si="204">G310</f>
        <v>2.2226799129200864E-2</v>
      </c>
      <c r="J311">
        <f t="shared" ref="J311:J316" si="205">G316</f>
        <v>2.6785930597078567E-2</v>
      </c>
      <c r="K311">
        <f t="shared" ref="K311:K316" si="206">G322</f>
        <v>3.0024204057349662E-2</v>
      </c>
      <c r="M311">
        <f t="shared" ref="M311" si="207">AVERAGE(I311:I316)</f>
        <v>3.0515422588049467E-2</v>
      </c>
    </row>
    <row r="312" spans="1:13">
      <c r="A312" s="4" t="s">
        <v>23</v>
      </c>
      <c r="B312" s="5">
        <v>0.3448</v>
      </c>
      <c r="E312">
        <v>0.65684860520231625</v>
      </c>
      <c r="F312">
        <v>6243</v>
      </c>
      <c r="G312">
        <f t="shared" si="203"/>
        <v>4.2041542756509155E-2</v>
      </c>
      <c r="I312">
        <f t="shared" si="204"/>
        <v>2.6676838623418211E-2</v>
      </c>
      <c r="J312">
        <f t="shared" si="205"/>
        <v>2.6666607579596286E-2</v>
      </c>
      <c r="K312">
        <f t="shared" si="206"/>
        <v>2.5697037351157772E-2</v>
      </c>
      <c r="M312">
        <f t="shared" ref="M312:M343" si="208">M311</f>
        <v>3.0515422588049467E-2</v>
      </c>
    </row>
    <row r="313" spans="1:13">
      <c r="A313" s="4" t="s">
        <v>24</v>
      </c>
      <c r="B313" s="5">
        <v>0.34810000000000002</v>
      </c>
      <c r="E313">
        <v>0.95128898294643305</v>
      </c>
      <c r="F313">
        <v>6529</v>
      </c>
      <c r="G313">
        <f t="shared" si="203"/>
        <v>2.8023017104730326E-2</v>
      </c>
      <c r="I313">
        <f t="shared" si="204"/>
        <v>4.2041542756509155E-2</v>
      </c>
      <c r="J313">
        <f t="shared" si="205"/>
        <v>3.2750925995779674E-2</v>
      </c>
      <c r="K313">
        <f t="shared" si="206"/>
        <v>2.3231635561926679E-2</v>
      </c>
      <c r="M313">
        <f t="shared" si="208"/>
        <v>3.0515422588049467E-2</v>
      </c>
    </row>
    <row r="314" spans="1:13">
      <c r="A314" s="4" t="s">
        <v>25</v>
      </c>
      <c r="B314" s="5">
        <v>0.3372</v>
      </c>
      <c r="E314">
        <v>0.95402856997905439</v>
      </c>
      <c r="F314">
        <v>6179</v>
      </c>
      <c r="G314">
        <f t="shared" si="203"/>
        <v>2.8600787714285047E-2</v>
      </c>
      <c r="I314">
        <f t="shared" si="204"/>
        <v>2.8023017104730326E-2</v>
      </c>
      <c r="J314">
        <f t="shared" si="205"/>
        <v>3.4330143807674969E-2</v>
      </c>
      <c r="K314">
        <f t="shared" si="206"/>
        <v>2.4301719981045428E-2</v>
      </c>
      <c r="M314">
        <f t="shared" si="208"/>
        <v>3.0515422588049467E-2</v>
      </c>
    </row>
    <row r="315" spans="1:13">
      <c r="A315" s="4" t="s">
        <v>26</v>
      </c>
      <c r="B315" s="5">
        <v>0.34970000000000001</v>
      </c>
      <c r="E315">
        <v>0.78665284793842449</v>
      </c>
      <c r="F315">
        <v>6257</v>
      </c>
      <c r="G315">
        <f t="shared" si="203"/>
        <v>3.5523550200153201E-2</v>
      </c>
      <c r="I315">
        <f t="shared" si="204"/>
        <v>2.8600787714285047E-2</v>
      </c>
      <c r="J315">
        <f t="shared" si="205"/>
        <v>3.0613878345524353E-2</v>
      </c>
      <c r="K315">
        <f t="shared" si="206"/>
        <v>2.75175787930062E-2</v>
      </c>
      <c r="M315">
        <f t="shared" si="208"/>
        <v>3.0515422588049467E-2</v>
      </c>
    </row>
    <row r="316" spans="1:13">
      <c r="A316" s="4" t="s">
        <v>27</v>
      </c>
      <c r="B316" s="5">
        <v>0.35470000000000002</v>
      </c>
      <c r="E316">
        <v>1.1254484443059352</v>
      </c>
      <c r="F316">
        <v>5883</v>
      </c>
      <c r="G316">
        <f t="shared" si="203"/>
        <v>2.6785930597078567E-2</v>
      </c>
      <c r="I316">
        <f t="shared" si="204"/>
        <v>3.5523550200153201E-2</v>
      </c>
      <c r="J316">
        <f t="shared" si="205"/>
        <v>3.0205135839189916E-2</v>
      </c>
      <c r="K316">
        <f t="shared" si="206"/>
        <v>2.8467556181287601E-2</v>
      </c>
      <c r="M316">
        <f t="shared" si="208"/>
        <v>3.0515422588049467E-2</v>
      </c>
    </row>
    <row r="317" spans="1:13">
      <c r="A317" s="4" t="s">
        <v>28</v>
      </c>
      <c r="B317" s="5">
        <v>0.33710000000000001</v>
      </c>
      <c r="E317">
        <v>1.0817455083093559</v>
      </c>
      <c r="F317">
        <v>5843</v>
      </c>
      <c r="G317">
        <f t="shared" si="203"/>
        <v>2.6666607579596286E-2</v>
      </c>
    </row>
    <row r="318" spans="1:13">
      <c r="A318" s="4" t="s">
        <v>29</v>
      </c>
      <c r="B318" s="5">
        <v>0.34489999999999998</v>
      </c>
      <c r="E318">
        <v>0.93211187371808346</v>
      </c>
      <c r="F318">
        <v>5649</v>
      </c>
      <c r="G318">
        <f t="shared" si="203"/>
        <v>3.2750925995779674E-2</v>
      </c>
      <c r="I318" t="s">
        <v>173</v>
      </c>
    </row>
    <row r="319" spans="1:13">
      <c r="A319" s="4" t="s">
        <v>30</v>
      </c>
      <c r="B319" s="5">
        <v>0.35580000000000001</v>
      </c>
      <c r="E319">
        <v>0.92141443863832384</v>
      </c>
      <c r="F319">
        <v>5624</v>
      </c>
      <c r="G319">
        <f t="shared" si="203"/>
        <v>3.4330143807674969E-2</v>
      </c>
      <c r="I319" t="s">
        <v>169</v>
      </c>
      <c r="J319" s="6" t="s">
        <v>170</v>
      </c>
      <c r="K319" s="6" t="s">
        <v>171</v>
      </c>
    </row>
    <row r="320" spans="1:13">
      <c r="A320" s="4" t="s">
        <v>31</v>
      </c>
      <c r="B320" s="5">
        <v>0.35470000000000002</v>
      </c>
      <c r="E320">
        <v>0.986903614370511</v>
      </c>
      <c r="F320">
        <v>5870</v>
      </c>
      <c r="G320">
        <f t="shared" si="203"/>
        <v>3.0613878345524353E-2</v>
      </c>
      <c r="I320">
        <f t="shared" ref="I320:K320" si="209">I311/$M311</f>
        <v>0.72837920120776511</v>
      </c>
      <c r="J320">
        <f t="shared" si="209"/>
        <v>0.87778337395755235</v>
      </c>
      <c r="K320">
        <f t="shared" si="209"/>
        <v>0.98390261418525538</v>
      </c>
    </row>
    <row r="321" spans="1:13">
      <c r="A321" s="4" t="s">
        <v>32</v>
      </c>
      <c r="B321" s="5">
        <v>0.35139999999999999</v>
      </c>
      <c r="E321">
        <v>0.93459054769997907</v>
      </c>
      <c r="F321">
        <v>6224</v>
      </c>
      <c r="G321">
        <f t="shared" si="203"/>
        <v>3.0205135839189916E-2</v>
      </c>
      <c r="I321">
        <f t="shared" ref="I321:K321" si="210">I312/$M312</f>
        <v>0.87420839565451303</v>
      </c>
      <c r="J321">
        <f t="shared" si="210"/>
        <v>0.87387312112923299</v>
      </c>
      <c r="K321">
        <f t="shared" si="210"/>
        <v>0.84209999966447513</v>
      </c>
    </row>
    <row r="322" spans="1:13">
      <c r="A322" s="4" t="s">
        <v>33</v>
      </c>
      <c r="B322" s="5">
        <v>0.34379999999999999</v>
      </c>
      <c r="E322">
        <v>0.94059154786667343</v>
      </c>
      <c r="F322">
        <v>6087</v>
      </c>
      <c r="G322">
        <f t="shared" si="203"/>
        <v>3.0024204057349662E-2</v>
      </c>
      <c r="I322">
        <f t="shared" ref="I322:K322" si="211">I313/$M313</f>
        <v>1.3777145846564018</v>
      </c>
      <c r="J322">
        <f t="shared" si="211"/>
        <v>1.0732581500806639</v>
      </c>
      <c r="K322">
        <f t="shared" si="211"/>
        <v>0.76130800728365844</v>
      </c>
    </row>
    <row r="323" spans="1:13">
      <c r="A323" s="4" t="s">
        <v>34</v>
      </c>
      <c r="B323" s="5">
        <v>0.34260000000000002</v>
      </c>
      <c r="E323">
        <v>1.122056574646499</v>
      </c>
      <c r="F323">
        <v>5941</v>
      </c>
      <c r="G323">
        <f t="shared" si="203"/>
        <v>2.5697037351157772E-2</v>
      </c>
      <c r="I323">
        <f t="shared" ref="I323:K323" si="212">I314/$M314</f>
        <v>0.91832308806710661</v>
      </c>
      <c r="J323">
        <f t="shared" si="212"/>
        <v>1.1250096146831483</v>
      </c>
      <c r="K323">
        <f t="shared" si="212"/>
        <v>0.79637501040416636</v>
      </c>
    </row>
    <row r="324" spans="1:13">
      <c r="A324" s="4" t="s">
        <v>35</v>
      </c>
      <c r="B324" s="5">
        <v>0.34699999999999998</v>
      </c>
      <c r="E324">
        <v>1.2195075990926023</v>
      </c>
      <c r="F324">
        <v>6124</v>
      </c>
      <c r="G324">
        <f t="shared" si="203"/>
        <v>2.3231635561926679E-2</v>
      </c>
      <c r="I324">
        <f t="shared" ref="I324:K324" si="213">I315/$M315</f>
        <v>0.93725681273985584</v>
      </c>
      <c r="J324">
        <f t="shared" si="213"/>
        <v>1.003226426151917</v>
      </c>
      <c r="K324">
        <f t="shared" si="213"/>
        <v>0.90175971555388879</v>
      </c>
    </row>
    <row r="325" spans="1:13">
      <c r="A325" s="4" t="s">
        <v>36</v>
      </c>
      <c r="B325" s="5">
        <v>0.34589999999999999</v>
      </c>
      <c r="E325">
        <v>1.1328844662516215</v>
      </c>
      <c r="F325">
        <v>6282</v>
      </c>
      <c r="G325">
        <f t="shared" si="203"/>
        <v>2.4301719981045428E-2</v>
      </c>
      <c r="I325">
        <f t="shared" ref="I325:K325" si="214">I316/$M316</f>
        <v>1.1641179176743575</v>
      </c>
      <c r="J325">
        <f t="shared" si="214"/>
        <v>0.98983180560700912</v>
      </c>
      <c r="K325">
        <f t="shared" si="214"/>
        <v>0.9328907734817391</v>
      </c>
    </row>
    <row r="326" spans="1:13">
      <c r="A326" s="4" t="s">
        <v>37</v>
      </c>
      <c r="B326" s="5">
        <v>0.35360000000000003</v>
      </c>
      <c r="E326">
        <v>1.0279974198598318</v>
      </c>
      <c r="F326">
        <v>6250</v>
      </c>
      <c r="G326">
        <f t="shared" si="203"/>
        <v>2.75175787930062E-2</v>
      </c>
    </row>
    <row r="327" spans="1:13">
      <c r="A327" s="4" t="s">
        <v>38</v>
      </c>
      <c r="B327" s="5">
        <v>0.34260000000000002</v>
      </c>
      <c r="E327">
        <v>1.0037325061423281</v>
      </c>
      <c r="F327">
        <v>5995</v>
      </c>
      <c r="G327">
        <f t="shared" si="203"/>
        <v>2.8467556181287601E-2</v>
      </c>
    </row>
    <row r="328" spans="1:13">
      <c r="A328" s="3" t="s">
        <v>137</v>
      </c>
      <c r="B328" s="5">
        <v>267.46469999999999</v>
      </c>
      <c r="I328" s="7" t="str">
        <f t="shared" ref="I328:I359" si="215">A328</f>
        <v>Serine</v>
      </c>
    </row>
    <row r="329" spans="1:13">
      <c r="A329" s="4" t="s">
        <v>21</v>
      </c>
      <c r="B329" s="5">
        <v>13.692399999999999</v>
      </c>
      <c r="E329">
        <v>1.2060705769802214</v>
      </c>
      <c r="F329">
        <v>6433</v>
      </c>
      <c r="G329">
        <f t="shared" ref="G329:G346" si="216">B329*100*5/E329/F329</f>
        <v>0.88239554768532869</v>
      </c>
      <c r="I329" t="s">
        <v>169</v>
      </c>
      <c r="J329" s="6" t="s">
        <v>170</v>
      </c>
      <c r="K329" s="6" t="s">
        <v>171</v>
      </c>
      <c r="M329" t="s">
        <v>172</v>
      </c>
    </row>
    <row r="330" spans="1:13">
      <c r="A330" s="4" t="s">
        <v>22</v>
      </c>
      <c r="B330" s="5">
        <v>17.2623</v>
      </c>
      <c r="E330">
        <v>1.0161258760518057</v>
      </c>
      <c r="F330">
        <v>6419</v>
      </c>
      <c r="G330">
        <f t="shared" si="216"/>
        <v>1.32328618209492</v>
      </c>
      <c r="I330">
        <f t="shared" ref="I330:I361" si="217">G329</f>
        <v>0.88239554768532869</v>
      </c>
      <c r="J330">
        <f t="shared" ref="J330:J335" si="218">G335</f>
        <v>1.2364346294697146</v>
      </c>
      <c r="K330">
        <f t="shared" ref="K330:K335" si="219">G341</f>
        <v>0.99235321566165124</v>
      </c>
      <c r="M330">
        <f t="shared" ref="M330" si="220">AVERAGE(I330:I335)</f>
        <v>1.2742739736326179</v>
      </c>
    </row>
    <row r="331" spans="1:13">
      <c r="A331" s="4" t="s">
        <v>23</v>
      </c>
      <c r="B331" s="5">
        <v>12.9109</v>
      </c>
      <c r="E331">
        <v>0.65684860520231625</v>
      </c>
      <c r="F331">
        <v>6243</v>
      </c>
      <c r="G331">
        <f t="shared" si="216"/>
        <v>1.5742289860064218</v>
      </c>
      <c r="I331">
        <f t="shared" si="217"/>
        <v>1.32328618209492</v>
      </c>
      <c r="J331">
        <f t="shared" si="218"/>
        <v>1.4678025422089915</v>
      </c>
      <c r="K331">
        <f t="shared" si="219"/>
        <v>0.94812017028909767</v>
      </c>
      <c r="M331">
        <f t="shared" ref="M331:M362" si="221">M330</f>
        <v>1.2742739736326179</v>
      </c>
    </row>
    <row r="332" spans="1:13">
      <c r="A332" s="4" t="s">
        <v>24</v>
      </c>
      <c r="B332" s="5">
        <v>13.7881</v>
      </c>
      <c r="E332">
        <v>0.95128898294643305</v>
      </c>
      <c r="F332">
        <v>6529</v>
      </c>
      <c r="G332">
        <f t="shared" si="216"/>
        <v>1.1099803566266366</v>
      </c>
      <c r="I332">
        <f t="shared" si="217"/>
        <v>1.5742289860064218</v>
      </c>
      <c r="J332">
        <f t="shared" si="218"/>
        <v>1.9389611716237298</v>
      </c>
      <c r="K332">
        <f t="shared" si="219"/>
        <v>0.90422613803856422</v>
      </c>
      <c r="M332">
        <f t="shared" si="221"/>
        <v>1.2742739736326179</v>
      </c>
    </row>
    <row r="333" spans="1:13">
      <c r="A333" s="4" t="s">
        <v>25</v>
      </c>
      <c r="B333" s="5">
        <v>16.7088</v>
      </c>
      <c r="E333">
        <v>0.95402856997905439</v>
      </c>
      <c r="F333">
        <v>6179</v>
      </c>
      <c r="G333">
        <f t="shared" si="216"/>
        <v>1.4172148332160324</v>
      </c>
      <c r="I333">
        <f t="shared" si="217"/>
        <v>1.1099803566266366</v>
      </c>
      <c r="J333">
        <f t="shared" si="218"/>
        <v>1.3974047406908237</v>
      </c>
      <c r="K333">
        <f t="shared" si="219"/>
        <v>1.1261834362768599</v>
      </c>
      <c r="M333">
        <f t="shared" si="221"/>
        <v>1.2742739736326179</v>
      </c>
    </row>
    <row r="334" spans="1:13">
      <c r="A334" s="4" t="s">
        <v>26</v>
      </c>
      <c r="B334" s="5">
        <v>13.1768</v>
      </c>
      <c r="E334">
        <v>0.78665284793842449</v>
      </c>
      <c r="F334">
        <v>6257</v>
      </c>
      <c r="G334">
        <f t="shared" si="216"/>
        <v>1.3385379361663674</v>
      </c>
      <c r="I334">
        <f t="shared" si="217"/>
        <v>1.4172148332160324</v>
      </c>
      <c r="J334">
        <f t="shared" si="218"/>
        <v>1.4492525425741121</v>
      </c>
      <c r="K334">
        <f t="shared" si="219"/>
        <v>0.93149650135363782</v>
      </c>
      <c r="M334">
        <f t="shared" si="221"/>
        <v>1.2742739736326179</v>
      </c>
    </row>
    <row r="335" spans="1:13">
      <c r="A335" s="4" t="s">
        <v>27</v>
      </c>
      <c r="B335" s="5">
        <v>16.372900000000001</v>
      </c>
      <c r="E335">
        <v>1.1254484443059352</v>
      </c>
      <c r="F335">
        <v>5883</v>
      </c>
      <c r="G335">
        <f t="shared" si="216"/>
        <v>1.2364346294697146</v>
      </c>
      <c r="I335">
        <f t="shared" si="217"/>
        <v>1.3385379361663674</v>
      </c>
      <c r="J335">
        <f t="shared" si="218"/>
        <v>1.4637113137098618</v>
      </c>
      <c r="K335">
        <f t="shared" si="219"/>
        <v>0.89462577461018999</v>
      </c>
      <c r="M335">
        <f t="shared" si="221"/>
        <v>1.2742739736326179</v>
      </c>
    </row>
    <row r="336" spans="1:13">
      <c r="A336" s="4" t="s">
        <v>28</v>
      </c>
      <c r="B336" s="5">
        <v>18.5549</v>
      </c>
      <c r="E336">
        <v>1.0817455083093559</v>
      </c>
      <c r="F336">
        <v>5843</v>
      </c>
      <c r="G336">
        <f t="shared" si="216"/>
        <v>1.4678025422089915</v>
      </c>
    </row>
    <row r="337" spans="1:13">
      <c r="A337" s="4" t="s">
        <v>29</v>
      </c>
      <c r="B337" s="5">
        <v>20.4192</v>
      </c>
      <c r="E337">
        <v>0.93211187371808346</v>
      </c>
      <c r="F337">
        <v>5649</v>
      </c>
      <c r="G337">
        <f t="shared" si="216"/>
        <v>1.9389611716237298</v>
      </c>
      <c r="I337" t="s">
        <v>173</v>
      </c>
    </row>
    <row r="338" spans="1:13">
      <c r="A338" s="4" t="s">
        <v>30</v>
      </c>
      <c r="B338" s="5">
        <v>14.482799999999999</v>
      </c>
      <c r="E338">
        <v>0.92141443863832384</v>
      </c>
      <c r="F338">
        <v>5624</v>
      </c>
      <c r="G338">
        <f t="shared" si="216"/>
        <v>1.3974047406908237</v>
      </c>
      <c r="I338" t="s">
        <v>169</v>
      </c>
      <c r="J338" s="6" t="s">
        <v>170</v>
      </c>
      <c r="K338" s="6" t="s">
        <v>171</v>
      </c>
    </row>
    <row r="339" spans="1:13">
      <c r="A339" s="4" t="s">
        <v>31</v>
      </c>
      <c r="B339" s="5">
        <v>16.791399999999999</v>
      </c>
      <c r="E339">
        <v>0.986903614370511</v>
      </c>
      <c r="F339">
        <v>5870</v>
      </c>
      <c r="G339">
        <f t="shared" si="216"/>
        <v>1.4492525425741121</v>
      </c>
      <c r="I339">
        <f t="shared" ref="I339:K339" si="222">I330/$M330</f>
        <v>0.69246925382133684</v>
      </c>
      <c r="J339">
        <f t="shared" si="222"/>
        <v>0.97030517381200743</v>
      </c>
      <c r="K339">
        <f t="shared" si="222"/>
        <v>0.77875969861702099</v>
      </c>
    </row>
    <row r="340" spans="1:13">
      <c r="A340" s="4" t="s">
        <v>32</v>
      </c>
      <c r="B340" s="5">
        <v>17.028500000000001</v>
      </c>
      <c r="E340">
        <v>0.93459054769997907</v>
      </c>
      <c r="F340">
        <v>6224</v>
      </c>
      <c r="G340">
        <f t="shared" si="216"/>
        <v>1.4637113137098618</v>
      </c>
      <c r="I340">
        <f t="shared" ref="I340:K340" si="223">I331/$M331</f>
        <v>1.0384628498081785</v>
      </c>
      <c r="J340">
        <f t="shared" si="223"/>
        <v>1.1518735943610894</v>
      </c>
      <c r="K340">
        <f t="shared" si="223"/>
        <v>0.74404734767222624</v>
      </c>
    </row>
    <row r="341" spans="1:13">
      <c r="A341" s="4" t="s">
        <v>33</v>
      </c>
      <c r="B341" s="5">
        <v>11.363200000000001</v>
      </c>
      <c r="E341">
        <v>0.94059154786667343</v>
      </c>
      <c r="F341">
        <v>6087</v>
      </c>
      <c r="G341">
        <f t="shared" si="216"/>
        <v>0.99235321566165124</v>
      </c>
      <c r="I341">
        <f t="shared" ref="I341:K341" si="224">I332/$M332</f>
        <v>1.2353928735738922</v>
      </c>
      <c r="J341">
        <f t="shared" si="224"/>
        <v>1.5216203200762743</v>
      </c>
      <c r="K341">
        <f t="shared" si="224"/>
        <v>0.70960104086631759</v>
      </c>
    </row>
    <row r="342" spans="1:13">
      <c r="A342" s="4" t="s">
        <v>34</v>
      </c>
      <c r="B342" s="5">
        <v>12.640599999999999</v>
      </c>
      <c r="E342">
        <v>1.122056574646499</v>
      </c>
      <c r="F342">
        <v>5941</v>
      </c>
      <c r="G342">
        <f t="shared" si="216"/>
        <v>0.94812017028909767</v>
      </c>
      <c r="I342">
        <f t="shared" ref="I342:K342" si="225">I333/$M333</f>
        <v>0.8710688435881464</v>
      </c>
      <c r="J342">
        <f t="shared" si="225"/>
        <v>1.0966281738511794</v>
      </c>
      <c r="K342">
        <f t="shared" si="225"/>
        <v>0.8837843819931509</v>
      </c>
    </row>
    <row r="343" spans="1:13">
      <c r="A343" s="4" t="s">
        <v>35</v>
      </c>
      <c r="B343" s="5">
        <v>13.506</v>
      </c>
      <c r="E343">
        <v>1.2195075990926023</v>
      </c>
      <c r="F343">
        <v>6124</v>
      </c>
      <c r="G343">
        <f t="shared" si="216"/>
        <v>0.90422613803856422</v>
      </c>
      <c r="I343">
        <f t="shared" ref="I343:K343" si="226">I334/$M334</f>
        <v>1.1121743538212021</v>
      </c>
      <c r="J343">
        <f t="shared" si="226"/>
        <v>1.1373162856357151</v>
      </c>
      <c r="K343">
        <f t="shared" si="226"/>
        <v>0.7310017473700634</v>
      </c>
    </row>
    <row r="344" spans="1:13">
      <c r="A344" s="4" t="s">
        <v>36</v>
      </c>
      <c r="B344" s="5">
        <v>16.029599999999999</v>
      </c>
      <c r="E344">
        <v>1.1328844662516215</v>
      </c>
      <c r="F344">
        <v>6282</v>
      </c>
      <c r="G344">
        <f t="shared" si="216"/>
        <v>1.1261834362768599</v>
      </c>
      <c r="I344">
        <f t="shared" ref="I344:K344" si="227">I335/$M335</f>
        <v>1.0504318253872438</v>
      </c>
      <c r="J344">
        <f t="shared" si="227"/>
        <v>1.148662959455421</v>
      </c>
      <c r="K344">
        <f t="shared" si="227"/>
        <v>0.70206705396316671</v>
      </c>
    </row>
    <row r="345" spans="1:13">
      <c r="A345" s="4" t="s">
        <v>37</v>
      </c>
      <c r="B345" s="5">
        <v>11.9697</v>
      </c>
      <c r="E345">
        <v>1.0279974198598318</v>
      </c>
      <c r="F345">
        <v>6250</v>
      </c>
      <c r="G345">
        <f t="shared" si="216"/>
        <v>0.93149650135363782</v>
      </c>
    </row>
    <row r="346" spans="1:13">
      <c r="A346" s="4" t="s">
        <v>38</v>
      </c>
      <c r="B346" s="5">
        <v>10.7666</v>
      </c>
      <c r="E346">
        <v>1.0037325061423281</v>
      </c>
      <c r="F346">
        <v>5995</v>
      </c>
      <c r="G346">
        <f t="shared" si="216"/>
        <v>0.89462577461018999</v>
      </c>
    </row>
    <row r="347" spans="1:13">
      <c r="A347" s="3" t="s">
        <v>103</v>
      </c>
      <c r="B347" s="5">
        <v>332.96969999999999</v>
      </c>
      <c r="I347" s="7" t="str">
        <f t="shared" ref="I347:I378" si="228">A347</f>
        <v>Threonine</v>
      </c>
    </row>
    <row r="348" spans="1:13">
      <c r="A348" s="4" t="s">
        <v>21</v>
      </c>
      <c r="B348" s="5">
        <v>16.920300000000001</v>
      </c>
      <c r="E348">
        <v>1.2060705769802214</v>
      </c>
      <c r="F348">
        <v>6433</v>
      </c>
      <c r="G348">
        <f t="shared" ref="G348:G365" si="229">B348*100*5/E348/F348</f>
        <v>1.0904149298516017</v>
      </c>
      <c r="I348" t="s">
        <v>169</v>
      </c>
      <c r="J348" s="6" t="s">
        <v>170</v>
      </c>
      <c r="K348" s="6" t="s">
        <v>171</v>
      </c>
      <c r="M348" t="s">
        <v>172</v>
      </c>
    </row>
    <row r="349" spans="1:13">
      <c r="A349" s="4" t="s">
        <v>22</v>
      </c>
      <c r="B349" s="5">
        <v>14.7227</v>
      </c>
      <c r="E349">
        <v>1.0161258760518057</v>
      </c>
      <c r="F349">
        <v>6419</v>
      </c>
      <c r="G349">
        <f t="shared" si="229"/>
        <v>1.1286065862097681</v>
      </c>
      <c r="I349">
        <f t="shared" ref="I349:I380" si="230">G348</f>
        <v>1.0904149298516017</v>
      </c>
      <c r="J349">
        <f t="shared" ref="J349:J354" si="231">G354</f>
        <v>1.9673801593125193</v>
      </c>
      <c r="K349">
        <f t="shared" ref="K349:K354" si="232">G360</f>
        <v>1.1603944415114249</v>
      </c>
      <c r="M349">
        <f t="shared" ref="M349" si="233">AVERAGE(I349:I354)</f>
        <v>1.240040205092299</v>
      </c>
    </row>
    <row r="350" spans="1:13">
      <c r="A350" s="4" t="s">
        <v>23</v>
      </c>
      <c r="B350" s="5">
        <v>12.664300000000001</v>
      </c>
      <c r="E350">
        <v>0.65684860520231625</v>
      </c>
      <c r="F350">
        <v>6243</v>
      </c>
      <c r="G350">
        <f t="shared" si="229"/>
        <v>1.5441609916799857</v>
      </c>
      <c r="I350">
        <f t="shared" si="230"/>
        <v>1.1286065862097681</v>
      </c>
      <c r="J350">
        <f t="shared" si="231"/>
        <v>2.3570085220961703</v>
      </c>
      <c r="K350">
        <f t="shared" si="232"/>
        <v>0.84840726470057137</v>
      </c>
      <c r="M350">
        <f t="shared" ref="M350:M381" si="234">M349</f>
        <v>1.240040205092299</v>
      </c>
    </row>
    <row r="351" spans="1:13">
      <c r="A351" s="4" t="s">
        <v>24</v>
      </c>
      <c r="B351" s="5">
        <v>14.200900000000001</v>
      </c>
      <c r="E351">
        <v>0.95128898294643305</v>
      </c>
      <c r="F351">
        <v>6529</v>
      </c>
      <c r="G351">
        <f t="shared" si="229"/>
        <v>1.1432119034833812</v>
      </c>
      <c r="I351">
        <f t="shared" si="230"/>
        <v>1.5441609916799857</v>
      </c>
      <c r="J351">
        <f t="shared" si="231"/>
        <v>2.6119362009791667</v>
      </c>
      <c r="K351">
        <f t="shared" si="232"/>
        <v>0.75497459579590398</v>
      </c>
      <c r="M351">
        <f t="shared" si="234"/>
        <v>1.240040205092299</v>
      </c>
    </row>
    <row r="352" spans="1:13">
      <c r="A352" s="4" t="s">
        <v>25</v>
      </c>
      <c r="B352" s="5">
        <v>15.1502</v>
      </c>
      <c r="E352">
        <v>0.95402856997905439</v>
      </c>
      <c r="F352">
        <v>6179</v>
      </c>
      <c r="G352">
        <f t="shared" si="229"/>
        <v>1.2850167675829223</v>
      </c>
      <c r="I352">
        <f t="shared" si="230"/>
        <v>1.1432119034833812</v>
      </c>
      <c r="J352">
        <f t="shared" si="231"/>
        <v>2.6482261354777132</v>
      </c>
      <c r="K352">
        <f t="shared" si="232"/>
        <v>0.9624647370232311</v>
      </c>
      <c r="M352">
        <f t="shared" si="234"/>
        <v>1.240040205092299</v>
      </c>
    </row>
    <row r="353" spans="1:13">
      <c r="A353" s="4" t="s">
        <v>26</v>
      </c>
      <c r="B353" s="5">
        <v>12.293699999999999</v>
      </c>
      <c r="E353">
        <v>0.78665284793842449</v>
      </c>
      <c r="F353">
        <v>6257</v>
      </c>
      <c r="G353">
        <f t="shared" si="229"/>
        <v>1.2488300517461348</v>
      </c>
      <c r="I353">
        <f t="shared" si="230"/>
        <v>1.2850167675829223</v>
      </c>
      <c r="J353">
        <f t="shared" si="231"/>
        <v>2.4927568373609552</v>
      </c>
      <c r="K353">
        <f t="shared" si="232"/>
        <v>1.0699482107162999</v>
      </c>
      <c r="M353">
        <f t="shared" si="234"/>
        <v>1.240040205092299</v>
      </c>
    </row>
    <row r="354" spans="1:13">
      <c r="A354" s="4" t="s">
        <v>27</v>
      </c>
      <c r="B354" s="5">
        <v>26.052099999999999</v>
      </c>
      <c r="E354">
        <v>1.1254484443059352</v>
      </c>
      <c r="F354">
        <v>5883</v>
      </c>
      <c r="G354">
        <f t="shared" si="229"/>
        <v>1.9673801593125193</v>
      </c>
      <c r="I354">
        <f t="shared" si="230"/>
        <v>1.2488300517461348</v>
      </c>
      <c r="J354">
        <f t="shared" si="231"/>
        <v>2.764895960246303</v>
      </c>
      <c r="K354">
        <f t="shared" si="232"/>
        <v>0.98430771677733453</v>
      </c>
      <c r="M354">
        <f t="shared" si="234"/>
        <v>1.240040205092299</v>
      </c>
    </row>
    <row r="355" spans="1:13">
      <c r="A355" s="4" t="s">
        <v>28</v>
      </c>
      <c r="B355" s="5">
        <v>29.7956</v>
      </c>
      <c r="E355">
        <v>1.0817455083093559</v>
      </c>
      <c r="F355">
        <v>5843</v>
      </c>
      <c r="G355">
        <f t="shared" si="229"/>
        <v>2.3570085220961703</v>
      </c>
    </row>
    <row r="356" spans="1:13">
      <c r="A356" s="4" t="s">
        <v>29</v>
      </c>
      <c r="B356" s="5">
        <v>27.5063</v>
      </c>
      <c r="E356">
        <v>0.93211187371808346</v>
      </c>
      <c r="F356">
        <v>5649</v>
      </c>
      <c r="G356">
        <f t="shared" si="229"/>
        <v>2.6119362009791667</v>
      </c>
      <c r="I356" t="s">
        <v>173</v>
      </c>
    </row>
    <row r="357" spans="1:13">
      <c r="A357" s="4" t="s">
        <v>30</v>
      </c>
      <c r="B357" s="5">
        <v>27.446400000000001</v>
      </c>
      <c r="E357">
        <v>0.92141443863832384</v>
      </c>
      <c r="F357">
        <v>5624</v>
      </c>
      <c r="G357">
        <f t="shared" si="229"/>
        <v>2.6482261354777132</v>
      </c>
      <c r="I357" t="s">
        <v>169</v>
      </c>
      <c r="J357" s="6" t="s">
        <v>170</v>
      </c>
      <c r="K357" s="6" t="s">
        <v>171</v>
      </c>
    </row>
    <row r="358" spans="1:13">
      <c r="A358" s="4" t="s">
        <v>31</v>
      </c>
      <c r="B358" s="5">
        <v>28.881699999999999</v>
      </c>
      <c r="E358">
        <v>0.986903614370511</v>
      </c>
      <c r="F358">
        <v>5870</v>
      </c>
      <c r="G358">
        <f t="shared" si="229"/>
        <v>2.4927568373609552</v>
      </c>
      <c r="I358">
        <f t="shared" ref="I358:K358" si="235">I349/$M349</f>
        <v>0.87933836771884322</v>
      </c>
      <c r="J358">
        <f t="shared" si="235"/>
        <v>1.5865454613756518</v>
      </c>
      <c r="K358">
        <f t="shared" si="235"/>
        <v>0.93577162800544367</v>
      </c>
    </row>
    <row r="359" spans="1:13">
      <c r="A359" s="4" t="s">
        <v>32</v>
      </c>
      <c r="B359" s="5">
        <v>32.166200000000003</v>
      </c>
      <c r="E359">
        <v>0.93459054769997907</v>
      </c>
      <c r="F359">
        <v>6224</v>
      </c>
      <c r="G359">
        <f t="shared" si="229"/>
        <v>2.764895960246303</v>
      </c>
      <c r="I359">
        <f t="shared" ref="I359:K359" si="236">I350/$M350</f>
        <v>0.9101370919870807</v>
      </c>
      <c r="J359">
        <f t="shared" si="236"/>
        <v>1.900751695321631</v>
      </c>
      <c r="K359">
        <f t="shared" si="236"/>
        <v>0.68417722362269906</v>
      </c>
    </row>
    <row r="360" spans="1:13">
      <c r="A360" s="4" t="s">
        <v>33</v>
      </c>
      <c r="B360" s="5">
        <v>13.2874</v>
      </c>
      <c r="E360">
        <v>0.94059154786667343</v>
      </c>
      <c r="F360">
        <v>6087</v>
      </c>
      <c r="G360">
        <f t="shared" si="229"/>
        <v>1.1603944415114249</v>
      </c>
      <c r="I360">
        <f t="shared" ref="I360:K360" si="237">I351/$M351</f>
        <v>1.2452507469828773</v>
      </c>
      <c r="J360">
        <f t="shared" si="237"/>
        <v>2.1063318675096947</v>
      </c>
      <c r="K360">
        <f t="shared" si="237"/>
        <v>0.60883074008048754</v>
      </c>
    </row>
    <row r="361" spans="1:13">
      <c r="A361" s="4" t="s">
        <v>34</v>
      </c>
      <c r="B361" s="5">
        <v>11.311199999999999</v>
      </c>
      <c r="E361">
        <v>1.122056574646499</v>
      </c>
      <c r="F361">
        <v>5941</v>
      </c>
      <c r="G361">
        <f t="shared" si="229"/>
        <v>0.84840726470057137</v>
      </c>
      <c r="I361">
        <f t="shared" ref="I361:K361" si="238">I352/$M352</f>
        <v>0.92191519177258396</v>
      </c>
      <c r="J361">
        <f t="shared" si="238"/>
        <v>2.1355969948414697</v>
      </c>
      <c r="K361">
        <f t="shared" si="238"/>
        <v>0.77615607386826035</v>
      </c>
    </row>
    <row r="362" spans="1:13">
      <c r="A362" s="4" t="s">
        <v>35</v>
      </c>
      <c r="B362" s="5">
        <v>11.2767</v>
      </c>
      <c r="E362">
        <v>1.2195075990926023</v>
      </c>
      <c r="F362">
        <v>6124</v>
      </c>
      <c r="G362">
        <f t="shared" si="229"/>
        <v>0.75497459579590398</v>
      </c>
      <c r="I362">
        <f t="shared" ref="I362:K362" si="239">I353/$M353</f>
        <v>1.0362702453565009</v>
      </c>
      <c r="J362">
        <f t="shared" si="239"/>
        <v>2.0102225936903504</v>
      </c>
      <c r="K362">
        <f t="shared" si="239"/>
        <v>0.86283348420679729</v>
      </c>
    </row>
    <row r="363" spans="1:13">
      <c r="A363" s="4" t="s">
        <v>36</v>
      </c>
      <c r="B363" s="5">
        <v>13.699299999999999</v>
      </c>
      <c r="E363">
        <v>1.1328844662516215</v>
      </c>
      <c r="F363">
        <v>6282</v>
      </c>
      <c r="G363">
        <f t="shared" si="229"/>
        <v>0.9624647370232311</v>
      </c>
      <c r="I363">
        <f t="shared" ref="I363:K363" si="240">I354/$M354</f>
        <v>1.007088356182114</v>
      </c>
      <c r="J363">
        <f t="shared" si="240"/>
        <v>2.229682512625069</v>
      </c>
      <c r="K363">
        <f t="shared" si="240"/>
        <v>0.79377080899088293</v>
      </c>
    </row>
    <row r="364" spans="1:13">
      <c r="A364" s="4" t="s">
        <v>37</v>
      </c>
      <c r="B364" s="5">
        <v>13.748799999999999</v>
      </c>
      <c r="E364">
        <v>1.0279974198598318</v>
      </c>
      <c r="F364">
        <v>6250</v>
      </c>
      <c r="G364">
        <f t="shared" si="229"/>
        <v>1.0699482107162999</v>
      </c>
    </row>
    <row r="365" spans="1:13">
      <c r="A365" s="4" t="s">
        <v>38</v>
      </c>
      <c r="B365" s="5">
        <v>11.8459</v>
      </c>
      <c r="E365">
        <v>1.0037325061423281</v>
      </c>
      <c r="F365">
        <v>5995</v>
      </c>
      <c r="G365">
        <f t="shared" si="229"/>
        <v>0.98430771677733453</v>
      </c>
    </row>
    <row r="366" spans="1:13">
      <c r="A366" s="3" t="s">
        <v>69</v>
      </c>
      <c r="B366" s="5">
        <v>24.1523</v>
      </c>
      <c r="I366" s="7" t="str">
        <f t="shared" ref="I366:I397" si="241">A366</f>
        <v>Tryptophan</v>
      </c>
    </row>
    <row r="367" spans="1:13">
      <c r="A367" s="4" t="s">
        <v>21</v>
      </c>
      <c r="B367" s="5">
        <v>1.2645</v>
      </c>
      <c r="E367">
        <v>1.2060705769802214</v>
      </c>
      <c r="F367">
        <v>6433</v>
      </c>
      <c r="G367">
        <f t="shared" ref="G367:G384" si="242">B367*100*5/E367/F367</f>
        <v>8.1489670915843693E-2</v>
      </c>
      <c r="I367" t="s">
        <v>169</v>
      </c>
      <c r="J367" s="6" t="s">
        <v>170</v>
      </c>
      <c r="K367" s="6" t="s">
        <v>171</v>
      </c>
      <c r="M367" t="s">
        <v>172</v>
      </c>
    </row>
    <row r="368" spans="1:13">
      <c r="A368" s="4" t="s">
        <v>22</v>
      </c>
      <c r="B368" s="5">
        <v>1.5548</v>
      </c>
      <c r="E368">
        <v>1.0161258760518057</v>
      </c>
      <c r="F368">
        <v>6419</v>
      </c>
      <c r="G368">
        <f t="shared" si="242"/>
        <v>0.11918720888416848</v>
      </c>
      <c r="I368">
        <f t="shared" ref="I368:I399" si="243">G367</f>
        <v>8.1489670915843693E-2</v>
      </c>
      <c r="J368">
        <f t="shared" ref="J368:J373" si="244">G373</f>
        <v>0.12090294583006143</v>
      </c>
      <c r="K368">
        <f t="shared" ref="K368:K373" si="245">G379</f>
        <v>6.9515027427720574E-2</v>
      </c>
      <c r="M368">
        <f t="shared" ref="M368" si="246">AVERAGE(I368:I373)</f>
        <v>0.12184427819027525</v>
      </c>
    </row>
    <row r="369" spans="1:13">
      <c r="A369" s="4" t="s">
        <v>23</v>
      </c>
      <c r="B369" s="5">
        <v>1.2563</v>
      </c>
      <c r="E369">
        <v>0.65684860520231625</v>
      </c>
      <c r="F369">
        <v>6243</v>
      </c>
      <c r="G369">
        <f t="shared" si="242"/>
        <v>0.15318094595418347</v>
      </c>
      <c r="I369">
        <f t="shared" si="243"/>
        <v>0.11918720888416848</v>
      </c>
      <c r="J369">
        <f t="shared" si="244"/>
        <v>9.5180249895491675E-2</v>
      </c>
      <c r="K369">
        <f t="shared" si="245"/>
        <v>9.0082142027847284E-2</v>
      </c>
      <c r="M369">
        <f t="shared" ref="M369:M400" si="247">M368</f>
        <v>0.12184427819027525</v>
      </c>
    </row>
    <row r="370" spans="1:13">
      <c r="A370" s="4" t="s">
        <v>24</v>
      </c>
      <c r="B370" s="5">
        <v>1.4446000000000001</v>
      </c>
      <c r="E370">
        <v>0.95128898294643305</v>
      </c>
      <c r="F370">
        <v>6529</v>
      </c>
      <c r="G370">
        <f t="shared" si="242"/>
        <v>0.11629431344295729</v>
      </c>
      <c r="I370">
        <f t="shared" si="243"/>
        <v>0.15318094595418347</v>
      </c>
      <c r="J370">
        <f t="shared" si="244"/>
        <v>0.16026018499007644</v>
      </c>
      <c r="K370">
        <f t="shared" si="245"/>
        <v>6.3649325443007776E-2</v>
      </c>
      <c r="M370">
        <f t="shared" si="247"/>
        <v>0.12184427819027525</v>
      </c>
    </row>
    <row r="371" spans="1:13">
      <c r="A371" s="4" t="s">
        <v>25</v>
      </c>
      <c r="B371" s="5">
        <v>1.5773999999999999</v>
      </c>
      <c r="E371">
        <v>0.95402856997905439</v>
      </c>
      <c r="F371">
        <v>6179</v>
      </c>
      <c r="G371">
        <f t="shared" si="242"/>
        <v>0.13379265284849712</v>
      </c>
      <c r="I371">
        <f t="shared" si="243"/>
        <v>0.11629431344295729</v>
      </c>
      <c r="J371">
        <f t="shared" si="244"/>
        <v>0.15777586046742584</v>
      </c>
      <c r="K371">
        <f t="shared" si="245"/>
        <v>7.8567833058118264E-2</v>
      </c>
      <c r="M371">
        <f t="shared" si="247"/>
        <v>0.12184427819027525</v>
      </c>
    </row>
    <row r="372" spans="1:13">
      <c r="A372" s="4" t="s">
        <v>26</v>
      </c>
      <c r="B372" s="5">
        <v>1.2514000000000001</v>
      </c>
      <c r="E372">
        <v>0.78665284793842449</v>
      </c>
      <c r="F372">
        <v>6257</v>
      </c>
      <c r="G372">
        <f t="shared" si="242"/>
        <v>0.12712087709600148</v>
      </c>
      <c r="I372">
        <f t="shared" si="243"/>
        <v>0.13379265284849712</v>
      </c>
      <c r="J372">
        <f t="shared" si="244"/>
        <v>0.11273709584134174</v>
      </c>
      <c r="K372">
        <f t="shared" si="245"/>
        <v>8.3058574224478265E-2</v>
      </c>
      <c r="M372">
        <f t="shared" si="247"/>
        <v>0.12184427819027525</v>
      </c>
    </row>
    <row r="373" spans="1:13">
      <c r="A373" s="4" t="s">
        <v>27</v>
      </c>
      <c r="B373" s="5">
        <v>1.601</v>
      </c>
      <c r="E373">
        <v>1.1254484443059352</v>
      </c>
      <c r="F373">
        <v>5883</v>
      </c>
      <c r="G373">
        <f t="shared" si="242"/>
        <v>0.12090294583006143</v>
      </c>
      <c r="I373">
        <f t="shared" si="243"/>
        <v>0.12712087709600148</v>
      </c>
      <c r="J373">
        <f t="shared" si="244"/>
        <v>0.19312720319718812</v>
      </c>
      <c r="K373">
        <f t="shared" si="245"/>
        <v>8.2253455527894315E-2</v>
      </c>
      <c r="M373">
        <f t="shared" si="247"/>
        <v>0.12184427819027525</v>
      </c>
    </row>
    <row r="374" spans="1:13">
      <c r="A374" s="4" t="s">
        <v>28</v>
      </c>
      <c r="B374" s="5">
        <v>1.2032</v>
      </c>
      <c r="E374">
        <v>1.0817455083093559</v>
      </c>
      <c r="F374">
        <v>5843</v>
      </c>
      <c r="G374">
        <f t="shared" si="242"/>
        <v>9.5180249895491675E-2</v>
      </c>
    </row>
    <row r="375" spans="1:13">
      <c r="A375" s="4" t="s">
        <v>29</v>
      </c>
      <c r="B375" s="5">
        <v>1.6877</v>
      </c>
      <c r="E375">
        <v>0.93211187371808346</v>
      </c>
      <c r="F375">
        <v>5649</v>
      </c>
      <c r="G375">
        <f t="shared" si="242"/>
        <v>0.16026018499007644</v>
      </c>
      <c r="I375" t="s">
        <v>173</v>
      </c>
    </row>
    <row r="376" spans="1:13">
      <c r="A376" s="4" t="s">
        <v>30</v>
      </c>
      <c r="B376" s="5">
        <v>1.6352</v>
      </c>
      <c r="E376">
        <v>0.92141443863832384</v>
      </c>
      <c r="F376">
        <v>5624</v>
      </c>
      <c r="G376">
        <f t="shared" si="242"/>
        <v>0.15777586046742584</v>
      </c>
      <c r="I376" t="s">
        <v>169</v>
      </c>
      <c r="J376" s="6" t="s">
        <v>170</v>
      </c>
      <c r="K376" s="6" t="s">
        <v>171</v>
      </c>
    </row>
    <row r="377" spans="1:13">
      <c r="A377" s="4" t="s">
        <v>31</v>
      </c>
      <c r="B377" s="5">
        <v>1.3062</v>
      </c>
      <c r="E377">
        <v>0.986903614370511</v>
      </c>
      <c r="F377">
        <v>5870</v>
      </c>
      <c r="G377">
        <f t="shared" si="242"/>
        <v>0.11273709584134174</v>
      </c>
      <c r="I377">
        <f t="shared" ref="I377:K377" si="248">I368/$M368</f>
        <v>0.66880178639646304</v>
      </c>
      <c r="J377">
        <f t="shared" si="248"/>
        <v>0.99227429983422111</v>
      </c>
      <c r="K377">
        <f t="shared" si="248"/>
        <v>0.57052352773729809</v>
      </c>
    </row>
    <row r="378" spans="1:13">
      <c r="A378" s="4" t="s">
        <v>32</v>
      </c>
      <c r="B378" s="5">
        <v>2.2467999999999999</v>
      </c>
      <c r="E378">
        <v>0.93459054769997907</v>
      </c>
      <c r="F378">
        <v>6224</v>
      </c>
      <c r="G378">
        <f t="shared" si="242"/>
        <v>0.19312720319718812</v>
      </c>
      <c r="I378">
        <f t="shared" ref="I378:K378" si="249">I369/$M369</f>
        <v>0.97819290864067143</v>
      </c>
      <c r="J378">
        <f t="shared" si="249"/>
        <v>0.78116306575230121</v>
      </c>
      <c r="K378">
        <f t="shared" si="249"/>
        <v>0.73932188992225489</v>
      </c>
    </row>
    <row r="379" spans="1:13">
      <c r="A379" s="4" t="s">
        <v>33</v>
      </c>
      <c r="B379" s="5">
        <v>0.79600000000000004</v>
      </c>
      <c r="E379">
        <v>0.94059154786667343</v>
      </c>
      <c r="F379">
        <v>6087</v>
      </c>
      <c r="G379">
        <f t="shared" si="242"/>
        <v>6.9515027427720574E-2</v>
      </c>
      <c r="I379">
        <f t="shared" ref="I379:K379" si="250">I370/$M370</f>
        <v>1.2571862070943705</v>
      </c>
      <c r="J379">
        <f t="shared" si="250"/>
        <v>1.3152869167956323</v>
      </c>
      <c r="K379">
        <f t="shared" si="250"/>
        <v>0.52238255573734294</v>
      </c>
    </row>
    <row r="380" spans="1:13">
      <c r="A380" s="4" t="s">
        <v>34</v>
      </c>
      <c r="B380" s="5">
        <v>1.2010000000000001</v>
      </c>
      <c r="E380">
        <v>1.122056574646499</v>
      </c>
      <c r="F380">
        <v>5941</v>
      </c>
      <c r="G380">
        <f t="shared" si="242"/>
        <v>9.0082142027847284E-2</v>
      </c>
      <c r="I380">
        <f t="shared" ref="I380:K380" si="251">I371/$M371</f>
        <v>0.95445034572201259</v>
      </c>
      <c r="J380">
        <f t="shared" si="251"/>
        <v>1.2948975759127472</v>
      </c>
      <c r="K380">
        <f t="shared" si="251"/>
        <v>0.64482168736249279</v>
      </c>
    </row>
    <row r="381" spans="1:13">
      <c r="A381" s="4" t="s">
        <v>35</v>
      </c>
      <c r="B381" s="5">
        <v>0.95069999999999999</v>
      </c>
      <c r="E381">
        <v>1.2195075990926023</v>
      </c>
      <c r="F381">
        <v>6124</v>
      </c>
      <c r="G381">
        <f t="shared" si="242"/>
        <v>6.3649325443007776E-2</v>
      </c>
      <c r="I381">
        <f t="shared" ref="I381:K381" si="252">I372/$M372</f>
        <v>1.098062665196005</v>
      </c>
      <c r="J381">
        <f t="shared" si="252"/>
        <v>0.92525555993108277</v>
      </c>
      <c r="K381">
        <f t="shared" si="252"/>
        <v>0.68167808499609472</v>
      </c>
    </row>
    <row r="382" spans="1:13">
      <c r="A382" s="4" t="s">
        <v>36</v>
      </c>
      <c r="B382" s="5">
        <v>1.1183000000000001</v>
      </c>
      <c r="E382">
        <v>1.1328844662516215</v>
      </c>
      <c r="F382">
        <v>6282</v>
      </c>
      <c r="G382">
        <f t="shared" si="242"/>
        <v>7.8567833058118264E-2</v>
      </c>
      <c r="I382">
        <f t="shared" ref="I382:K382" si="253">I373/$M373</f>
        <v>1.0433060869504776</v>
      </c>
      <c r="J382">
        <f t="shared" si="253"/>
        <v>1.5850330115263644</v>
      </c>
      <c r="K382">
        <f t="shared" si="253"/>
        <v>0.67507031720804433</v>
      </c>
    </row>
    <row r="383" spans="1:13">
      <c r="A383" s="4" t="s">
        <v>37</v>
      </c>
      <c r="B383" s="5">
        <v>1.0672999999999999</v>
      </c>
      <c r="E383">
        <v>1.0279974198598318</v>
      </c>
      <c r="F383">
        <v>6250</v>
      </c>
      <c r="G383">
        <f t="shared" si="242"/>
        <v>8.3058574224478265E-2</v>
      </c>
    </row>
    <row r="384" spans="1:13">
      <c r="A384" s="4" t="s">
        <v>38</v>
      </c>
      <c r="B384" s="5">
        <v>0.9899</v>
      </c>
      <c r="E384">
        <v>1.0037325061423281</v>
      </c>
      <c r="F384">
        <v>5995</v>
      </c>
      <c r="G384">
        <f t="shared" si="242"/>
        <v>8.2253455527894315E-2</v>
      </c>
    </row>
    <row r="385" spans="1:13">
      <c r="A385" s="3" t="s">
        <v>75</v>
      </c>
      <c r="B385" s="5">
        <v>171.3382</v>
      </c>
      <c r="I385" s="7" t="str">
        <f t="shared" ref="I385:I422" si="254">A385</f>
        <v>Tyrosine</v>
      </c>
    </row>
    <row r="386" spans="1:13">
      <c r="A386" s="4" t="s">
        <v>21</v>
      </c>
      <c r="B386" s="5">
        <v>10.406000000000001</v>
      </c>
      <c r="E386">
        <v>1.2060705769802214</v>
      </c>
      <c r="F386">
        <v>6433</v>
      </c>
      <c r="G386">
        <f t="shared" ref="G386:G403" si="255">B386*100*5/E386/F386</f>
        <v>0.67060618074359013</v>
      </c>
      <c r="I386" t="s">
        <v>169</v>
      </c>
      <c r="J386" s="6" t="s">
        <v>170</v>
      </c>
      <c r="K386" s="6" t="s">
        <v>171</v>
      </c>
      <c r="M386" t="s">
        <v>172</v>
      </c>
    </row>
    <row r="387" spans="1:13">
      <c r="A387" s="4" t="s">
        <v>22</v>
      </c>
      <c r="B387" s="5">
        <v>10.837899999999999</v>
      </c>
      <c r="E387">
        <v>1.0161258760518057</v>
      </c>
      <c r="F387">
        <v>6419</v>
      </c>
      <c r="G387">
        <f t="shared" si="255"/>
        <v>0.8308072106802995</v>
      </c>
      <c r="I387">
        <f t="shared" ref="I387:I422" si="256">G386</f>
        <v>0.67060618074359013</v>
      </c>
      <c r="J387">
        <f t="shared" ref="J387:J392" si="257">G392</f>
        <v>0.14322581328000905</v>
      </c>
      <c r="K387">
        <f t="shared" ref="K387:K392" si="258">G398</f>
        <v>1.7540754816576398</v>
      </c>
      <c r="M387">
        <f t="shared" ref="M387" si="259">AVERAGE(I387:I392)</f>
        <v>0.91142170115538823</v>
      </c>
    </row>
    <row r="388" spans="1:13">
      <c r="A388" s="4" t="s">
        <v>23</v>
      </c>
      <c r="B388" s="5">
        <v>9.0940999999999992</v>
      </c>
      <c r="E388">
        <v>0.65684860520231625</v>
      </c>
      <c r="F388">
        <v>6243</v>
      </c>
      <c r="G388">
        <f t="shared" si="255"/>
        <v>1.1088456902029293</v>
      </c>
      <c r="I388">
        <f t="shared" si="256"/>
        <v>0.8308072106802995</v>
      </c>
      <c r="J388">
        <f t="shared" si="257"/>
        <v>0.15462044252470747</v>
      </c>
      <c r="K388">
        <f t="shared" si="258"/>
        <v>0.69166733780998646</v>
      </c>
      <c r="M388">
        <f t="shared" ref="M388:M422" si="260">M387</f>
        <v>0.91142170115538823</v>
      </c>
    </row>
    <row r="389" spans="1:13">
      <c r="A389" s="4" t="s">
        <v>24</v>
      </c>
      <c r="B389" s="5">
        <v>10.735300000000001</v>
      </c>
      <c r="E389">
        <v>0.95128898294643305</v>
      </c>
      <c r="F389">
        <v>6529</v>
      </c>
      <c r="G389">
        <f t="shared" si="255"/>
        <v>0.86422147522094639</v>
      </c>
      <c r="I389">
        <f t="shared" si="256"/>
        <v>1.1088456902029293</v>
      </c>
      <c r="J389">
        <f t="shared" si="257"/>
        <v>0.23343462271796223</v>
      </c>
      <c r="K389">
        <f t="shared" si="258"/>
        <v>1.5333348120580355</v>
      </c>
      <c r="M389">
        <f t="shared" si="260"/>
        <v>0.91142170115538823</v>
      </c>
    </row>
    <row r="390" spans="1:13">
      <c r="A390" s="4" t="s">
        <v>25</v>
      </c>
      <c r="B390" s="5">
        <v>11.464600000000001</v>
      </c>
      <c r="E390">
        <v>0.95402856997905439</v>
      </c>
      <c r="F390">
        <v>6179</v>
      </c>
      <c r="G390">
        <f t="shared" si="255"/>
        <v>0.97240981859191089</v>
      </c>
      <c r="I390">
        <f t="shared" si="256"/>
        <v>0.86422147522094639</v>
      </c>
      <c r="J390">
        <f t="shared" si="257"/>
        <v>0.25167719816733958</v>
      </c>
      <c r="K390">
        <f t="shared" si="258"/>
        <v>1.1388787840669001</v>
      </c>
      <c r="M390">
        <f t="shared" si="260"/>
        <v>0.91142170115538823</v>
      </c>
    </row>
    <row r="391" spans="1:13">
      <c r="A391" s="4" t="s">
        <v>26</v>
      </c>
      <c r="B391" s="5">
        <v>10.0572</v>
      </c>
      <c r="E391">
        <v>0.78665284793842449</v>
      </c>
      <c r="F391">
        <v>6257</v>
      </c>
      <c r="G391">
        <f t="shared" si="255"/>
        <v>1.0216398314926531</v>
      </c>
      <c r="I391">
        <f t="shared" si="256"/>
        <v>0.97240981859191089</v>
      </c>
      <c r="J391">
        <f t="shared" si="257"/>
        <v>0.22550008444700162</v>
      </c>
      <c r="K391">
        <f t="shared" si="258"/>
        <v>0.95530979069373934</v>
      </c>
      <c r="M391">
        <f t="shared" si="260"/>
        <v>0.91142170115538823</v>
      </c>
    </row>
    <row r="392" spans="1:13">
      <c r="A392" s="4" t="s">
        <v>27</v>
      </c>
      <c r="B392" s="5">
        <v>1.8966000000000001</v>
      </c>
      <c r="E392">
        <v>1.1254484443059352</v>
      </c>
      <c r="F392">
        <v>5883</v>
      </c>
      <c r="G392">
        <f t="shared" si="255"/>
        <v>0.14322581328000905</v>
      </c>
      <c r="I392">
        <f t="shared" si="256"/>
        <v>1.0216398314926531</v>
      </c>
      <c r="J392">
        <f t="shared" si="257"/>
        <v>0.25407040555912791</v>
      </c>
      <c r="K392">
        <f t="shared" si="258"/>
        <v>1.1268199923363724</v>
      </c>
      <c r="M392">
        <f t="shared" si="260"/>
        <v>0.91142170115538823</v>
      </c>
    </row>
    <row r="393" spans="1:13">
      <c r="A393" s="4" t="s">
        <v>28</v>
      </c>
      <c r="B393" s="5">
        <v>1.9545999999999999</v>
      </c>
      <c r="E393">
        <v>1.0817455083093559</v>
      </c>
      <c r="F393">
        <v>5843</v>
      </c>
      <c r="G393">
        <f t="shared" si="255"/>
        <v>0.15462044252470747</v>
      </c>
    </row>
    <row r="394" spans="1:13">
      <c r="A394" s="4" t="s">
        <v>29</v>
      </c>
      <c r="B394" s="5">
        <v>2.4582999999999999</v>
      </c>
      <c r="E394">
        <v>0.93211187371808346</v>
      </c>
      <c r="F394">
        <v>5649</v>
      </c>
      <c r="G394">
        <f t="shared" si="255"/>
        <v>0.23343462271796223</v>
      </c>
      <c r="I394" t="s">
        <v>173</v>
      </c>
    </row>
    <row r="395" spans="1:13">
      <c r="A395" s="4" t="s">
        <v>30</v>
      </c>
      <c r="B395" s="5">
        <v>2.6084000000000001</v>
      </c>
      <c r="E395">
        <v>0.92141443863832384</v>
      </c>
      <c r="F395">
        <v>5624</v>
      </c>
      <c r="G395">
        <f t="shared" si="255"/>
        <v>0.25167719816733958</v>
      </c>
      <c r="I395" t="s">
        <v>169</v>
      </c>
      <c r="J395" s="6" t="s">
        <v>170</v>
      </c>
      <c r="K395" s="6" t="s">
        <v>171</v>
      </c>
    </row>
    <row r="396" spans="1:13">
      <c r="A396" s="4" t="s">
        <v>31</v>
      </c>
      <c r="B396" s="5">
        <v>2.6126999999999998</v>
      </c>
      <c r="E396">
        <v>0.986903614370511</v>
      </c>
      <c r="F396">
        <v>5870</v>
      </c>
      <c r="G396">
        <f t="shared" si="255"/>
        <v>0.22550008444700162</v>
      </c>
      <c r="I396">
        <f t="shared" ref="I396:K396" si="261">I387/$M387</f>
        <v>0.73578035270992359</v>
      </c>
      <c r="J396">
        <f t="shared" si="261"/>
        <v>0.15714549379112325</v>
      </c>
      <c r="K396">
        <f t="shared" si="261"/>
        <v>1.9245487346132299</v>
      </c>
    </row>
    <row r="397" spans="1:13">
      <c r="A397" s="4" t="s">
        <v>32</v>
      </c>
      <c r="B397" s="5">
        <v>2.9558</v>
      </c>
      <c r="E397">
        <v>0.93459054769997907</v>
      </c>
      <c r="F397">
        <v>6224</v>
      </c>
      <c r="G397">
        <f t="shared" si="255"/>
        <v>0.25407040555912791</v>
      </c>
      <c r="I397">
        <f t="shared" ref="I397:K397" si="262">I388/$M388</f>
        <v>0.91155083275623605</v>
      </c>
      <c r="J397">
        <f t="shared" si="262"/>
        <v>0.16964753234282079</v>
      </c>
      <c r="K397">
        <f t="shared" si="262"/>
        <v>0.75888837947700361</v>
      </c>
    </row>
    <row r="398" spans="1:13">
      <c r="A398" s="4" t="s">
        <v>33</v>
      </c>
      <c r="B398" s="5">
        <v>20.0855</v>
      </c>
      <c r="E398">
        <v>0.94059154786667343</v>
      </c>
      <c r="F398">
        <v>6087</v>
      </c>
      <c r="G398">
        <f t="shared" si="255"/>
        <v>1.7540754816576398</v>
      </c>
      <c r="I398">
        <f t="shared" ref="I398:K398" si="263">I389/$M389</f>
        <v>1.2166110251679012</v>
      </c>
      <c r="J398">
        <f t="shared" si="263"/>
        <v>0.25612142263240228</v>
      </c>
      <c r="K398">
        <f t="shared" si="263"/>
        <v>1.6823549517355822</v>
      </c>
    </row>
    <row r="399" spans="1:13">
      <c r="A399" s="4" t="s">
        <v>34</v>
      </c>
      <c r="B399" s="5">
        <v>9.2215000000000007</v>
      </c>
      <c r="E399">
        <v>1.122056574646499</v>
      </c>
      <c r="F399">
        <v>5941</v>
      </c>
      <c r="G399">
        <f t="shared" si="255"/>
        <v>0.69166733780998646</v>
      </c>
      <c r="I399">
        <f t="shared" ref="I399:K399" si="264">I390/$M390</f>
        <v>0.94821252788406596</v>
      </c>
      <c r="J399">
        <f t="shared" si="264"/>
        <v>0.27613693842081466</v>
      </c>
      <c r="K399">
        <f t="shared" si="264"/>
        <v>1.2495629439404063</v>
      </c>
    </row>
    <row r="400" spans="1:13">
      <c r="A400" s="4" t="s">
        <v>35</v>
      </c>
      <c r="B400" s="5">
        <v>22.902699999999999</v>
      </c>
      <c r="E400">
        <v>1.2195075990926023</v>
      </c>
      <c r="F400">
        <v>6124</v>
      </c>
      <c r="G400">
        <f t="shared" si="255"/>
        <v>1.5333348120580355</v>
      </c>
      <c r="I400">
        <f t="shared" ref="I400:K400" si="265">I391/$M391</f>
        <v>1.0669153667936691</v>
      </c>
      <c r="J400">
        <f t="shared" si="265"/>
        <v>0.24741575075636268</v>
      </c>
      <c r="K400">
        <f t="shared" si="265"/>
        <v>1.0481534392726388</v>
      </c>
    </row>
    <row r="401" spans="1:13">
      <c r="A401" s="4" t="s">
        <v>36</v>
      </c>
      <c r="B401" s="5">
        <v>16.2103</v>
      </c>
      <c r="E401">
        <v>1.1328844662516215</v>
      </c>
      <c r="F401">
        <v>6282</v>
      </c>
      <c r="G401">
        <f t="shared" si="255"/>
        <v>1.1388787840669001</v>
      </c>
      <c r="I401">
        <f t="shared" ref="I401:K401" si="266">I392/$M392</f>
        <v>1.120929894688204</v>
      </c>
      <c r="J401">
        <f t="shared" si="266"/>
        <v>0.27876273434903814</v>
      </c>
      <c r="K401">
        <f t="shared" si="266"/>
        <v>1.2363321949739936</v>
      </c>
    </row>
    <row r="402" spans="1:13">
      <c r="A402" s="4" t="s">
        <v>37</v>
      </c>
      <c r="B402" s="5">
        <v>12.275700000000001</v>
      </c>
      <c r="E402">
        <v>1.0279974198598318</v>
      </c>
      <c r="F402">
        <v>6250</v>
      </c>
      <c r="G402">
        <f t="shared" si="255"/>
        <v>0.95530979069373934</v>
      </c>
    </row>
    <row r="403" spans="1:13">
      <c r="A403" s="4" t="s">
        <v>38</v>
      </c>
      <c r="B403" s="5">
        <v>13.561</v>
      </c>
      <c r="E403">
        <v>1.0037325061423281</v>
      </c>
      <c r="F403">
        <v>5995</v>
      </c>
      <c r="G403">
        <f t="shared" si="255"/>
        <v>1.1268199923363724</v>
      </c>
    </row>
    <row r="404" spans="1:13">
      <c r="A404" s="3" t="s">
        <v>76</v>
      </c>
      <c r="B404" s="5">
        <v>78.357699999999994</v>
      </c>
      <c r="I404" s="7" t="str">
        <f t="shared" ref="I404:I422" si="267">A404</f>
        <v>Valine</v>
      </c>
    </row>
    <row r="405" spans="1:13">
      <c r="A405" s="4" t="s">
        <v>21</v>
      </c>
      <c r="B405" s="5">
        <v>3.6835</v>
      </c>
      <c r="E405">
        <v>1.2060705769802214</v>
      </c>
      <c r="F405">
        <v>6433</v>
      </c>
      <c r="G405">
        <f t="shared" ref="G405:G422" si="268">B405*100*5/E405/F405</f>
        <v>0.23738015248597094</v>
      </c>
      <c r="I405" t="s">
        <v>169</v>
      </c>
      <c r="J405" s="6" t="s">
        <v>170</v>
      </c>
      <c r="K405" s="6" t="s">
        <v>171</v>
      </c>
      <c r="M405" t="s">
        <v>172</v>
      </c>
    </row>
    <row r="406" spans="1:13">
      <c r="A406" s="4" t="s">
        <v>22</v>
      </c>
      <c r="B406" s="5">
        <v>5.4753999999999996</v>
      </c>
      <c r="E406">
        <v>1.0161258760518057</v>
      </c>
      <c r="F406">
        <v>6419</v>
      </c>
      <c r="G406">
        <f t="shared" si="268"/>
        <v>0.41973092585823008</v>
      </c>
      <c r="I406">
        <f t="shared" ref="I406:I422" si="269">G405</f>
        <v>0.23738015248597094</v>
      </c>
      <c r="J406">
        <f t="shared" ref="J406:J411" si="270">G411</f>
        <v>0.47428541616845776</v>
      </c>
      <c r="K406">
        <f t="shared" ref="K406:K411" si="271">G417</f>
        <v>0.25814877019640953</v>
      </c>
      <c r="M406">
        <f t="shared" ref="M406" si="272">AVERAGE(I406:I411)</f>
        <v>0.36476364504671571</v>
      </c>
    </row>
    <row r="407" spans="1:13">
      <c r="A407" s="4" t="s">
        <v>23</v>
      </c>
      <c r="B407" s="5">
        <v>3.5668000000000002</v>
      </c>
      <c r="E407">
        <v>0.65684860520231625</v>
      </c>
      <c r="F407">
        <v>6243</v>
      </c>
      <c r="G407">
        <f t="shared" si="268"/>
        <v>0.43490073870045504</v>
      </c>
      <c r="I407">
        <f t="shared" si="269"/>
        <v>0.41973092585823008</v>
      </c>
      <c r="J407">
        <f t="shared" si="270"/>
        <v>0.45281814033558299</v>
      </c>
      <c r="K407">
        <f t="shared" si="271"/>
        <v>0.2127693691010778</v>
      </c>
      <c r="M407">
        <f t="shared" ref="M407:M422" si="273">M406</f>
        <v>0.36476364504671571</v>
      </c>
    </row>
    <row r="408" spans="1:13">
      <c r="A408" s="4" t="s">
        <v>24</v>
      </c>
      <c r="B408" s="5">
        <v>4.0686999999999998</v>
      </c>
      <c r="E408">
        <v>0.95128898294643305</v>
      </c>
      <c r="F408">
        <v>6529</v>
      </c>
      <c r="G408">
        <f t="shared" si="268"/>
        <v>0.32754165381791517</v>
      </c>
      <c r="I408">
        <f t="shared" si="269"/>
        <v>0.43490073870045504</v>
      </c>
      <c r="J408">
        <f t="shared" si="270"/>
        <v>0.5758427527503831</v>
      </c>
      <c r="K408">
        <f t="shared" si="271"/>
        <v>0.24397903837110443</v>
      </c>
      <c r="M408">
        <f t="shared" si="273"/>
        <v>0.36476364504671571</v>
      </c>
    </row>
    <row r="409" spans="1:13">
      <c r="A409" s="4" t="s">
        <v>25</v>
      </c>
      <c r="B409" s="5">
        <v>5.7610000000000001</v>
      </c>
      <c r="E409">
        <v>0.95402856997905439</v>
      </c>
      <c r="F409">
        <v>6179</v>
      </c>
      <c r="G409">
        <f t="shared" si="268"/>
        <v>0.48863919935348804</v>
      </c>
      <c r="I409">
        <f t="shared" si="269"/>
        <v>0.32754165381791517</v>
      </c>
      <c r="J409">
        <f t="shared" si="270"/>
        <v>0.44769093382021102</v>
      </c>
      <c r="K409">
        <f t="shared" si="271"/>
        <v>0.19786335352014525</v>
      </c>
      <c r="M409">
        <f t="shared" si="273"/>
        <v>0.36476364504671571</v>
      </c>
    </row>
    <row r="410" spans="1:13">
      <c r="A410" s="4" t="s">
        <v>26</v>
      </c>
      <c r="B410" s="5">
        <v>2.7602000000000002</v>
      </c>
      <c r="E410">
        <v>0.78665284793842449</v>
      </c>
      <c r="F410">
        <v>6257</v>
      </c>
      <c r="G410">
        <f t="shared" si="268"/>
        <v>0.28038920006423473</v>
      </c>
      <c r="I410">
        <f t="shared" si="269"/>
        <v>0.48863919935348804</v>
      </c>
      <c r="J410">
        <f t="shared" si="270"/>
        <v>0.4606063844560469</v>
      </c>
      <c r="K410">
        <f t="shared" si="271"/>
        <v>0.23135466627185561</v>
      </c>
      <c r="M410">
        <f t="shared" si="273"/>
        <v>0.36476364504671571</v>
      </c>
    </row>
    <row r="411" spans="1:13">
      <c r="A411" s="4" t="s">
        <v>27</v>
      </c>
      <c r="B411" s="5">
        <v>6.2805</v>
      </c>
      <c r="E411">
        <v>1.1254484443059352</v>
      </c>
      <c r="F411">
        <v>5883</v>
      </c>
      <c r="G411">
        <f t="shared" si="268"/>
        <v>0.47428541616845776</v>
      </c>
      <c r="I411">
        <f t="shared" si="269"/>
        <v>0.28038920006423473</v>
      </c>
      <c r="J411">
        <f t="shared" si="270"/>
        <v>0.6234601345156866</v>
      </c>
      <c r="K411">
        <f t="shared" si="271"/>
        <v>0.20916923285217537</v>
      </c>
      <c r="M411">
        <f t="shared" si="273"/>
        <v>0.36476364504671571</v>
      </c>
    </row>
    <row r="412" spans="1:13">
      <c r="A412" s="4" t="s">
        <v>28</v>
      </c>
      <c r="B412" s="5">
        <v>5.7241999999999997</v>
      </c>
      <c r="E412">
        <v>1.0817455083093559</v>
      </c>
      <c r="F412">
        <v>5843</v>
      </c>
      <c r="G412">
        <f t="shared" si="268"/>
        <v>0.45281814033558299</v>
      </c>
    </row>
    <row r="413" spans="1:13">
      <c r="A413" s="4" t="s">
        <v>29</v>
      </c>
      <c r="B413" s="5">
        <v>6.0641999999999996</v>
      </c>
      <c r="E413">
        <v>0.93211187371808346</v>
      </c>
      <c r="F413">
        <v>5649</v>
      </c>
      <c r="G413">
        <f t="shared" si="268"/>
        <v>0.5758427527503831</v>
      </c>
      <c r="I413" t="s">
        <v>173</v>
      </c>
    </row>
    <row r="414" spans="1:13">
      <c r="A414" s="4" t="s">
        <v>30</v>
      </c>
      <c r="B414" s="5">
        <v>4.6398999999999999</v>
      </c>
      <c r="E414">
        <v>0.92141443863832384</v>
      </c>
      <c r="F414">
        <v>5624</v>
      </c>
      <c r="G414">
        <f t="shared" si="268"/>
        <v>0.44769093382021102</v>
      </c>
      <c r="I414" t="s">
        <v>169</v>
      </c>
      <c r="J414" s="6" t="s">
        <v>170</v>
      </c>
      <c r="K414" s="6" t="s">
        <v>171</v>
      </c>
    </row>
    <row r="415" spans="1:13">
      <c r="A415" s="4" t="s">
        <v>31</v>
      </c>
      <c r="B415" s="5">
        <v>5.3367000000000004</v>
      </c>
      <c r="E415">
        <v>0.986903614370511</v>
      </c>
      <c r="F415">
        <v>5870</v>
      </c>
      <c r="G415">
        <f t="shared" si="268"/>
        <v>0.4606063844560469</v>
      </c>
      <c r="I415">
        <f t="shared" ref="I415:K415" si="274">I406/$M406</f>
        <v>0.65077799202157161</v>
      </c>
      <c r="J415">
        <f t="shared" si="274"/>
        <v>1.3002540757802643</v>
      </c>
      <c r="K415">
        <f t="shared" si="274"/>
        <v>0.70771518407035361</v>
      </c>
    </row>
    <row r="416" spans="1:13">
      <c r="A416" s="4" t="s">
        <v>32</v>
      </c>
      <c r="B416" s="5">
        <v>7.2531999999999996</v>
      </c>
      <c r="E416">
        <v>0.93459054769997907</v>
      </c>
      <c r="F416">
        <v>6224</v>
      </c>
      <c r="G416">
        <f t="shared" si="268"/>
        <v>0.6234601345156866</v>
      </c>
      <c r="I416">
        <f t="shared" ref="I416:K416" si="275">I407/$M407</f>
        <v>1.150692870734074</v>
      </c>
      <c r="J416">
        <f t="shared" si="275"/>
        <v>1.2414015115941448</v>
      </c>
      <c r="K416">
        <f t="shared" si="275"/>
        <v>0.58330749785612046</v>
      </c>
    </row>
    <row r="417" spans="1:11">
      <c r="A417" s="4" t="s">
        <v>33</v>
      </c>
      <c r="B417" s="5">
        <v>2.956</v>
      </c>
      <c r="E417">
        <v>0.94059154786667343</v>
      </c>
      <c r="F417">
        <v>6087</v>
      </c>
      <c r="G417">
        <f t="shared" si="268"/>
        <v>0.25814877019640953</v>
      </c>
      <c r="I417">
        <f t="shared" ref="I417:K417" si="276">I408/$M408</f>
        <v>1.1922809320670014</v>
      </c>
      <c r="J417">
        <f t="shared" si="276"/>
        <v>1.5786736440706262</v>
      </c>
      <c r="K417">
        <f t="shared" si="276"/>
        <v>0.66886884612598319</v>
      </c>
    </row>
    <row r="418" spans="1:11">
      <c r="A418" s="4" t="s">
        <v>34</v>
      </c>
      <c r="B418" s="5">
        <v>2.8367</v>
      </c>
      <c r="E418">
        <v>1.122056574646499</v>
      </c>
      <c r="F418">
        <v>5941</v>
      </c>
      <c r="G418">
        <f t="shared" si="268"/>
        <v>0.2127693691010778</v>
      </c>
      <c r="I418">
        <f t="shared" ref="I418:K418" si="277">I409/$M409</f>
        <v>0.89795586338097511</v>
      </c>
      <c r="J418">
        <f t="shared" si="277"/>
        <v>1.2273452683665191</v>
      </c>
      <c r="K418">
        <f t="shared" si="277"/>
        <v>0.54244263705283635</v>
      </c>
    </row>
    <row r="419" spans="1:11">
      <c r="A419" s="4" t="s">
        <v>35</v>
      </c>
      <c r="B419" s="5">
        <v>3.6442000000000001</v>
      </c>
      <c r="E419">
        <v>1.2195075990926023</v>
      </c>
      <c r="F419">
        <v>6124</v>
      </c>
      <c r="G419">
        <f t="shared" si="268"/>
        <v>0.24397903837110443</v>
      </c>
      <c r="I419">
        <f t="shared" ref="I419:K419" si="278">I410/$M410</f>
        <v>1.3396049907630116</v>
      </c>
      <c r="J419">
        <f t="shared" si="278"/>
        <v>1.2627529928237682</v>
      </c>
      <c r="K419">
        <f t="shared" si="278"/>
        <v>0.63425911384953326</v>
      </c>
    </row>
    <row r="420" spans="1:11">
      <c r="A420" s="4" t="s">
        <v>36</v>
      </c>
      <c r="B420" s="5">
        <v>2.8163</v>
      </c>
      <c r="E420">
        <v>1.1328844662516215</v>
      </c>
      <c r="F420">
        <v>6282</v>
      </c>
      <c r="G420">
        <f t="shared" si="268"/>
        <v>0.19786335352014525</v>
      </c>
      <c r="I420">
        <f t="shared" ref="I420:K420" si="279">I411/$M411</f>
        <v>0.76868735103336561</v>
      </c>
      <c r="J420">
        <f t="shared" si="279"/>
        <v>1.7092167571574719</v>
      </c>
      <c r="K420">
        <f t="shared" si="279"/>
        <v>0.57343771971953739</v>
      </c>
    </row>
    <row r="421" spans="1:11">
      <c r="A421" s="4" t="s">
        <v>37</v>
      </c>
      <c r="B421" s="5">
        <v>2.9729000000000001</v>
      </c>
      <c r="E421">
        <v>1.0279974198598318</v>
      </c>
      <c r="F421">
        <v>6250</v>
      </c>
      <c r="G421">
        <f t="shared" si="268"/>
        <v>0.23135466627185561</v>
      </c>
    </row>
    <row r="422" spans="1:11">
      <c r="A422" s="4" t="s">
        <v>38</v>
      </c>
      <c r="B422" s="5">
        <v>2.5173000000000001</v>
      </c>
      <c r="E422">
        <v>1.0037325061423281</v>
      </c>
      <c r="F422">
        <v>5995</v>
      </c>
      <c r="G422">
        <f t="shared" si="268"/>
        <v>0.20916923285217537</v>
      </c>
    </row>
    <row r="423" spans="1:11">
      <c r="A423" s="3" t="s">
        <v>162</v>
      </c>
      <c r="B423" s="5">
        <v>376.08349999999984</v>
      </c>
    </row>
    <row r="424" spans="1:11">
      <c r="A424" s="2" t="s">
        <v>6</v>
      </c>
      <c r="B424" s="5">
        <v>-172023585.97130024</v>
      </c>
    </row>
    <row r="425" spans="1:11">
      <c r="A425" s="2" t="s">
        <v>4</v>
      </c>
      <c r="B425" s="5">
        <v>0</v>
      </c>
    </row>
    <row r="426" spans="1:11">
      <c r="A426" s="2" t="s">
        <v>162</v>
      </c>
      <c r="B426" s="5">
        <v>109.98400000000001</v>
      </c>
    </row>
    <row r="427" spans="1:11">
      <c r="A427" s="2" t="s">
        <v>163</v>
      </c>
      <c r="B427" s="5">
        <v>-172007027.01770025</v>
      </c>
    </row>
  </sheetData>
  <phoneticPr fontId="1"/>
  <conditionalFormatting sqref="I16:K21 I35:K40 I54:K59 I73:K78 I92:K97 I111:K116 I130:K135 I149:K154 I168:K173 I187:K192 I206:K211 I225:K230 I244:K249 I263:K268 I282:K287 I301:K306 I320:K325 I339:K344 I358:K363 I377:K382 I396:K401 I415:K420">
    <cfRule type="colorScale" priority="1">
      <colorScale>
        <cfvo type="min"/>
        <cfvo type="percentile" val="50"/>
        <cfvo type="max"/>
        <color rgb="FF5A8AC6"/>
        <color rgb="FFFCFCFF"/>
        <color rgb="FFF8696B"/>
      </colorScale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7C0FAA-EE08-7F42-AC7D-CCD03C6645D0}">
  <dimension ref="A3:M180"/>
  <sheetViews>
    <sheetView zoomScale="62" workbookViewId="0">
      <selection activeCell="M180" sqref="M180"/>
    </sheetView>
  </sheetViews>
  <sheetFormatPr baseColWidth="10" defaultRowHeight="20"/>
  <cols>
    <col min="1" max="1" width="34" bestFit="1" customWidth="1"/>
    <col min="2" max="2" width="12.7109375" bestFit="1" customWidth="1"/>
    <col min="3" max="4" width="2.7109375" customWidth="1"/>
  </cols>
  <sheetData>
    <row r="3" spans="1:13">
      <c r="A3" s="1" t="s">
        <v>161</v>
      </c>
      <c r="B3" t="s">
        <v>164</v>
      </c>
    </row>
    <row r="4" spans="1:13">
      <c r="A4" s="2" t="s">
        <v>70</v>
      </c>
      <c r="B4" s="5">
        <v>1465.3237000000001</v>
      </c>
      <c r="E4" t="s">
        <v>165</v>
      </c>
      <c r="F4" t="s">
        <v>166</v>
      </c>
      <c r="G4" t="s">
        <v>168</v>
      </c>
    </row>
    <row r="5" spans="1:13">
      <c r="A5" s="3" t="s">
        <v>86</v>
      </c>
      <c r="B5" s="5">
        <v>104.76470000000002</v>
      </c>
      <c r="I5" s="7" t="str">
        <f>A5</f>
        <v>2-Morpholinoethanesulfonic acid</v>
      </c>
    </row>
    <row r="6" spans="1:13">
      <c r="A6" s="4" t="s">
        <v>21</v>
      </c>
      <c r="B6" s="5">
        <v>5.4642999999999997</v>
      </c>
      <c r="E6">
        <v>1.2060705769802214</v>
      </c>
      <c r="F6">
        <v>6433</v>
      </c>
      <c r="G6">
        <f>B6*100*5/E6/F6</f>
        <v>0.35214235570221009</v>
      </c>
      <c r="I6" t="s">
        <v>169</v>
      </c>
      <c r="J6" s="6" t="s">
        <v>170</v>
      </c>
      <c r="K6" s="6" t="s">
        <v>171</v>
      </c>
      <c r="M6" t="s">
        <v>172</v>
      </c>
    </row>
    <row r="7" spans="1:13">
      <c r="A7" s="4" t="s">
        <v>22</v>
      </c>
      <c r="B7" s="5">
        <v>6.4946999999999999</v>
      </c>
      <c r="E7">
        <v>1.0161258760518057</v>
      </c>
      <c r="F7">
        <v>6419</v>
      </c>
      <c r="G7">
        <f t="shared" ref="G7:G23" si="0">B7*100*5/E7/F7</f>
        <v>0.49786799944688009</v>
      </c>
      <c r="I7">
        <f>G6</f>
        <v>0.35214235570221009</v>
      </c>
      <c r="J7">
        <f>G12</f>
        <v>0.41640152611302861</v>
      </c>
      <c r="K7">
        <f>G18</f>
        <v>0.47010847254543026</v>
      </c>
      <c r="M7">
        <f>AVERAGE(I7:I12)</f>
        <v>0.50774432406680448</v>
      </c>
    </row>
    <row r="8" spans="1:13">
      <c r="A8" s="4" t="s">
        <v>23</v>
      </c>
      <c r="B8" s="5">
        <v>5.0602999999999998</v>
      </c>
      <c r="E8">
        <v>0.65684860520231625</v>
      </c>
      <c r="F8">
        <v>6243</v>
      </c>
      <c r="G8">
        <f t="shared" si="0"/>
        <v>0.61700353483400028</v>
      </c>
      <c r="I8">
        <f t="shared" ref="I8:I12" si="1">G7</f>
        <v>0.49786799944688009</v>
      </c>
      <c r="J8">
        <f t="shared" ref="J8:J12" si="2">G13</f>
        <v>0.43887176562100921</v>
      </c>
      <c r="K8">
        <f t="shared" ref="K8:K12" si="3">G19</f>
        <v>0.45417600866529634</v>
      </c>
      <c r="M8">
        <f>M7</f>
        <v>0.50774432406680448</v>
      </c>
    </row>
    <row r="9" spans="1:13">
      <c r="A9" s="4" t="s">
        <v>24</v>
      </c>
      <c r="B9" s="5">
        <v>5.5311000000000003</v>
      </c>
      <c r="E9">
        <v>0.95128898294643305</v>
      </c>
      <c r="F9">
        <v>6529</v>
      </c>
      <c r="G9">
        <f t="shared" si="0"/>
        <v>0.44526891671351315</v>
      </c>
      <c r="I9">
        <f t="shared" si="1"/>
        <v>0.61700353483400028</v>
      </c>
      <c r="J9">
        <f t="shared" si="2"/>
        <v>0.49192859414652551</v>
      </c>
      <c r="K9">
        <f t="shared" si="3"/>
        <v>0.40972705036148444</v>
      </c>
      <c r="M9">
        <f t="shared" ref="M9:M12" si="4">M8</f>
        <v>0.50774432406680448</v>
      </c>
    </row>
    <row r="10" spans="1:13">
      <c r="A10" s="4" t="s">
        <v>25</v>
      </c>
      <c r="B10" s="5">
        <v>6.4218000000000002</v>
      </c>
      <c r="E10">
        <v>0.95402856997905439</v>
      </c>
      <c r="F10">
        <v>6179</v>
      </c>
      <c r="G10">
        <f t="shared" si="0"/>
        <v>0.54468724360496967</v>
      </c>
      <c r="I10">
        <f t="shared" si="1"/>
        <v>0.44526891671351315</v>
      </c>
      <c r="J10">
        <f t="shared" si="2"/>
        <v>0.52788144117984759</v>
      </c>
      <c r="K10">
        <f t="shared" si="3"/>
        <v>0.45142605251867385</v>
      </c>
      <c r="M10">
        <f t="shared" si="4"/>
        <v>0.50774432406680448</v>
      </c>
    </row>
    <row r="11" spans="1:13">
      <c r="A11" s="4" t="s">
        <v>26</v>
      </c>
      <c r="B11" s="5">
        <v>5.8030999999999997</v>
      </c>
      <c r="E11">
        <v>0.78665284793842449</v>
      </c>
      <c r="F11">
        <v>6257</v>
      </c>
      <c r="G11">
        <f t="shared" si="0"/>
        <v>0.58949589409925374</v>
      </c>
      <c r="I11">
        <f t="shared" si="1"/>
        <v>0.54468724360496967</v>
      </c>
      <c r="J11">
        <f t="shared" si="2"/>
        <v>0.47265515078543846</v>
      </c>
      <c r="K11">
        <f t="shared" si="3"/>
        <v>0.41580649108855039</v>
      </c>
      <c r="M11">
        <f t="shared" si="4"/>
        <v>0.50774432406680448</v>
      </c>
    </row>
    <row r="12" spans="1:13">
      <c r="A12" s="4" t="s">
        <v>27</v>
      </c>
      <c r="B12" s="5">
        <v>5.5140000000000002</v>
      </c>
      <c r="E12">
        <v>1.1254484443059352</v>
      </c>
      <c r="F12">
        <v>5883</v>
      </c>
      <c r="G12">
        <f t="shared" si="0"/>
        <v>0.41640152611302861</v>
      </c>
      <c r="I12">
        <f t="shared" si="1"/>
        <v>0.58949589409925374</v>
      </c>
      <c r="J12">
        <f t="shared" si="2"/>
        <v>0.69721086459543902</v>
      </c>
      <c r="K12">
        <f t="shared" si="3"/>
        <v>0.44552639443323944</v>
      </c>
      <c r="M12">
        <f t="shared" si="4"/>
        <v>0.50774432406680448</v>
      </c>
    </row>
    <row r="13" spans="1:13">
      <c r="A13" s="4" t="s">
        <v>28</v>
      </c>
      <c r="B13" s="5">
        <v>5.5479000000000003</v>
      </c>
      <c r="E13">
        <v>1.0817455083093559</v>
      </c>
      <c r="F13">
        <v>5843</v>
      </c>
      <c r="G13">
        <f t="shared" si="0"/>
        <v>0.43887176562100921</v>
      </c>
    </row>
    <row r="14" spans="1:13">
      <c r="A14" s="4" t="s">
        <v>29</v>
      </c>
      <c r="B14" s="5">
        <v>5.1805000000000003</v>
      </c>
      <c r="E14">
        <v>0.93211187371808346</v>
      </c>
      <c r="F14">
        <v>5649</v>
      </c>
      <c r="G14">
        <f t="shared" si="0"/>
        <v>0.49192859414652551</v>
      </c>
      <c r="I14" t="s">
        <v>173</v>
      </c>
    </row>
    <row r="15" spans="1:13">
      <c r="A15" s="4" t="s">
        <v>30</v>
      </c>
      <c r="B15" s="5">
        <v>5.4710000000000001</v>
      </c>
      <c r="E15">
        <v>0.92141443863832384</v>
      </c>
      <c r="F15">
        <v>5624</v>
      </c>
      <c r="G15">
        <f t="shared" si="0"/>
        <v>0.52788144117984759</v>
      </c>
      <c r="I15" t="s">
        <v>169</v>
      </c>
      <c r="J15" s="6" t="s">
        <v>170</v>
      </c>
      <c r="K15" s="6" t="s">
        <v>171</v>
      </c>
    </row>
    <row r="16" spans="1:13">
      <c r="A16" s="4" t="s">
        <v>31</v>
      </c>
      <c r="B16" s="5">
        <v>5.4763000000000002</v>
      </c>
      <c r="E16">
        <v>0.986903614370511</v>
      </c>
      <c r="F16">
        <v>5870</v>
      </c>
      <c r="G16">
        <f t="shared" si="0"/>
        <v>0.47265515078543846</v>
      </c>
      <c r="I16">
        <f>I7/$M7</f>
        <v>0.6935426729770362</v>
      </c>
      <c r="J16">
        <f t="shared" ref="J16:K16" si="5">J7/$M7</f>
        <v>0.82010079950838055</v>
      </c>
      <c r="K16">
        <f t="shared" si="5"/>
        <v>0.92587637175354731</v>
      </c>
    </row>
    <row r="17" spans="1:13">
      <c r="A17" s="4" t="s">
        <v>32</v>
      </c>
      <c r="B17" s="5">
        <v>8.1112000000000002</v>
      </c>
      <c r="E17">
        <v>0.93459054769997907</v>
      </c>
      <c r="F17">
        <v>6224</v>
      </c>
      <c r="G17">
        <f t="shared" si="0"/>
        <v>0.69721086459543902</v>
      </c>
      <c r="I17">
        <f t="shared" ref="I17:K21" si="6">I8/$M8</f>
        <v>0.98054862624397365</v>
      </c>
      <c r="J17">
        <f t="shared" si="6"/>
        <v>0.86435582796050392</v>
      </c>
      <c r="K17">
        <f t="shared" si="6"/>
        <v>0.89449746090227078</v>
      </c>
    </row>
    <row r="18" spans="1:13">
      <c r="A18" s="4" t="s">
        <v>33</v>
      </c>
      <c r="B18" s="5">
        <v>5.3830999999999998</v>
      </c>
      <c r="E18">
        <v>0.94059154786667343</v>
      </c>
      <c r="F18">
        <v>6087</v>
      </c>
      <c r="G18">
        <f t="shared" si="0"/>
        <v>0.47010847254543026</v>
      </c>
      <c r="I18">
        <f t="shared" si="6"/>
        <v>1.2151854892085814</v>
      </c>
      <c r="J18">
        <f t="shared" si="6"/>
        <v>0.96885099612024794</v>
      </c>
      <c r="K18">
        <f t="shared" si="6"/>
        <v>0.80695545167251581</v>
      </c>
    </row>
    <row r="19" spans="1:13">
      <c r="A19" s="4" t="s">
        <v>34</v>
      </c>
      <c r="B19" s="5">
        <v>6.0552000000000001</v>
      </c>
      <c r="E19">
        <v>1.122056574646499</v>
      </c>
      <c r="F19">
        <v>5941</v>
      </c>
      <c r="G19">
        <f t="shared" si="0"/>
        <v>0.45417600866529634</v>
      </c>
      <c r="I19">
        <f t="shared" si="6"/>
        <v>0.87695498621650492</v>
      </c>
      <c r="J19">
        <f t="shared" si="6"/>
        <v>1.0396599551359902</v>
      </c>
      <c r="K19">
        <f t="shared" si="6"/>
        <v>0.8890814355204476</v>
      </c>
    </row>
    <row r="20" spans="1:13">
      <c r="A20" s="4" t="s">
        <v>35</v>
      </c>
      <c r="B20" s="5">
        <v>6.1199000000000003</v>
      </c>
      <c r="E20">
        <v>1.2195075990926023</v>
      </c>
      <c r="F20">
        <v>6124</v>
      </c>
      <c r="G20">
        <f t="shared" si="0"/>
        <v>0.40972705036148444</v>
      </c>
      <c r="I20">
        <f t="shared" si="6"/>
        <v>1.0727589020439834</v>
      </c>
      <c r="J20">
        <f t="shared" si="6"/>
        <v>0.93089204227766165</v>
      </c>
      <c r="K20">
        <f t="shared" si="6"/>
        <v>0.81892888089447613</v>
      </c>
    </row>
    <row r="21" spans="1:13">
      <c r="A21" s="4" t="s">
        <v>36</v>
      </c>
      <c r="B21" s="5">
        <v>6.4253999999999998</v>
      </c>
      <c r="E21">
        <v>1.1328844662516215</v>
      </c>
      <c r="F21">
        <v>6282</v>
      </c>
      <c r="G21">
        <f t="shared" si="0"/>
        <v>0.45142605251867385</v>
      </c>
      <c r="I21">
        <f t="shared" si="6"/>
        <v>1.1610093233099206</v>
      </c>
      <c r="J21">
        <f t="shared" si="6"/>
        <v>1.3731534387447062</v>
      </c>
      <c r="K21">
        <f t="shared" si="6"/>
        <v>0.87746208734500997</v>
      </c>
    </row>
    <row r="22" spans="1:13">
      <c r="A22" s="4" t="s">
        <v>37</v>
      </c>
      <c r="B22" s="5">
        <v>5.3430999999999997</v>
      </c>
      <c r="E22">
        <v>1.0279974198598318</v>
      </c>
      <c r="F22">
        <v>6250</v>
      </c>
      <c r="G22">
        <f t="shared" si="0"/>
        <v>0.41580649108855039</v>
      </c>
    </row>
    <row r="23" spans="1:13">
      <c r="A23" s="4" t="s">
        <v>38</v>
      </c>
      <c r="B23" s="5">
        <v>5.3617999999999997</v>
      </c>
      <c r="E23">
        <v>1.0037325061423281</v>
      </c>
      <c r="F23">
        <v>5995</v>
      </c>
      <c r="G23">
        <f t="shared" si="0"/>
        <v>0.44552639443323944</v>
      </c>
    </row>
    <row r="24" spans="1:13">
      <c r="A24" s="3" t="s">
        <v>99</v>
      </c>
      <c r="B24" s="5">
        <v>89.578399999999988</v>
      </c>
      <c r="I24" s="7" t="str">
        <f t="shared" ref="I24:I55" si="7">A24</f>
        <v>3-Hydroxykynurenine</v>
      </c>
    </row>
    <row r="25" spans="1:13">
      <c r="A25" s="4" t="s">
        <v>21</v>
      </c>
      <c r="B25" s="5">
        <v>5.2514000000000003</v>
      </c>
      <c r="E25">
        <v>1.2060705769802214</v>
      </c>
      <c r="F25">
        <v>6433</v>
      </c>
      <c r="G25">
        <f t="shared" ref="G25:G42" si="8">B25*100*5/E25/F25</f>
        <v>0.33842218888688141</v>
      </c>
      <c r="I25" t="s">
        <v>169</v>
      </c>
      <c r="J25" s="6" t="s">
        <v>170</v>
      </c>
      <c r="K25" s="6" t="s">
        <v>171</v>
      </c>
      <c r="M25" t="s">
        <v>172</v>
      </c>
    </row>
    <row r="26" spans="1:13">
      <c r="A26" s="4" t="s">
        <v>22</v>
      </c>
      <c r="B26" s="5">
        <v>4.7286000000000001</v>
      </c>
      <c r="E26">
        <v>1.0161258760518057</v>
      </c>
      <c r="F26">
        <v>6419</v>
      </c>
      <c r="G26">
        <f t="shared" si="8"/>
        <v>0.36248304343303261</v>
      </c>
      <c r="I26">
        <f t="shared" ref="I26:I57" si="9">G25</f>
        <v>0.33842218888688141</v>
      </c>
      <c r="J26">
        <f t="shared" ref="J26:J31" si="10">G31</f>
        <v>0.50503599676933286</v>
      </c>
      <c r="K26">
        <f t="shared" ref="K26:K31" si="11">G37</f>
        <v>0.28389378286687683</v>
      </c>
      <c r="M26">
        <f t="shared" ref="M26" si="12">AVERAGE(I26:I31)</f>
        <v>0.42061713809998907</v>
      </c>
    </row>
    <row r="27" spans="1:13">
      <c r="A27" s="4" t="s">
        <v>23</v>
      </c>
      <c r="B27" s="5">
        <v>5.0719000000000003</v>
      </c>
      <c r="E27">
        <v>0.65684860520231625</v>
      </c>
      <c r="F27">
        <v>6243</v>
      </c>
      <c r="G27">
        <f t="shared" si="8"/>
        <v>0.61841792548358132</v>
      </c>
      <c r="I27">
        <f t="shared" si="9"/>
        <v>0.36248304343303261</v>
      </c>
      <c r="J27">
        <f t="shared" si="10"/>
        <v>0.45655194003228111</v>
      </c>
      <c r="K27">
        <f t="shared" si="11"/>
        <v>0.36538396892127839</v>
      </c>
      <c r="M27">
        <f t="shared" ref="M27:M58" si="13">M26</f>
        <v>0.42061713809998907</v>
      </c>
    </row>
    <row r="28" spans="1:13">
      <c r="A28" s="4" t="s">
        <v>24</v>
      </c>
      <c r="B28" s="5">
        <v>4.3535000000000004</v>
      </c>
      <c r="E28">
        <v>0.95128898294643305</v>
      </c>
      <c r="F28">
        <v>6529</v>
      </c>
      <c r="G28">
        <f t="shared" si="8"/>
        <v>0.35046884506016518</v>
      </c>
      <c r="I28">
        <f t="shared" si="9"/>
        <v>0.61841792548358132</v>
      </c>
      <c r="J28">
        <f t="shared" si="10"/>
        <v>0.52058684136463584</v>
      </c>
      <c r="K28">
        <f t="shared" si="11"/>
        <v>0.20806038569394686</v>
      </c>
      <c r="M28">
        <f t="shared" si="13"/>
        <v>0.42061713809998907</v>
      </c>
    </row>
    <row r="29" spans="1:13">
      <c r="A29" s="4" t="s">
        <v>25</v>
      </c>
      <c r="B29" s="5">
        <v>4.5255000000000001</v>
      </c>
      <c r="E29">
        <v>0.95402856997905439</v>
      </c>
      <c r="F29">
        <v>6179</v>
      </c>
      <c r="G29">
        <f t="shared" si="8"/>
        <v>0.38384598102312273</v>
      </c>
      <c r="I29">
        <f t="shared" si="9"/>
        <v>0.35046884506016518</v>
      </c>
      <c r="J29">
        <f t="shared" si="10"/>
        <v>0.487993634968232</v>
      </c>
      <c r="K29">
        <f t="shared" si="11"/>
        <v>0.36297313128092834</v>
      </c>
      <c r="M29">
        <f t="shared" si="13"/>
        <v>0.42061713809998907</v>
      </c>
    </row>
    <row r="30" spans="1:13">
      <c r="A30" s="4" t="s">
        <v>26</v>
      </c>
      <c r="B30" s="5">
        <v>4.6273999999999997</v>
      </c>
      <c r="E30">
        <v>0.78665284793842449</v>
      </c>
      <c r="F30">
        <v>6257</v>
      </c>
      <c r="G30">
        <f t="shared" si="8"/>
        <v>0.47006484471315108</v>
      </c>
      <c r="I30">
        <f t="shared" si="9"/>
        <v>0.38384598102312273</v>
      </c>
      <c r="J30">
        <f t="shared" si="10"/>
        <v>0.44917904447029144</v>
      </c>
      <c r="K30">
        <f t="shared" si="11"/>
        <v>0.3428024168076706</v>
      </c>
      <c r="M30">
        <f t="shared" si="13"/>
        <v>0.42061713809998907</v>
      </c>
    </row>
    <row r="31" spans="1:13">
      <c r="A31" s="4" t="s">
        <v>27</v>
      </c>
      <c r="B31" s="5">
        <v>6.6877000000000004</v>
      </c>
      <c r="E31">
        <v>1.1254484443059352</v>
      </c>
      <c r="F31">
        <v>5883</v>
      </c>
      <c r="G31">
        <f t="shared" si="8"/>
        <v>0.50503599676933286</v>
      </c>
      <c r="I31">
        <f t="shared" si="9"/>
        <v>0.47006484471315108</v>
      </c>
      <c r="J31">
        <f t="shared" si="10"/>
        <v>0.61992731982305527</v>
      </c>
      <c r="K31">
        <f t="shared" si="11"/>
        <v>0.39912743538002582</v>
      </c>
      <c r="M31">
        <f t="shared" si="13"/>
        <v>0.42061713809998907</v>
      </c>
    </row>
    <row r="32" spans="1:13">
      <c r="A32" s="4" t="s">
        <v>28</v>
      </c>
      <c r="B32" s="5">
        <v>5.7713999999999999</v>
      </c>
      <c r="E32">
        <v>1.0817455083093559</v>
      </c>
      <c r="F32">
        <v>5843</v>
      </c>
      <c r="G32">
        <f t="shared" si="8"/>
        <v>0.45655194003228111</v>
      </c>
    </row>
    <row r="33" spans="1:13">
      <c r="A33" s="4" t="s">
        <v>29</v>
      </c>
      <c r="B33" s="5">
        <v>5.4823000000000004</v>
      </c>
      <c r="E33">
        <v>0.93211187371808346</v>
      </c>
      <c r="F33">
        <v>5649</v>
      </c>
      <c r="G33">
        <f t="shared" si="8"/>
        <v>0.52058684136463584</v>
      </c>
      <c r="I33" t="s">
        <v>173</v>
      </c>
    </row>
    <row r="34" spans="1:13">
      <c r="A34" s="4" t="s">
        <v>30</v>
      </c>
      <c r="B34" s="5">
        <v>5.0575999999999999</v>
      </c>
      <c r="E34">
        <v>0.92141443863832384</v>
      </c>
      <c r="F34">
        <v>5624</v>
      </c>
      <c r="G34">
        <f t="shared" si="8"/>
        <v>0.487993634968232</v>
      </c>
      <c r="I34" t="s">
        <v>169</v>
      </c>
      <c r="J34" s="6" t="s">
        <v>170</v>
      </c>
      <c r="K34" s="6" t="s">
        <v>171</v>
      </c>
    </row>
    <row r="35" spans="1:13">
      <c r="A35" s="4" t="s">
        <v>31</v>
      </c>
      <c r="B35" s="5">
        <v>5.2042999999999999</v>
      </c>
      <c r="E35">
        <v>0.986903614370511</v>
      </c>
      <c r="F35">
        <v>5870</v>
      </c>
      <c r="G35">
        <f t="shared" si="8"/>
        <v>0.44917904447029144</v>
      </c>
      <c r="I35">
        <f t="shared" ref="I35:K35" si="14">I26/$M26</f>
        <v>0.80458487834233638</v>
      </c>
      <c r="J35">
        <f t="shared" si="14"/>
        <v>1.2007023752067747</v>
      </c>
      <c r="K35">
        <f t="shared" si="14"/>
        <v>0.67494582876313902</v>
      </c>
    </row>
    <row r="36" spans="1:13">
      <c r="A36" s="4" t="s">
        <v>32</v>
      </c>
      <c r="B36" s="5">
        <v>7.2121000000000004</v>
      </c>
      <c r="E36">
        <v>0.93459054769997907</v>
      </c>
      <c r="F36">
        <v>6224</v>
      </c>
      <c r="G36">
        <f t="shared" si="8"/>
        <v>0.61992731982305527</v>
      </c>
      <c r="I36">
        <f t="shared" ref="I36:K36" si="15">I27/$M27</f>
        <v>0.86178857350045301</v>
      </c>
      <c r="J36">
        <f t="shared" si="15"/>
        <v>1.08543351822186</v>
      </c>
      <c r="K36">
        <f t="shared" si="15"/>
        <v>0.86868540490715651</v>
      </c>
    </row>
    <row r="37" spans="1:13">
      <c r="A37" s="4" t="s">
        <v>33</v>
      </c>
      <c r="B37" s="5">
        <v>3.2507999999999999</v>
      </c>
      <c r="E37">
        <v>0.94059154786667343</v>
      </c>
      <c r="F37">
        <v>6087</v>
      </c>
      <c r="G37">
        <f t="shared" si="8"/>
        <v>0.28389378286687683</v>
      </c>
      <c r="I37">
        <f t="shared" ref="I37:K37" si="16">I28/$M28</f>
        <v>1.4702632619229392</v>
      </c>
      <c r="J37">
        <f t="shared" si="16"/>
        <v>1.237673870627882</v>
      </c>
      <c r="K37">
        <f t="shared" si="16"/>
        <v>0.49465503624934742</v>
      </c>
    </row>
    <row r="38" spans="1:13">
      <c r="A38" s="4" t="s">
        <v>34</v>
      </c>
      <c r="B38" s="5">
        <v>4.8714000000000004</v>
      </c>
      <c r="E38">
        <v>1.122056574646499</v>
      </c>
      <c r="F38">
        <v>5941</v>
      </c>
      <c r="G38">
        <f t="shared" si="8"/>
        <v>0.36538396892127839</v>
      </c>
      <c r="I38">
        <f t="shared" ref="I38:K38" si="17">I29/$M29</f>
        <v>0.83322530946623419</v>
      </c>
      <c r="J38">
        <f t="shared" si="17"/>
        <v>1.1601848587829682</v>
      </c>
      <c r="K38">
        <f t="shared" si="17"/>
        <v>0.86295373726460567</v>
      </c>
    </row>
    <row r="39" spans="1:13">
      <c r="A39" s="4" t="s">
        <v>35</v>
      </c>
      <c r="B39" s="5">
        <v>3.1076999999999999</v>
      </c>
      <c r="E39">
        <v>1.2195075990926023</v>
      </c>
      <c r="F39">
        <v>6124</v>
      </c>
      <c r="G39">
        <f t="shared" si="8"/>
        <v>0.20806038569394686</v>
      </c>
      <c r="I39">
        <f t="shared" ref="I39:K39" si="18">I30/$M30</f>
        <v>0.9125780817135295</v>
      </c>
      <c r="J39">
        <f t="shared" si="18"/>
        <v>1.0679047613212389</v>
      </c>
      <c r="K39">
        <f t="shared" si="18"/>
        <v>0.81499869062914798</v>
      </c>
    </row>
    <row r="40" spans="1:13">
      <c r="A40" s="4" t="s">
        <v>36</v>
      </c>
      <c r="B40" s="5">
        <v>5.1664000000000003</v>
      </c>
      <c r="E40">
        <v>1.1328844662516215</v>
      </c>
      <c r="F40">
        <v>6282</v>
      </c>
      <c r="G40">
        <f t="shared" si="8"/>
        <v>0.36297313128092834</v>
      </c>
      <c r="I40">
        <f t="shared" ref="I40:K40" si="19">I31/$M31</f>
        <v>1.1175598950545076</v>
      </c>
      <c r="J40">
        <f t="shared" si="19"/>
        <v>1.4738517850779684</v>
      </c>
      <c r="K40">
        <f t="shared" si="19"/>
        <v>0.94890911288818025</v>
      </c>
    </row>
    <row r="41" spans="1:13">
      <c r="A41" s="4" t="s">
        <v>37</v>
      </c>
      <c r="B41" s="5">
        <v>4.4050000000000002</v>
      </c>
      <c r="E41">
        <v>1.0279974198598318</v>
      </c>
      <c r="F41">
        <v>6250</v>
      </c>
      <c r="G41">
        <f t="shared" si="8"/>
        <v>0.3428024168076706</v>
      </c>
    </row>
    <row r="42" spans="1:13">
      <c r="A42" s="4" t="s">
        <v>38</v>
      </c>
      <c r="B42" s="5">
        <v>4.8033999999999999</v>
      </c>
      <c r="E42">
        <v>1.0037325061423281</v>
      </c>
      <c r="F42">
        <v>5995</v>
      </c>
      <c r="G42">
        <f t="shared" si="8"/>
        <v>0.39912743538002582</v>
      </c>
    </row>
    <row r="43" spans="1:13">
      <c r="A43" s="3" t="s">
        <v>120</v>
      </c>
      <c r="B43" s="5">
        <v>5.9155000000000006</v>
      </c>
      <c r="I43" s="7" t="str">
        <f t="shared" ref="I43:I74" si="20">A43</f>
        <v>Cysteine</v>
      </c>
    </row>
    <row r="44" spans="1:13">
      <c r="A44" s="4" t="s">
        <v>21</v>
      </c>
      <c r="B44" s="5">
        <v>0.35930000000000001</v>
      </c>
      <c r="E44">
        <v>1.2060705769802214</v>
      </c>
      <c r="F44">
        <v>6433</v>
      </c>
      <c r="G44">
        <f t="shared" ref="G44:G61" si="21">B44*100*5/E44/F44</f>
        <v>2.315479538162328E-2</v>
      </c>
      <c r="I44" t="s">
        <v>169</v>
      </c>
      <c r="J44" s="6" t="s">
        <v>170</v>
      </c>
      <c r="K44" s="6" t="s">
        <v>171</v>
      </c>
      <c r="M44" t="s">
        <v>172</v>
      </c>
    </row>
    <row r="45" spans="1:13">
      <c r="A45" s="4" t="s">
        <v>22</v>
      </c>
      <c r="B45" s="5">
        <v>0.3241</v>
      </c>
      <c r="E45">
        <v>1.0161258760518057</v>
      </c>
      <c r="F45">
        <v>6419</v>
      </c>
      <c r="G45">
        <f t="shared" si="21"/>
        <v>2.4844722407614483E-2</v>
      </c>
      <c r="I45">
        <f t="shared" ref="I45:I76" si="22">G44</f>
        <v>2.315479538162328E-2</v>
      </c>
      <c r="J45">
        <f t="shared" ref="J45:J50" si="23">G50</f>
        <v>2.5403966881469498E-2</v>
      </c>
      <c r="K45">
        <f t="shared" ref="K45:K50" si="24">G56</f>
        <v>2.8295061415303344E-2</v>
      </c>
      <c r="M45">
        <f t="shared" ref="M45" si="25">AVERAGE(I45:I50)</f>
        <v>3.0057168583554127E-2</v>
      </c>
    </row>
    <row r="46" spans="1:13">
      <c r="A46" s="4" t="s">
        <v>23</v>
      </c>
      <c r="B46" s="5">
        <v>0.3175</v>
      </c>
      <c r="E46">
        <v>0.65684860520231625</v>
      </c>
      <c r="F46">
        <v>6243</v>
      </c>
      <c r="G46">
        <f t="shared" si="21"/>
        <v>3.8712847520857484E-2</v>
      </c>
      <c r="I46">
        <f t="shared" si="22"/>
        <v>2.4844722407614483E-2</v>
      </c>
      <c r="J46">
        <f t="shared" si="23"/>
        <v>2.4435820472670695E-2</v>
      </c>
      <c r="K46">
        <f t="shared" si="24"/>
        <v>2.1144176384388137E-2</v>
      </c>
      <c r="M46">
        <f t="shared" ref="M46:M77" si="26">M45</f>
        <v>3.0057168583554127E-2</v>
      </c>
    </row>
    <row r="47" spans="1:13">
      <c r="A47" s="4" t="s">
        <v>24</v>
      </c>
      <c r="B47" s="5">
        <v>0.38679999999999998</v>
      </c>
      <c r="E47">
        <v>0.95128898294643305</v>
      </c>
      <c r="F47">
        <v>6529</v>
      </c>
      <c r="G47">
        <f t="shared" si="21"/>
        <v>3.1138474622550101E-2</v>
      </c>
      <c r="I47">
        <f t="shared" si="22"/>
        <v>3.8712847520857484E-2</v>
      </c>
      <c r="J47">
        <f t="shared" si="23"/>
        <v>3.1051182373499429E-2</v>
      </c>
      <c r="K47">
        <f t="shared" si="24"/>
        <v>2.2140351240141656E-2</v>
      </c>
      <c r="M47">
        <f t="shared" si="26"/>
        <v>3.0057168583554127E-2</v>
      </c>
    </row>
    <row r="48" spans="1:13">
      <c r="A48" s="4" t="s">
        <v>25</v>
      </c>
      <c r="B48" s="5">
        <v>0.31640000000000001</v>
      </c>
      <c r="E48">
        <v>0.95402856997905439</v>
      </c>
      <c r="F48">
        <v>6179</v>
      </c>
      <c r="G48">
        <f t="shared" si="21"/>
        <v>2.6836563561090713E-2</v>
      </c>
      <c r="I48">
        <f t="shared" si="22"/>
        <v>3.1138474622550101E-2</v>
      </c>
      <c r="J48">
        <f t="shared" si="23"/>
        <v>3.066363041618636E-2</v>
      </c>
      <c r="K48">
        <f t="shared" si="24"/>
        <v>2.2439922989146894E-2</v>
      </c>
      <c r="M48">
        <f t="shared" si="26"/>
        <v>3.0057168583554127E-2</v>
      </c>
    </row>
    <row r="49" spans="1:13">
      <c r="A49" s="4" t="s">
        <v>26</v>
      </c>
      <c r="B49" s="5">
        <v>0.35099999999999998</v>
      </c>
      <c r="E49">
        <v>0.78665284793842449</v>
      </c>
      <c r="F49">
        <v>6257</v>
      </c>
      <c r="G49">
        <f t="shared" si="21"/>
        <v>3.5655608007588706E-2</v>
      </c>
      <c r="I49">
        <f t="shared" si="22"/>
        <v>2.6836563561090713E-2</v>
      </c>
      <c r="J49">
        <f t="shared" si="23"/>
        <v>2.786061440635822E-2</v>
      </c>
      <c r="K49">
        <f t="shared" si="24"/>
        <v>2.8381394190637333E-2</v>
      </c>
      <c r="M49">
        <f t="shared" si="26"/>
        <v>3.0057168583554127E-2</v>
      </c>
    </row>
    <row r="50" spans="1:13">
      <c r="A50" s="4" t="s">
        <v>27</v>
      </c>
      <c r="B50" s="5">
        <v>0.33639999999999998</v>
      </c>
      <c r="E50">
        <v>1.1254484443059352</v>
      </c>
      <c r="F50">
        <v>5883</v>
      </c>
      <c r="G50">
        <f t="shared" si="21"/>
        <v>2.5403966881469498E-2</v>
      </c>
      <c r="I50">
        <f t="shared" si="22"/>
        <v>3.5655608007588706E-2</v>
      </c>
      <c r="J50">
        <f t="shared" si="23"/>
        <v>2.7334186672915178E-2</v>
      </c>
      <c r="K50">
        <f t="shared" si="24"/>
        <v>2.5659023201347376E-2</v>
      </c>
      <c r="M50">
        <f t="shared" si="26"/>
        <v>3.0057168583554127E-2</v>
      </c>
    </row>
    <row r="51" spans="1:13">
      <c r="A51" s="4" t="s">
        <v>28</v>
      </c>
      <c r="B51" s="5">
        <v>0.30890000000000001</v>
      </c>
      <c r="E51">
        <v>1.0817455083093559</v>
      </c>
      <c r="F51">
        <v>5843</v>
      </c>
      <c r="G51">
        <f t="shared" si="21"/>
        <v>2.4435820472670695E-2</v>
      </c>
    </row>
    <row r="52" spans="1:13">
      <c r="A52" s="4" t="s">
        <v>29</v>
      </c>
      <c r="B52" s="5">
        <v>0.32700000000000001</v>
      </c>
      <c r="E52">
        <v>0.93211187371808346</v>
      </c>
      <c r="F52">
        <v>5649</v>
      </c>
      <c r="G52">
        <f t="shared" si="21"/>
        <v>3.1051182373499429E-2</v>
      </c>
      <c r="I52" t="s">
        <v>173</v>
      </c>
    </row>
    <row r="53" spans="1:13">
      <c r="A53" s="4" t="s">
        <v>30</v>
      </c>
      <c r="B53" s="5">
        <v>0.31780000000000003</v>
      </c>
      <c r="E53">
        <v>0.92141443863832384</v>
      </c>
      <c r="F53">
        <v>5624</v>
      </c>
      <c r="G53">
        <f t="shared" si="21"/>
        <v>3.066363041618636E-2</v>
      </c>
      <c r="I53" t="s">
        <v>169</v>
      </c>
      <c r="J53" s="6" t="s">
        <v>170</v>
      </c>
      <c r="K53" s="6" t="s">
        <v>171</v>
      </c>
    </row>
    <row r="54" spans="1:13">
      <c r="A54" s="4" t="s">
        <v>31</v>
      </c>
      <c r="B54" s="5">
        <v>0.32279999999999998</v>
      </c>
      <c r="E54">
        <v>0.986903614370511</v>
      </c>
      <c r="F54">
        <v>5870</v>
      </c>
      <c r="G54">
        <f t="shared" si="21"/>
        <v>2.786061440635822E-2</v>
      </c>
      <c r="I54">
        <f t="shared" ref="I54:K54" si="27">I45/$M45</f>
        <v>0.77035850257340932</v>
      </c>
      <c r="J54">
        <f t="shared" si="27"/>
        <v>0.84518828880539854</v>
      </c>
      <c r="K54">
        <f t="shared" si="27"/>
        <v>0.94137481169084813</v>
      </c>
    </row>
    <row r="55" spans="1:13">
      <c r="A55" s="4" t="s">
        <v>32</v>
      </c>
      <c r="B55" s="5">
        <v>0.318</v>
      </c>
      <c r="E55">
        <v>0.93459054769997907</v>
      </c>
      <c r="F55">
        <v>6224</v>
      </c>
      <c r="G55">
        <f t="shared" si="21"/>
        <v>2.7334186672915178E-2</v>
      </c>
      <c r="I55">
        <f t="shared" ref="I55:K55" si="28">I46/$M46</f>
        <v>0.82658226234949983</v>
      </c>
      <c r="J55">
        <f t="shared" si="28"/>
        <v>0.81297812216553322</v>
      </c>
      <c r="K55">
        <f t="shared" si="28"/>
        <v>0.70346534223976231</v>
      </c>
    </row>
    <row r="56" spans="1:13">
      <c r="A56" s="4" t="s">
        <v>33</v>
      </c>
      <c r="B56" s="5">
        <v>0.32400000000000001</v>
      </c>
      <c r="E56">
        <v>0.94059154786667343</v>
      </c>
      <c r="F56">
        <v>6087</v>
      </c>
      <c r="G56">
        <f t="shared" si="21"/>
        <v>2.8295061415303344E-2</v>
      </c>
      <c r="I56">
        <f t="shared" ref="I56:K56" si="29">I47/$M47</f>
        <v>1.2879738626491697</v>
      </c>
      <c r="J56">
        <f t="shared" si="29"/>
        <v>1.0330707726904516</v>
      </c>
      <c r="K56">
        <f t="shared" si="29"/>
        <v>0.7366080134459444</v>
      </c>
    </row>
    <row r="57" spans="1:13">
      <c r="A57" s="4" t="s">
        <v>34</v>
      </c>
      <c r="B57" s="5">
        <v>0.28189999999999998</v>
      </c>
      <c r="E57">
        <v>1.122056574646499</v>
      </c>
      <c r="F57">
        <v>5941</v>
      </c>
      <c r="G57">
        <f t="shared" si="21"/>
        <v>2.1144176384388137E-2</v>
      </c>
      <c r="I57">
        <f t="shared" ref="I57:K57" si="30">I48/$M48</f>
        <v>1.035974980011511</v>
      </c>
      <c r="J57">
        <f t="shared" si="30"/>
        <v>1.0201769448425047</v>
      </c>
      <c r="K57">
        <f t="shared" si="30"/>
        <v>0.74657474561409509</v>
      </c>
    </row>
    <row r="58" spans="1:13">
      <c r="A58" s="4" t="s">
        <v>35</v>
      </c>
      <c r="B58" s="5">
        <v>0.33069999999999999</v>
      </c>
      <c r="E58">
        <v>1.2195075990926023</v>
      </c>
      <c r="F58">
        <v>6124</v>
      </c>
      <c r="G58">
        <f t="shared" si="21"/>
        <v>2.2140351240141656E-2</v>
      </c>
      <c r="I58">
        <f t="shared" ref="I58:K58" si="31">I49/$M49</f>
        <v>0.89285068506999765</v>
      </c>
      <c r="J58">
        <f t="shared" si="31"/>
        <v>0.92692078859358173</v>
      </c>
      <c r="K58">
        <f t="shared" si="31"/>
        <v>0.94424709738515755</v>
      </c>
    </row>
    <row r="59" spans="1:13">
      <c r="A59" s="4" t="s">
        <v>36</v>
      </c>
      <c r="B59" s="5">
        <v>0.31940000000000002</v>
      </c>
      <c r="E59">
        <v>1.1328844662516215</v>
      </c>
      <c r="F59">
        <v>6282</v>
      </c>
      <c r="G59">
        <f t="shared" si="21"/>
        <v>2.2439922989146894E-2</v>
      </c>
      <c r="I59">
        <f t="shared" ref="I59:K59" si="32">I50/$M50</f>
        <v>1.1862597073464125</v>
      </c>
      <c r="J59">
        <f t="shared" si="32"/>
        <v>0.90940657290890548</v>
      </c>
      <c r="K59">
        <f t="shared" si="32"/>
        <v>0.85367399560671819</v>
      </c>
    </row>
    <row r="60" spans="1:13">
      <c r="A60" s="4" t="s">
        <v>37</v>
      </c>
      <c r="B60" s="5">
        <v>0.36470000000000002</v>
      </c>
      <c r="E60">
        <v>1.0279974198598318</v>
      </c>
      <c r="F60">
        <v>6250</v>
      </c>
      <c r="G60">
        <f t="shared" si="21"/>
        <v>2.8381394190637333E-2</v>
      </c>
    </row>
    <row r="61" spans="1:13">
      <c r="A61" s="4" t="s">
        <v>38</v>
      </c>
      <c r="B61" s="5">
        <v>0.30880000000000002</v>
      </c>
      <c r="E61">
        <v>1.0037325061423281</v>
      </c>
      <c r="F61">
        <v>5995</v>
      </c>
      <c r="G61">
        <f t="shared" si="21"/>
        <v>2.5659023201347376E-2</v>
      </c>
    </row>
    <row r="62" spans="1:13">
      <c r="A62" s="3" t="s">
        <v>125</v>
      </c>
      <c r="B62" s="5">
        <v>1.0728000000000002</v>
      </c>
      <c r="I62" s="7" t="str">
        <f t="shared" ref="I62:I93" si="33">A62</f>
        <v>Dopamine</v>
      </c>
    </row>
    <row r="63" spans="1:13">
      <c r="A63" s="4" t="s">
        <v>21</v>
      </c>
      <c r="B63" s="5">
        <v>6.4399999999999999E-2</v>
      </c>
      <c r="E63">
        <v>1.2060705769802214</v>
      </c>
      <c r="F63">
        <v>6433</v>
      </c>
      <c r="G63">
        <f t="shared" ref="G63:G80" si="34">B63*100*5/E63/F63</f>
        <v>4.1502054622224857E-3</v>
      </c>
      <c r="I63" t="s">
        <v>169</v>
      </c>
      <c r="J63" s="6" t="s">
        <v>170</v>
      </c>
      <c r="K63" s="6" t="s">
        <v>171</v>
      </c>
      <c r="M63" t="s">
        <v>172</v>
      </c>
    </row>
    <row r="64" spans="1:13">
      <c r="A64" s="4" t="s">
        <v>22</v>
      </c>
      <c r="B64" s="5">
        <v>6.7500000000000004E-2</v>
      </c>
      <c r="E64">
        <v>1.0161258760518057</v>
      </c>
      <c r="F64">
        <v>6419</v>
      </c>
      <c r="G64">
        <f t="shared" si="34"/>
        <v>5.1743868019561183E-3</v>
      </c>
      <c r="I64">
        <f t="shared" ref="I64:I95" si="35">G63</f>
        <v>4.1502054622224857E-3</v>
      </c>
      <c r="J64">
        <f t="shared" ref="J64:J69" si="36">G69</f>
        <v>3.1037545744007026E-3</v>
      </c>
      <c r="K64">
        <f t="shared" ref="K64:K69" si="37">G75</f>
        <v>6.1393296836290898E-3</v>
      </c>
      <c r="M64">
        <f t="shared" ref="M64" si="38">AVERAGE(I64:I69)</f>
        <v>5.8789821042705996E-3</v>
      </c>
    </row>
    <row r="65" spans="1:13">
      <c r="A65" s="4" t="s">
        <v>23</v>
      </c>
      <c r="B65" s="5">
        <v>5.7500000000000002E-2</v>
      </c>
      <c r="E65">
        <v>0.65684860520231625</v>
      </c>
      <c r="F65">
        <v>6243</v>
      </c>
      <c r="G65">
        <f t="shared" si="34"/>
        <v>7.0109881336985983E-3</v>
      </c>
      <c r="I65">
        <f t="shared" si="35"/>
        <v>5.1743868019561183E-3</v>
      </c>
      <c r="J65">
        <f t="shared" si="36"/>
        <v>3.0851311053226192E-3</v>
      </c>
      <c r="K65">
        <f t="shared" si="37"/>
        <v>4.5153579934025037E-3</v>
      </c>
      <c r="M65">
        <f t="shared" ref="M65:M96" si="39">M64</f>
        <v>5.8789821042705996E-3</v>
      </c>
    </row>
    <row r="66" spans="1:13">
      <c r="A66" s="4" t="s">
        <v>24</v>
      </c>
      <c r="B66" s="5">
        <v>6.5799999999999997E-2</v>
      </c>
      <c r="E66">
        <v>0.95128898294643305</v>
      </c>
      <c r="F66">
        <v>6529</v>
      </c>
      <c r="G66">
        <f t="shared" si="34"/>
        <v>5.2970828080759992E-3</v>
      </c>
      <c r="I66">
        <f t="shared" si="35"/>
        <v>7.0109881336985983E-3</v>
      </c>
      <c r="J66">
        <f t="shared" si="36"/>
        <v>4.4915013035673494E-3</v>
      </c>
      <c r="K66">
        <f t="shared" si="37"/>
        <v>4.981076904343934E-3</v>
      </c>
      <c r="M66">
        <f t="shared" si="39"/>
        <v>5.8789821042705996E-3</v>
      </c>
    </row>
    <row r="67" spans="1:13">
      <c r="A67" s="4" t="s">
        <v>25</v>
      </c>
      <c r="B67" s="5">
        <v>7.3400000000000007E-2</v>
      </c>
      <c r="E67">
        <v>0.95402856997905439</v>
      </c>
      <c r="F67">
        <v>6179</v>
      </c>
      <c r="G67">
        <f t="shared" si="34"/>
        <v>6.2256756175223093E-3</v>
      </c>
      <c r="I67">
        <f t="shared" si="35"/>
        <v>5.2970828080759992E-3</v>
      </c>
      <c r="J67">
        <f t="shared" si="36"/>
        <v>3.8498390610630447E-3</v>
      </c>
      <c r="K67">
        <f t="shared" si="37"/>
        <v>5.1216981399774845E-3</v>
      </c>
      <c r="M67">
        <f t="shared" si="39"/>
        <v>5.8789821042705996E-3</v>
      </c>
    </row>
    <row r="68" spans="1:13">
      <c r="A68" s="4" t="s">
        <v>26</v>
      </c>
      <c r="B68" s="5">
        <v>7.2999999999999995E-2</v>
      </c>
      <c r="E68">
        <v>0.78665284793842449</v>
      </c>
      <c r="F68">
        <v>6257</v>
      </c>
      <c r="G68">
        <f t="shared" si="34"/>
        <v>7.4155538021480798E-3</v>
      </c>
      <c r="I68">
        <f t="shared" si="35"/>
        <v>6.2256756175223093E-3</v>
      </c>
      <c r="J68">
        <f t="shared" si="36"/>
        <v>3.5041541043932581E-3</v>
      </c>
      <c r="K68">
        <f t="shared" si="37"/>
        <v>5.8832832487309642E-3</v>
      </c>
      <c r="M68">
        <f t="shared" si="39"/>
        <v>5.8789821042705996E-3</v>
      </c>
    </row>
    <row r="69" spans="1:13">
      <c r="A69" s="4" t="s">
        <v>27</v>
      </c>
      <c r="B69" s="5">
        <v>4.1099999999999998E-2</v>
      </c>
      <c r="E69">
        <v>1.1254484443059352</v>
      </c>
      <c r="F69">
        <v>5883</v>
      </c>
      <c r="G69">
        <f t="shared" si="34"/>
        <v>3.1037545744007026E-3</v>
      </c>
      <c r="I69">
        <f t="shared" si="35"/>
        <v>7.4155538021480798E-3</v>
      </c>
      <c r="J69">
        <f t="shared" si="36"/>
        <v>3.6101755983095514E-3</v>
      </c>
      <c r="K69">
        <f t="shared" si="37"/>
        <v>5.6419937673947108E-3</v>
      </c>
      <c r="M69">
        <f t="shared" si="39"/>
        <v>5.8789821042705996E-3</v>
      </c>
    </row>
    <row r="70" spans="1:13">
      <c r="A70" s="4" t="s">
        <v>28</v>
      </c>
      <c r="B70" s="5">
        <v>3.9E-2</v>
      </c>
      <c r="E70">
        <v>1.0817455083093559</v>
      </c>
      <c r="F70">
        <v>5843</v>
      </c>
      <c r="G70">
        <f t="shared" si="34"/>
        <v>3.0851311053226192E-3</v>
      </c>
    </row>
    <row r="71" spans="1:13">
      <c r="A71" s="4" t="s">
        <v>29</v>
      </c>
      <c r="B71" s="5">
        <v>4.7300000000000002E-2</v>
      </c>
      <c r="E71">
        <v>0.93211187371808346</v>
      </c>
      <c r="F71">
        <v>5649</v>
      </c>
      <c r="G71">
        <f t="shared" si="34"/>
        <v>4.4915013035673494E-3</v>
      </c>
      <c r="I71" t="s">
        <v>173</v>
      </c>
    </row>
    <row r="72" spans="1:13">
      <c r="A72" s="4" t="s">
        <v>30</v>
      </c>
      <c r="B72" s="5">
        <v>3.9899999999999998E-2</v>
      </c>
      <c r="E72">
        <v>0.92141443863832384</v>
      </c>
      <c r="F72">
        <v>5624</v>
      </c>
      <c r="G72">
        <f t="shared" si="34"/>
        <v>3.8498390610630447E-3</v>
      </c>
      <c r="I72" t="s">
        <v>169</v>
      </c>
      <c r="J72" s="6" t="s">
        <v>170</v>
      </c>
      <c r="K72" s="6" t="s">
        <v>171</v>
      </c>
    </row>
    <row r="73" spans="1:13">
      <c r="A73" s="4" t="s">
        <v>31</v>
      </c>
      <c r="B73" s="5">
        <v>4.0599999999999997E-2</v>
      </c>
      <c r="E73">
        <v>0.986903614370511</v>
      </c>
      <c r="F73">
        <v>5870</v>
      </c>
      <c r="G73">
        <f t="shared" si="34"/>
        <v>3.5041541043932581E-3</v>
      </c>
      <c r="I73">
        <f t="shared" ref="I73:K73" si="40">I64/$M64</f>
        <v>0.70593946173227862</v>
      </c>
      <c r="J73">
        <f t="shared" si="40"/>
        <v>0.52794081005044713</v>
      </c>
      <c r="K73">
        <f t="shared" si="40"/>
        <v>1.044284465361677</v>
      </c>
    </row>
    <row r="74" spans="1:13">
      <c r="A74" s="4" t="s">
        <v>32</v>
      </c>
      <c r="B74" s="5">
        <v>4.2000000000000003E-2</v>
      </c>
      <c r="E74">
        <v>0.93459054769997907</v>
      </c>
      <c r="F74">
        <v>6224</v>
      </c>
      <c r="G74">
        <f t="shared" si="34"/>
        <v>3.6101755983095514E-3</v>
      </c>
      <c r="I74">
        <f t="shared" ref="I74:K74" si="41">I65/$M65</f>
        <v>0.88015011955851163</v>
      </c>
      <c r="J74">
        <f t="shared" si="41"/>
        <v>0.52477300502097524</v>
      </c>
      <c r="K74">
        <f t="shared" si="41"/>
        <v>0.76805098456116505</v>
      </c>
    </row>
    <row r="75" spans="1:13">
      <c r="A75" s="4" t="s">
        <v>33</v>
      </c>
      <c r="B75" s="5">
        <v>7.0300000000000001E-2</v>
      </c>
      <c r="E75">
        <v>0.94059154786667343</v>
      </c>
      <c r="F75">
        <v>6087</v>
      </c>
      <c r="G75">
        <f t="shared" si="34"/>
        <v>6.1393296836290898E-3</v>
      </c>
      <c r="I75">
        <f t="shared" ref="I75:K75" si="42">I66/$M66</f>
        <v>1.1925513650748638</v>
      </c>
      <c r="J75">
        <f t="shared" si="42"/>
        <v>0.76399302190504048</v>
      </c>
      <c r="K75">
        <f t="shared" si="42"/>
        <v>0.8472685944605256</v>
      </c>
    </row>
    <row r="76" spans="1:13">
      <c r="A76" s="4" t="s">
        <v>34</v>
      </c>
      <c r="B76" s="5">
        <v>6.0199999999999997E-2</v>
      </c>
      <c r="E76">
        <v>1.122056574646499</v>
      </c>
      <c r="F76">
        <v>5941</v>
      </c>
      <c r="G76">
        <f t="shared" si="34"/>
        <v>4.5153579934025037E-3</v>
      </c>
      <c r="I76">
        <f t="shared" ref="I76:K76" si="43">I67/$M67</f>
        <v>0.90102040015194163</v>
      </c>
      <c r="J76">
        <f t="shared" si="43"/>
        <v>0.65484789590811165</v>
      </c>
      <c r="K76">
        <f t="shared" si="43"/>
        <v>0.87118791129794215</v>
      </c>
    </row>
    <row r="77" spans="1:13">
      <c r="A77" s="4" t="s">
        <v>35</v>
      </c>
      <c r="B77" s="5">
        <v>7.4399999999999994E-2</v>
      </c>
      <c r="E77">
        <v>1.2195075990926023</v>
      </c>
      <c r="F77">
        <v>6124</v>
      </c>
      <c r="G77">
        <f t="shared" si="34"/>
        <v>4.981076904343934E-3</v>
      </c>
      <c r="I77">
        <f t="shared" ref="I77:K77" si="44">I68/$M68</f>
        <v>1.0589716905244302</v>
      </c>
      <c r="J77">
        <f t="shared" si="44"/>
        <v>0.59604775830968715</v>
      </c>
      <c r="K77">
        <f t="shared" si="44"/>
        <v>1.0007316138039</v>
      </c>
    </row>
    <row r="78" spans="1:13">
      <c r="A78" s="4" t="s">
        <v>36</v>
      </c>
      <c r="B78" s="5">
        <v>7.2900000000000006E-2</v>
      </c>
      <c r="E78">
        <v>1.1328844662516215</v>
      </c>
      <c r="F78">
        <v>6282</v>
      </c>
      <c r="G78">
        <f t="shared" si="34"/>
        <v>5.1216981399774845E-3</v>
      </c>
      <c r="I78">
        <f t="shared" ref="I78:K78" si="45">I69/$M69</f>
        <v>1.2613669629579731</v>
      </c>
      <c r="J78">
        <f t="shared" si="45"/>
        <v>0.61408174651306624</v>
      </c>
      <c r="K78">
        <f t="shared" si="45"/>
        <v>0.95968888275680642</v>
      </c>
    </row>
    <row r="79" spans="1:13">
      <c r="A79" s="4" t="s">
        <v>37</v>
      </c>
      <c r="B79" s="5">
        <v>7.5600000000000001E-2</v>
      </c>
      <c r="E79">
        <v>1.0279974198598318</v>
      </c>
      <c r="F79">
        <v>6250</v>
      </c>
      <c r="G79">
        <f t="shared" si="34"/>
        <v>5.8832832487309642E-3</v>
      </c>
    </row>
    <row r="80" spans="1:13">
      <c r="A80" s="4" t="s">
        <v>38</v>
      </c>
      <c r="B80" s="5">
        <v>6.7900000000000002E-2</v>
      </c>
      <c r="E80">
        <v>1.0037325061423281</v>
      </c>
      <c r="F80">
        <v>5995</v>
      </c>
      <c r="G80">
        <f t="shared" si="34"/>
        <v>5.6419937673947108E-3</v>
      </c>
    </row>
    <row r="81" spans="1:13">
      <c r="A81" s="3" t="s">
        <v>133</v>
      </c>
      <c r="B81" s="5">
        <v>6.2954999999999988</v>
      </c>
      <c r="I81" s="7" t="str">
        <f t="shared" ref="I81:I112" si="46">A81</f>
        <v>L-DOPA</v>
      </c>
    </row>
    <row r="82" spans="1:13">
      <c r="A82" s="4" t="s">
        <v>21</v>
      </c>
      <c r="B82" s="5">
        <v>0.39369999999999999</v>
      </c>
      <c r="E82">
        <v>1.2060705769802214</v>
      </c>
      <c r="F82">
        <v>6433</v>
      </c>
      <c r="G82">
        <f t="shared" ref="G82:G99" si="47">B82*100*5/E82/F82</f>
        <v>2.5371675317965726E-2</v>
      </c>
      <c r="I82" t="s">
        <v>169</v>
      </c>
      <c r="J82" s="6" t="s">
        <v>170</v>
      </c>
      <c r="K82" s="6" t="s">
        <v>171</v>
      </c>
      <c r="M82" t="s">
        <v>172</v>
      </c>
    </row>
    <row r="83" spans="1:13">
      <c r="A83" s="4" t="s">
        <v>22</v>
      </c>
      <c r="B83" s="5">
        <v>0.45529999999999998</v>
      </c>
      <c r="E83">
        <v>1.0161258760518057</v>
      </c>
      <c r="F83">
        <v>6419</v>
      </c>
      <c r="G83">
        <f t="shared" si="47"/>
        <v>3.4902197198972154E-2</v>
      </c>
      <c r="I83">
        <f t="shared" ref="I83:I114" si="48">G82</f>
        <v>2.5371675317965726E-2</v>
      </c>
      <c r="J83">
        <f t="shared" ref="J83:J88" si="49">G88</f>
        <v>7.7027485788046645E-3</v>
      </c>
      <c r="K83">
        <f t="shared" ref="K83:K88" si="50">G94</f>
        <v>5.8031075032311953E-2</v>
      </c>
      <c r="M83">
        <f t="shared" ref="M83" si="51">AVERAGE(I83:I88)</f>
        <v>3.8206979938692182E-2</v>
      </c>
    </row>
    <row r="84" spans="1:13">
      <c r="A84" s="4" t="s">
        <v>23</v>
      </c>
      <c r="B84" s="5">
        <v>0.41370000000000001</v>
      </c>
      <c r="E84">
        <v>0.65684860520231625</v>
      </c>
      <c r="F84">
        <v>6243</v>
      </c>
      <c r="G84">
        <f t="shared" si="47"/>
        <v>5.0442535494106273E-2</v>
      </c>
      <c r="I84">
        <f t="shared" si="48"/>
        <v>3.4902197198972154E-2</v>
      </c>
      <c r="J84">
        <f t="shared" si="49"/>
        <v>8.0925362070385625E-3</v>
      </c>
      <c r="K84">
        <f t="shared" si="50"/>
        <v>2.5194497508038219E-2</v>
      </c>
      <c r="M84">
        <f t="shared" ref="M84:M115" si="52">M83</f>
        <v>3.8206979938692182E-2</v>
      </c>
    </row>
    <row r="85" spans="1:13">
      <c r="A85" s="4" t="s">
        <v>24</v>
      </c>
      <c r="B85" s="5">
        <v>0.47239999999999999</v>
      </c>
      <c r="E85">
        <v>0.95128898294643305</v>
      </c>
      <c r="F85">
        <v>6529</v>
      </c>
      <c r="G85">
        <f t="shared" si="47"/>
        <v>3.8029512439743202E-2</v>
      </c>
      <c r="I85">
        <f t="shared" si="48"/>
        <v>5.0442535494106273E-2</v>
      </c>
      <c r="J85">
        <f t="shared" si="49"/>
        <v>1.0492830740892011E-2</v>
      </c>
      <c r="K85">
        <f t="shared" si="50"/>
        <v>4.4113327584304009E-2</v>
      </c>
      <c r="M85">
        <f t="shared" si="52"/>
        <v>3.8206979938692182E-2</v>
      </c>
    </row>
    <row r="86" spans="1:13">
      <c r="A86" s="4" t="s">
        <v>25</v>
      </c>
      <c r="B86" s="5">
        <v>0.45860000000000001</v>
      </c>
      <c r="E86">
        <v>0.95402856997905439</v>
      </c>
      <c r="F86">
        <v>6179</v>
      </c>
      <c r="G86">
        <f t="shared" si="47"/>
        <v>3.8897749839178895E-2</v>
      </c>
      <c r="I86">
        <f t="shared" si="48"/>
        <v>3.8029512439743202E-2</v>
      </c>
      <c r="J86">
        <f t="shared" si="49"/>
        <v>1.0208345179460405E-2</v>
      </c>
      <c r="K86">
        <f t="shared" si="50"/>
        <v>3.8479479715578434E-2</v>
      </c>
      <c r="M86">
        <f t="shared" si="52"/>
        <v>3.8206979938692182E-2</v>
      </c>
    </row>
    <row r="87" spans="1:13">
      <c r="A87" s="4" t="s">
        <v>26</v>
      </c>
      <c r="B87" s="5">
        <v>0.40949999999999998</v>
      </c>
      <c r="E87">
        <v>0.78665284793842449</v>
      </c>
      <c r="F87">
        <v>6257</v>
      </c>
      <c r="G87">
        <f t="shared" si="47"/>
        <v>4.1598209342186825E-2</v>
      </c>
      <c r="I87">
        <f t="shared" si="48"/>
        <v>3.8897749839178895E-2</v>
      </c>
      <c r="J87">
        <f t="shared" si="49"/>
        <v>8.5705049893165155E-3</v>
      </c>
      <c r="K87">
        <f t="shared" si="50"/>
        <v>3.4256895318668913E-2</v>
      </c>
      <c r="M87">
        <f t="shared" si="52"/>
        <v>3.8206979938692182E-2</v>
      </c>
    </row>
    <row r="88" spans="1:13">
      <c r="A88" s="4" t="s">
        <v>27</v>
      </c>
      <c r="B88" s="5">
        <v>0.10199999999999999</v>
      </c>
      <c r="E88">
        <v>1.1254484443059352</v>
      </c>
      <c r="F88">
        <v>5883</v>
      </c>
      <c r="G88">
        <f t="shared" si="47"/>
        <v>7.7027485788046645E-3</v>
      </c>
      <c r="I88">
        <f t="shared" si="48"/>
        <v>4.1598209342186825E-2</v>
      </c>
      <c r="J88">
        <f t="shared" si="49"/>
        <v>1.0486700547470602E-2</v>
      </c>
      <c r="K88">
        <f t="shared" si="50"/>
        <v>3.3502973299168591E-2</v>
      </c>
      <c r="M88">
        <f t="shared" si="52"/>
        <v>3.8206979938692182E-2</v>
      </c>
    </row>
    <row r="89" spans="1:13">
      <c r="A89" s="4" t="s">
        <v>28</v>
      </c>
      <c r="B89" s="5">
        <v>0.1023</v>
      </c>
      <c r="E89">
        <v>1.0817455083093559</v>
      </c>
      <c r="F89">
        <v>5843</v>
      </c>
      <c r="G89">
        <f t="shared" si="47"/>
        <v>8.0925362070385625E-3</v>
      </c>
    </row>
    <row r="90" spans="1:13">
      <c r="A90" s="4" t="s">
        <v>29</v>
      </c>
      <c r="B90" s="5">
        <v>0.1105</v>
      </c>
      <c r="E90">
        <v>0.93211187371808346</v>
      </c>
      <c r="F90">
        <v>5649</v>
      </c>
      <c r="G90">
        <f t="shared" si="47"/>
        <v>1.0492830740892011E-2</v>
      </c>
      <c r="I90" t="s">
        <v>173</v>
      </c>
    </row>
    <row r="91" spans="1:13">
      <c r="A91" s="4" t="s">
        <v>30</v>
      </c>
      <c r="B91" s="5">
        <v>0.10580000000000001</v>
      </c>
      <c r="E91">
        <v>0.92141443863832384</v>
      </c>
      <c r="F91">
        <v>5624</v>
      </c>
      <c r="G91">
        <f t="shared" si="47"/>
        <v>1.0208345179460405E-2</v>
      </c>
      <c r="I91" t="s">
        <v>169</v>
      </c>
      <c r="J91" s="6" t="s">
        <v>170</v>
      </c>
      <c r="K91" s="6" t="s">
        <v>171</v>
      </c>
    </row>
    <row r="92" spans="1:13">
      <c r="A92" s="4" t="s">
        <v>31</v>
      </c>
      <c r="B92" s="5">
        <v>9.9299999999999999E-2</v>
      </c>
      <c r="E92">
        <v>0.986903614370511</v>
      </c>
      <c r="F92">
        <v>5870</v>
      </c>
      <c r="G92">
        <f t="shared" si="47"/>
        <v>8.5705049893165155E-3</v>
      </c>
      <c r="I92">
        <f t="shared" ref="I92:K92" si="53">I83/$M83</f>
        <v>0.66405864474705179</v>
      </c>
      <c r="J92">
        <f t="shared" si="53"/>
        <v>0.2016057953589809</v>
      </c>
      <c r="K92">
        <f t="shared" si="53"/>
        <v>1.5188605622697733</v>
      </c>
    </row>
    <row r="93" spans="1:13">
      <c r="A93" s="4" t="s">
        <v>32</v>
      </c>
      <c r="B93" s="5">
        <v>0.122</v>
      </c>
      <c r="E93">
        <v>0.93459054769997907</v>
      </c>
      <c r="F93">
        <v>6224</v>
      </c>
      <c r="G93">
        <f t="shared" si="47"/>
        <v>1.0486700547470602E-2</v>
      </c>
      <c r="I93">
        <f t="shared" ref="I93:K93" si="54">I84/$M84</f>
        <v>0.91350316761432182</v>
      </c>
      <c r="J93">
        <f t="shared" si="54"/>
        <v>0.21180779585363818</v>
      </c>
      <c r="K93">
        <f t="shared" si="54"/>
        <v>0.65942132951795462</v>
      </c>
    </row>
    <row r="94" spans="1:13">
      <c r="A94" s="4" t="s">
        <v>33</v>
      </c>
      <c r="B94" s="5">
        <v>0.66449999999999998</v>
      </c>
      <c r="E94">
        <v>0.94059154786667343</v>
      </c>
      <c r="F94">
        <v>6087</v>
      </c>
      <c r="G94">
        <f t="shared" si="47"/>
        <v>5.8031075032311953E-2</v>
      </c>
      <c r="I94">
        <f t="shared" ref="I94:K94" si="55">I85/$M85</f>
        <v>1.3202439861786395</v>
      </c>
      <c r="J94">
        <f t="shared" si="55"/>
        <v>0.2746312521358415</v>
      </c>
      <c r="K94">
        <f t="shared" si="55"/>
        <v>1.1545881840200218</v>
      </c>
    </row>
    <row r="95" spans="1:13">
      <c r="A95" s="4" t="s">
        <v>34</v>
      </c>
      <c r="B95" s="5">
        <v>0.33589999999999998</v>
      </c>
      <c r="E95">
        <v>1.122056574646499</v>
      </c>
      <c r="F95">
        <v>5941</v>
      </c>
      <c r="G95">
        <f t="shared" si="47"/>
        <v>2.5194497508038219E-2</v>
      </c>
      <c r="I95">
        <f t="shared" ref="I95:K95" si="56">I86/$M86</f>
        <v>0.9953551026740729</v>
      </c>
      <c r="J95">
        <f t="shared" si="56"/>
        <v>0.26718534665239063</v>
      </c>
      <c r="K95">
        <f t="shared" si="56"/>
        <v>1.0071321988108852</v>
      </c>
    </row>
    <row r="96" spans="1:13">
      <c r="A96" s="4" t="s">
        <v>35</v>
      </c>
      <c r="B96" s="5">
        <v>0.65890000000000004</v>
      </c>
      <c r="E96">
        <v>1.2195075990926023</v>
      </c>
      <c r="F96">
        <v>6124</v>
      </c>
      <c r="G96">
        <f t="shared" si="47"/>
        <v>4.4113327584304009E-2</v>
      </c>
      <c r="I96">
        <f t="shared" ref="I96:K96" si="57">I87/$M87</f>
        <v>1.0180796781529222</v>
      </c>
      <c r="J96">
        <f t="shared" si="57"/>
        <v>0.22431778180502487</v>
      </c>
      <c r="K96">
        <f t="shared" si="57"/>
        <v>0.89661353432378932</v>
      </c>
    </row>
    <row r="97" spans="1:13">
      <c r="A97" s="4" t="s">
        <v>36</v>
      </c>
      <c r="B97" s="5">
        <v>0.54769999999999996</v>
      </c>
      <c r="E97">
        <v>1.1328844662516215</v>
      </c>
      <c r="F97">
        <v>6282</v>
      </c>
      <c r="G97">
        <f t="shared" si="47"/>
        <v>3.8479479715578434E-2</v>
      </c>
      <c r="I97">
        <f t="shared" ref="I97:K97" si="58">I88/$M88</f>
        <v>1.0887594206329914</v>
      </c>
      <c r="J97">
        <f t="shared" si="58"/>
        <v>0.27447080518527789</v>
      </c>
      <c r="K97">
        <f t="shared" si="58"/>
        <v>0.87688096135649163</v>
      </c>
    </row>
    <row r="98" spans="1:13">
      <c r="A98" s="4" t="s">
        <v>37</v>
      </c>
      <c r="B98" s="5">
        <v>0.44019999999999998</v>
      </c>
      <c r="E98">
        <v>1.0279974198598318</v>
      </c>
      <c r="F98">
        <v>6250</v>
      </c>
      <c r="G98">
        <f t="shared" si="47"/>
        <v>3.4256895318668913E-2</v>
      </c>
    </row>
    <row r="99" spans="1:13">
      <c r="A99" s="4" t="s">
        <v>38</v>
      </c>
      <c r="B99" s="5">
        <v>0.4032</v>
      </c>
      <c r="E99">
        <v>1.0037325061423281</v>
      </c>
      <c r="F99">
        <v>5995</v>
      </c>
      <c r="G99">
        <f t="shared" si="47"/>
        <v>3.3502973299168591E-2</v>
      </c>
    </row>
    <row r="100" spans="1:13">
      <c r="A100" s="3" t="s">
        <v>49</v>
      </c>
      <c r="B100" s="5">
        <v>13.797699999999999</v>
      </c>
      <c r="I100" s="7" t="str">
        <f t="shared" ref="I100:I131" si="59">A100</f>
        <v>Methionine sulfone</v>
      </c>
    </row>
    <row r="101" spans="1:13">
      <c r="A101" s="4" t="s">
        <v>21</v>
      </c>
      <c r="B101" s="5">
        <v>0.92449999999999999</v>
      </c>
      <c r="C101">
        <f>AVERAGE(B101:B118)</f>
        <v>0.76653888888888888</v>
      </c>
      <c r="D101">
        <f>B101/C101</f>
        <v>1.2060705769802214</v>
      </c>
      <c r="E101">
        <v>1.2060705769802214</v>
      </c>
      <c r="F101">
        <v>6433</v>
      </c>
      <c r="G101">
        <f t="shared" ref="G101:G118" si="60">B101*100*5/E101/F101</f>
        <v>5.9578648289203243E-2</v>
      </c>
      <c r="I101" t="s">
        <v>169</v>
      </c>
      <c r="J101" s="6" t="s">
        <v>170</v>
      </c>
      <c r="K101" s="6" t="s">
        <v>171</v>
      </c>
      <c r="M101" t="s">
        <v>172</v>
      </c>
    </row>
    <row r="102" spans="1:13">
      <c r="A102" s="4" t="s">
        <v>22</v>
      </c>
      <c r="B102" s="5">
        <v>0.77890000000000004</v>
      </c>
      <c r="C102">
        <f>C101</f>
        <v>0.76653888888888888</v>
      </c>
      <c r="D102">
        <f t="shared" ref="D102:D118" si="61">B102/C102</f>
        <v>1.0161258760518057</v>
      </c>
      <c r="E102">
        <v>1.0161258760518057</v>
      </c>
      <c r="F102">
        <v>6419</v>
      </c>
      <c r="G102">
        <f t="shared" si="60"/>
        <v>5.9708590815461045E-2</v>
      </c>
      <c r="I102">
        <f t="shared" ref="I102:I133" si="62">G101</f>
        <v>5.9578648289203243E-2</v>
      </c>
      <c r="J102">
        <f t="shared" ref="J102:J107" si="63">G107</f>
        <v>6.514863920524297E-2</v>
      </c>
      <c r="K102">
        <f t="shared" ref="K102:K107" si="64">G113</f>
        <v>6.296524469269664E-2</v>
      </c>
      <c r="M102">
        <f t="shared" ref="M102" si="65">AVERAGE(I102:I107)</f>
        <v>6.0443997895834434E-2</v>
      </c>
    </row>
    <row r="103" spans="1:13">
      <c r="A103" s="4" t="s">
        <v>23</v>
      </c>
      <c r="B103" s="5">
        <v>0.50349999999999995</v>
      </c>
      <c r="C103">
        <f t="shared" ref="C103:C118" si="66">C102</f>
        <v>0.76653888888888888</v>
      </c>
      <c r="D103">
        <f t="shared" si="61"/>
        <v>0.65684860520231625</v>
      </c>
      <c r="E103">
        <v>0.65684860520231625</v>
      </c>
      <c r="F103">
        <v>6243</v>
      </c>
      <c r="G103">
        <f t="shared" si="60"/>
        <v>6.1391870005517289E-2</v>
      </c>
      <c r="I103">
        <f t="shared" si="62"/>
        <v>5.9708590815461045E-2</v>
      </c>
      <c r="J103">
        <f t="shared" si="63"/>
        <v>6.5594633654705539E-2</v>
      </c>
      <c r="K103">
        <f t="shared" si="64"/>
        <v>6.4512614786137762E-2</v>
      </c>
      <c r="M103">
        <f t="shared" ref="M103:M134" si="67">M102</f>
        <v>6.0443997895834434E-2</v>
      </c>
    </row>
    <row r="104" spans="1:13">
      <c r="A104" s="4" t="s">
        <v>24</v>
      </c>
      <c r="B104" s="5">
        <v>0.72919999999999996</v>
      </c>
      <c r="C104">
        <f t="shared" si="66"/>
        <v>0.76653888888888888</v>
      </c>
      <c r="D104">
        <f t="shared" si="61"/>
        <v>0.95128898294643305</v>
      </c>
      <c r="E104">
        <v>0.95128898294643305</v>
      </c>
      <c r="F104">
        <v>6529</v>
      </c>
      <c r="G104">
        <f t="shared" si="60"/>
        <v>5.8702625891322482E-2</v>
      </c>
      <c r="I104">
        <f t="shared" si="62"/>
        <v>6.1391870005517289E-2</v>
      </c>
      <c r="J104">
        <f t="shared" si="63"/>
        <v>6.7847308274817567E-2</v>
      </c>
      <c r="K104">
        <f t="shared" si="64"/>
        <v>6.2584821104579427E-2</v>
      </c>
      <c r="M104">
        <f t="shared" si="67"/>
        <v>6.0443997895834434E-2</v>
      </c>
    </row>
    <row r="105" spans="1:13">
      <c r="A105" s="4" t="s">
        <v>25</v>
      </c>
      <c r="B105" s="5">
        <v>0.73129999999999995</v>
      </c>
      <c r="C105">
        <f t="shared" si="66"/>
        <v>0.76653888888888888</v>
      </c>
      <c r="D105">
        <f t="shared" si="61"/>
        <v>0.95402856997905439</v>
      </c>
      <c r="E105">
        <v>0.95402856997905439</v>
      </c>
      <c r="F105">
        <v>6179</v>
      </c>
      <c r="G105">
        <f t="shared" si="60"/>
        <v>6.2027746309183437E-2</v>
      </c>
      <c r="I105">
        <f t="shared" si="62"/>
        <v>5.8702625891322482E-2</v>
      </c>
      <c r="J105">
        <f t="shared" si="63"/>
        <v>6.8148905484431796E-2</v>
      </c>
      <c r="K105">
        <f t="shared" si="64"/>
        <v>6.1010736142063746E-2</v>
      </c>
      <c r="M105">
        <f t="shared" si="67"/>
        <v>6.0443997895834434E-2</v>
      </c>
    </row>
    <row r="106" spans="1:13">
      <c r="A106" s="4" t="s">
        <v>26</v>
      </c>
      <c r="B106" s="5">
        <v>0.60299999999999998</v>
      </c>
      <c r="C106">
        <f t="shared" si="66"/>
        <v>0.76653888888888888</v>
      </c>
      <c r="D106">
        <f t="shared" si="61"/>
        <v>0.78665284793842449</v>
      </c>
      <c r="E106">
        <v>0.78665284793842449</v>
      </c>
      <c r="F106">
        <v>6257</v>
      </c>
      <c r="G106">
        <f t="shared" si="60"/>
        <v>6.1254506064319071E-2</v>
      </c>
      <c r="I106">
        <f t="shared" si="62"/>
        <v>6.2027746309183437E-2</v>
      </c>
      <c r="J106">
        <f t="shared" si="63"/>
        <v>6.5292920689002457E-2</v>
      </c>
      <c r="K106">
        <f t="shared" si="64"/>
        <v>6.1323111111111099E-2</v>
      </c>
      <c r="M106">
        <f t="shared" si="67"/>
        <v>6.0443997895834434E-2</v>
      </c>
    </row>
    <row r="107" spans="1:13">
      <c r="A107" s="4" t="s">
        <v>27</v>
      </c>
      <c r="B107" s="5">
        <v>0.86270000000000002</v>
      </c>
      <c r="C107">
        <f t="shared" si="66"/>
        <v>0.76653888888888888</v>
      </c>
      <c r="D107">
        <f t="shared" si="61"/>
        <v>1.1254484443059352</v>
      </c>
      <c r="E107">
        <v>1.1254484443059352</v>
      </c>
      <c r="F107">
        <v>5883</v>
      </c>
      <c r="G107">
        <f t="shared" si="60"/>
        <v>6.514863920524297E-2</v>
      </c>
      <c r="I107">
        <f t="shared" si="62"/>
        <v>6.1254506064319071E-2</v>
      </c>
      <c r="J107">
        <f t="shared" si="63"/>
        <v>6.157928091973721E-2</v>
      </c>
      <c r="K107">
        <f t="shared" si="64"/>
        <v>6.3931517004911495E-2</v>
      </c>
      <c r="M107">
        <f t="shared" si="67"/>
        <v>6.0443997895834434E-2</v>
      </c>
    </row>
    <row r="108" spans="1:13">
      <c r="A108" s="4" t="s">
        <v>28</v>
      </c>
      <c r="B108" s="5">
        <v>0.82920000000000005</v>
      </c>
      <c r="C108">
        <f t="shared" si="66"/>
        <v>0.76653888888888888</v>
      </c>
      <c r="D108">
        <f t="shared" si="61"/>
        <v>1.0817455083093559</v>
      </c>
      <c r="E108">
        <v>1.0817455083093559</v>
      </c>
      <c r="F108">
        <v>5843</v>
      </c>
      <c r="G108">
        <f t="shared" si="60"/>
        <v>6.5594633654705539E-2</v>
      </c>
    </row>
    <row r="109" spans="1:13">
      <c r="A109" s="4" t="s">
        <v>29</v>
      </c>
      <c r="B109" s="5">
        <v>0.71450000000000002</v>
      </c>
      <c r="C109">
        <f t="shared" si="66"/>
        <v>0.76653888888888888</v>
      </c>
      <c r="D109">
        <f t="shared" si="61"/>
        <v>0.93211187371808346</v>
      </c>
      <c r="E109">
        <v>0.93211187371808346</v>
      </c>
      <c r="F109">
        <v>5649</v>
      </c>
      <c r="G109">
        <f t="shared" si="60"/>
        <v>6.7847308274817567E-2</v>
      </c>
      <c r="I109" t="s">
        <v>173</v>
      </c>
    </row>
    <row r="110" spans="1:13">
      <c r="A110" s="4" t="s">
        <v>30</v>
      </c>
      <c r="B110" s="5">
        <v>0.70630000000000004</v>
      </c>
      <c r="C110">
        <f t="shared" si="66"/>
        <v>0.76653888888888888</v>
      </c>
      <c r="D110">
        <f t="shared" si="61"/>
        <v>0.92141443863832384</v>
      </c>
      <c r="E110">
        <v>0.92141443863832384</v>
      </c>
      <c r="F110">
        <v>5624</v>
      </c>
      <c r="G110">
        <f t="shared" si="60"/>
        <v>6.8148905484431796E-2</v>
      </c>
      <c r="I110" t="s">
        <v>169</v>
      </c>
      <c r="J110" s="6" t="s">
        <v>170</v>
      </c>
      <c r="K110" s="6" t="s">
        <v>171</v>
      </c>
    </row>
    <row r="111" spans="1:13">
      <c r="A111" s="4" t="s">
        <v>31</v>
      </c>
      <c r="B111" s="5">
        <v>0.75649999999999995</v>
      </c>
      <c r="C111">
        <f t="shared" si="66"/>
        <v>0.76653888888888888</v>
      </c>
      <c r="D111">
        <f t="shared" si="61"/>
        <v>0.986903614370511</v>
      </c>
      <c r="E111">
        <v>0.986903614370511</v>
      </c>
      <c r="F111">
        <v>5870</v>
      </c>
      <c r="G111">
        <f t="shared" si="60"/>
        <v>6.5292920689002457E-2</v>
      </c>
      <c r="I111">
        <f t="shared" ref="I111:K111" si="68">I102/$M102</f>
        <v>0.98568344853491519</v>
      </c>
      <c r="J111">
        <f t="shared" si="68"/>
        <v>1.0778347143336917</v>
      </c>
      <c r="K111">
        <f t="shared" si="68"/>
        <v>1.0417121117833266</v>
      </c>
    </row>
    <row r="112" spans="1:13">
      <c r="A112" s="4" t="s">
        <v>32</v>
      </c>
      <c r="B112" s="5">
        <v>0.71640000000000004</v>
      </c>
      <c r="C112">
        <f t="shared" si="66"/>
        <v>0.76653888888888888</v>
      </c>
      <c r="D112">
        <f t="shared" si="61"/>
        <v>0.93459054769997907</v>
      </c>
      <c r="E112">
        <v>0.93459054769997907</v>
      </c>
      <c r="F112">
        <v>6224</v>
      </c>
      <c r="G112">
        <f t="shared" si="60"/>
        <v>6.157928091973721E-2</v>
      </c>
      <c r="I112">
        <f t="shared" ref="I112:K112" si="69">I103/$M103</f>
        <v>0.98783324885887358</v>
      </c>
      <c r="J112">
        <f t="shared" si="69"/>
        <v>1.0852133534870974</v>
      </c>
      <c r="K112">
        <f t="shared" si="69"/>
        <v>1.0673121737796851</v>
      </c>
    </row>
    <row r="113" spans="1:13">
      <c r="A113" s="4" t="s">
        <v>33</v>
      </c>
      <c r="B113" s="5">
        <v>0.72099999999999997</v>
      </c>
      <c r="C113">
        <f t="shared" si="66"/>
        <v>0.76653888888888888</v>
      </c>
      <c r="D113">
        <f t="shared" si="61"/>
        <v>0.94059154786667343</v>
      </c>
      <c r="E113">
        <v>0.94059154786667343</v>
      </c>
      <c r="F113">
        <v>6087</v>
      </c>
      <c r="G113">
        <f t="shared" si="60"/>
        <v>6.296524469269664E-2</v>
      </c>
      <c r="I113">
        <f t="shared" ref="I113:K113" si="70">I104/$M104</f>
        <v>1.0156818235503939</v>
      </c>
      <c r="J113">
        <f t="shared" si="70"/>
        <v>1.1224821427553742</v>
      </c>
      <c r="K113">
        <f t="shared" si="70"/>
        <v>1.03541829268862</v>
      </c>
    </row>
    <row r="114" spans="1:13">
      <c r="A114" s="4" t="s">
        <v>34</v>
      </c>
      <c r="B114" s="5">
        <v>0.86009999999999998</v>
      </c>
      <c r="C114">
        <f t="shared" si="66"/>
        <v>0.76653888888888888</v>
      </c>
      <c r="D114">
        <f t="shared" si="61"/>
        <v>1.122056574646499</v>
      </c>
      <c r="E114">
        <v>1.122056574646499</v>
      </c>
      <c r="F114">
        <v>5941</v>
      </c>
      <c r="G114">
        <f t="shared" si="60"/>
        <v>6.4512614786137762E-2</v>
      </c>
      <c r="I114">
        <f t="shared" ref="I114:K114" si="71">I105/$M105</f>
        <v>0.97119032385129578</v>
      </c>
      <c r="J114">
        <f t="shared" si="71"/>
        <v>1.1274718393359013</v>
      </c>
      <c r="K114">
        <f t="shared" si="71"/>
        <v>1.009376253490148</v>
      </c>
    </row>
    <row r="115" spans="1:13">
      <c r="A115" s="4" t="s">
        <v>35</v>
      </c>
      <c r="B115" s="5">
        <v>0.93479999999999996</v>
      </c>
      <c r="C115">
        <f t="shared" si="66"/>
        <v>0.76653888888888888</v>
      </c>
      <c r="D115">
        <f t="shared" si="61"/>
        <v>1.2195075990926023</v>
      </c>
      <c r="E115">
        <v>1.2195075990926023</v>
      </c>
      <c r="F115">
        <v>6124</v>
      </c>
      <c r="G115">
        <f t="shared" si="60"/>
        <v>6.2584821104579427E-2</v>
      </c>
      <c r="I115">
        <f t="shared" ref="I115:K115" si="72">I106/$M106</f>
        <v>1.0262019136470479</v>
      </c>
      <c r="J115">
        <f t="shared" si="72"/>
        <v>1.0802217418100697</v>
      </c>
      <c r="K115">
        <f t="shared" si="72"/>
        <v>1.0145442599080172</v>
      </c>
    </row>
    <row r="116" spans="1:13">
      <c r="A116" s="4" t="s">
        <v>36</v>
      </c>
      <c r="B116" s="5">
        <v>0.86839999999999995</v>
      </c>
      <c r="C116">
        <f t="shared" si="66"/>
        <v>0.76653888888888888</v>
      </c>
      <c r="D116">
        <f t="shared" si="61"/>
        <v>1.1328844662516215</v>
      </c>
      <c r="E116">
        <v>1.1328844662516215</v>
      </c>
      <c r="F116">
        <v>6282</v>
      </c>
      <c r="G116">
        <f t="shared" si="60"/>
        <v>6.1010736142063746E-2</v>
      </c>
      <c r="I116">
        <f t="shared" ref="I116:K116" si="73">I107/$M107</f>
        <v>1.0134092415574731</v>
      </c>
      <c r="J116">
        <f t="shared" si="73"/>
        <v>1.018782394669844</v>
      </c>
      <c r="K116">
        <f t="shared" si="73"/>
        <v>1.0576983526980999</v>
      </c>
    </row>
    <row r="117" spans="1:13">
      <c r="A117" s="4" t="s">
        <v>37</v>
      </c>
      <c r="B117" s="5">
        <v>0.78800000000000003</v>
      </c>
      <c r="C117">
        <f t="shared" si="66"/>
        <v>0.76653888888888888</v>
      </c>
      <c r="D117">
        <f t="shared" si="61"/>
        <v>1.0279974198598318</v>
      </c>
      <c r="E117">
        <v>1.0279974198598318</v>
      </c>
      <c r="F117">
        <v>6250</v>
      </c>
      <c r="G117">
        <f t="shared" si="60"/>
        <v>6.1323111111111099E-2</v>
      </c>
    </row>
    <row r="118" spans="1:13">
      <c r="A118" s="4" t="s">
        <v>38</v>
      </c>
      <c r="B118" s="5">
        <v>0.76939999999999997</v>
      </c>
      <c r="C118">
        <f t="shared" si="66"/>
        <v>0.76653888888888888</v>
      </c>
      <c r="D118">
        <f t="shared" si="61"/>
        <v>1.0037325061423281</v>
      </c>
      <c r="E118">
        <v>1.0037325061423281</v>
      </c>
      <c r="F118">
        <v>5995</v>
      </c>
      <c r="G118">
        <f t="shared" si="60"/>
        <v>6.3931517004911495E-2</v>
      </c>
    </row>
    <row r="119" spans="1:13">
      <c r="A119" s="3" t="s">
        <v>111</v>
      </c>
      <c r="B119" s="5">
        <v>41.151399999999988</v>
      </c>
      <c r="I119" s="7" t="str">
        <f t="shared" ref="I119:I150" si="74">A119</f>
        <v>O-Phospho-L-Tyrosine</v>
      </c>
    </row>
    <row r="120" spans="1:13">
      <c r="A120" s="4" t="s">
        <v>21</v>
      </c>
      <c r="B120" s="5">
        <v>2.3818999999999999</v>
      </c>
      <c r="E120">
        <v>1.2060705769802214</v>
      </c>
      <c r="F120">
        <v>6433</v>
      </c>
      <c r="G120">
        <f t="shared" ref="G120:G137" si="75">B120*100*5/E120/F120</f>
        <v>0.1534996023364556</v>
      </c>
      <c r="I120" t="s">
        <v>169</v>
      </c>
      <c r="J120" s="6" t="s">
        <v>170</v>
      </c>
      <c r="K120" s="6" t="s">
        <v>171</v>
      </c>
      <c r="M120" t="s">
        <v>172</v>
      </c>
    </row>
    <row r="121" spans="1:13">
      <c r="A121" s="4" t="s">
        <v>22</v>
      </c>
      <c r="B121" s="5">
        <v>3.5451000000000001</v>
      </c>
      <c r="E121">
        <v>1.0161258760518057</v>
      </c>
      <c r="F121">
        <v>6419</v>
      </c>
      <c r="G121">
        <f t="shared" si="75"/>
        <v>0.27175879483873533</v>
      </c>
      <c r="I121">
        <f t="shared" ref="I121:I152" si="76">G120</f>
        <v>0.1534996023364556</v>
      </c>
      <c r="J121">
        <f t="shared" ref="J121:J126" si="77">G126</f>
        <v>2.296476316484802E-2</v>
      </c>
      <c r="K121">
        <f t="shared" ref="K121:K126" si="78">G132</f>
        <v>0.39390393368433874</v>
      </c>
      <c r="M121">
        <f t="shared" ref="M121" si="79">AVERAGE(I121:I126)</f>
        <v>0.25586079079417995</v>
      </c>
    </row>
    <row r="122" spans="1:13">
      <c r="A122" s="4" t="s">
        <v>23</v>
      </c>
      <c r="B122" s="5">
        <v>2.6825000000000001</v>
      </c>
      <c r="E122">
        <v>0.65684860520231625</v>
      </c>
      <c r="F122">
        <v>6243</v>
      </c>
      <c r="G122">
        <f t="shared" si="75"/>
        <v>0.32707783771559118</v>
      </c>
      <c r="I122">
        <f t="shared" si="76"/>
        <v>0.27175879483873533</v>
      </c>
      <c r="J122">
        <f t="shared" si="77"/>
        <v>2.4372535732048693E-2</v>
      </c>
      <c r="K122">
        <f t="shared" si="78"/>
        <v>0.18018678583971484</v>
      </c>
      <c r="M122">
        <f t="shared" ref="M122:M153" si="80">M121</f>
        <v>0.25586079079417995</v>
      </c>
    </row>
    <row r="123" spans="1:13">
      <c r="A123" s="4" t="s">
        <v>24</v>
      </c>
      <c r="B123" s="5">
        <v>2.3736000000000002</v>
      </c>
      <c r="E123">
        <v>0.95128898294643305</v>
      </c>
      <c r="F123">
        <v>6529</v>
      </c>
      <c r="G123">
        <f t="shared" si="75"/>
        <v>0.19108139442627955</v>
      </c>
      <c r="I123">
        <f t="shared" si="76"/>
        <v>0.32707783771559118</v>
      </c>
      <c r="J123">
        <f t="shared" si="77"/>
        <v>4.1525021565539159E-2</v>
      </c>
      <c r="K123">
        <f t="shared" si="78"/>
        <v>0.35161448647747195</v>
      </c>
      <c r="M123">
        <f t="shared" si="80"/>
        <v>0.25586079079417995</v>
      </c>
    </row>
    <row r="124" spans="1:13">
      <c r="A124" s="4" t="s">
        <v>25</v>
      </c>
      <c r="B124" s="5">
        <v>3.4129</v>
      </c>
      <c r="E124">
        <v>0.95402856997905439</v>
      </c>
      <c r="F124">
        <v>6179</v>
      </c>
      <c r="G124">
        <f t="shared" si="75"/>
        <v>0.28947695252100664</v>
      </c>
      <c r="I124">
        <f t="shared" si="76"/>
        <v>0.19108139442627955</v>
      </c>
      <c r="J124">
        <f t="shared" si="77"/>
        <v>3.1667097239120083E-2</v>
      </c>
      <c r="K124">
        <f t="shared" si="78"/>
        <v>0.25803803742811121</v>
      </c>
      <c r="M124">
        <f t="shared" si="80"/>
        <v>0.25586079079417995</v>
      </c>
    </row>
    <row r="125" spans="1:13">
      <c r="A125" s="4" t="s">
        <v>26</v>
      </c>
      <c r="B125" s="5">
        <v>2.9756</v>
      </c>
      <c r="E125">
        <v>0.78665284793842449</v>
      </c>
      <c r="F125">
        <v>6257</v>
      </c>
      <c r="G125">
        <f t="shared" si="75"/>
        <v>0.30227016292701137</v>
      </c>
      <c r="I125">
        <f t="shared" si="76"/>
        <v>0.28947695252100664</v>
      </c>
      <c r="J125">
        <f t="shared" si="77"/>
        <v>2.8482040749994466E-2</v>
      </c>
      <c r="K125">
        <f t="shared" si="78"/>
        <v>0.25326133604060908</v>
      </c>
      <c r="M125">
        <f t="shared" si="80"/>
        <v>0.25586079079417995</v>
      </c>
    </row>
    <row r="126" spans="1:13">
      <c r="A126" s="4" t="s">
        <v>27</v>
      </c>
      <c r="B126" s="5">
        <v>0.30409999999999998</v>
      </c>
      <c r="E126">
        <v>1.1254484443059352</v>
      </c>
      <c r="F126">
        <v>5883</v>
      </c>
      <c r="G126">
        <f t="shared" si="75"/>
        <v>2.296476316484802E-2</v>
      </c>
      <c r="I126">
        <f t="shared" si="76"/>
        <v>0.30227016292701137</v>
      </c>
      <c r="J126">
        <f t="shared" si="77"/>
        <v>3.3557441751905927E-2</v>
      </c>
      <c r="K126">
        <f t="shared" si="78"/>
        <v>0.2151934530014554</v>
      </c>
      <c r="M126">
        <f t="shared" si="80"/>
        <v>0.25586079079417995</v>
      </c>
    </row>
    <row r="127" spans="1:13">
      <c r="A127" s="4" t="s">
        <v>28</v>
      </c>
      <c r="B127" s="5">
        <v>0.30809999999999998</v>
      </c>
      <c r="E127">
        <v>1.0817455083093559</v>
      </c>
      <c r="F127">
        <v>5843</v>
      </c>
      <c r="G127">
        <f t="shared" si="75"/>
        <v>2.4372535732048693E-2</v>
      </c>
    </row>
    <row r="128" spans="1:13">
      <c r="A128" s="4" t="s">
        <v>29</v>
      </c>
      <c r="B128" s="5">
        <v>0.43730000000000002</v>
      </c>
      <c r="E128">
        <v>0.93211187371808346</v>
      </c>
      <c r="F128">
        <v>5649</v>
      </c>
      <c r="G128">
        <f t="shared" si="75"/>
        <v>4.1525021565539159E-2</v>
      </c>
      <c r="I128" t="s">
        <v>173</v>
      </c>
    </row>
    <row r="129" spans="1:13">
      <c r="A129" s="4" t="s">
        <v>30</v>
      </c>
      <c r="B129" s="5">
        <v>0.32819999999999999</v>
      </c>
      <c r="E129">
        <v>0.92141443863832384</v>
      </c>
      <c r="F129">
        <v>5624</v>
      </c>
      <c r="G129">
        <f t="shared" si="75"/>
        <v>3.1667097239120083E-2</v>
      </c>
      <c r="I129" t="s">
        <v>169</v>
      </c>
      <c r="J129" s="6" t="s">
        <v>170</v>
      </c>
      <c r="K129" s="6" t="s">
        <v>171</v>
      </c>
    </row>
    <row r="130" spans="1:13">
      <c r="A130" s="4" t="s">
        <v>31</v>
      </c>
      <c r="B130" s="5">
        <v>0.33</v>
      </c>
      <c r="E130">
        <v>0.986903614370511</v>
      </c>
      <c r="F130">
        <v>5870</v>
      </c>
      <c r="G130">
        <f t="shared" si="75"/>
        <v>2.8482040749994466E-2</v>
      </c>
      <c r="I130">
        <f t="shared" ref="I130:K130" si="81">I121/$M121</f>
        <v>0.59993405734423</v>
      </c>
      <c r="J130">
        <f t="shared" si="81"/>
        <v>8.9754913574551481E-2</v>
      </c>
      <c r="K130">
        <f t="shared" si="81"/>
        <v>1.5395244127155212</v>
      </c>
    </row>
    <row r="131" spans="1:13">
      <c r="A131" s="4" t="s">
        <v>32</v>
      </c>
      <c r="B131" s="5">
        <v>0.39040000000000002</v>
      </c>
      <c r="E131">
        <v>0.93459054769997907</v>
      </c>
      <c r="F131">
        <v>6224</v>
      </c>
      <c r="G131">
        <f t="shared" si="75"/>
        <v>3.3557441751905927E-2</v>
      </c>
      <c r="I131">
        <f t="shared" ref="I131:K131" si="82">I122/$M122</f>
        <v>1.0621353666390567</v>
      </c>
      <c r="J131">
        <f t="shared" si="82"/>
        <v>9.5257017131845326E-2</v>
      </c>
      <c r="K131">
        <f t="shared" si="82"/>
        <v>0.70423758669870229</v>
      </c>
    </row>
    <row r="132" spans="1:13">
      <c r="A132" s="4" t="s">
        <v>33</v>
      </c>
      <c r="B132" s="5">
        <v>4.5105000000000004</v>
      </c>
      <c r="E132">
        <v>0.94059154786667343</v>
      </c>
      <c r="F132">
        <v>6087</v>
      </c>
      <c r="G132">
        <f t="shared" si="75"/>
        <v>0.39390393368433874</v>
      </c>
      <c r="I132">
        <f t="shared" ref="I132:K132" si="83">I123/$M123</f>
        <v>1.2783429485243005</v>
      </c>
      <c r="J132">
        <f t="shared" si="83"/>
        <v>0.16229536943369646</v>
      </c>
      <c r="K132">
        <f t="shared" si="83"/>
        <v>1.3742413809715706</v>
      </c>
    </row>
    <row r="133" spans="1:13">
      <c r="A133" s="4" t="s">
        <v>34</v>
      </c>
      <c r="B133" s="5">
        <v>2.4022999999999999</v>
      </c>
      <c r="E133">
        <v>1.122056574646499</v>
      </c>
      <c r="F133">
        <v>5941</v>
      </c>
      <c r="G133">
        <f t="shared" si="75"/>
        <v>0.18018678583971484</v>
      </c>
      <c r="I133">
        <f t="shared" ref="I133:K133" si="84">I124/$M124</f>
        <v>0.74681780601541892</v>
      </c>
      <c r="J133">
        <f t="shared" si="84"/>
        <v>0.12376690129357801</v>
      </c>
      <c r="K133">
        <f t="shared" si="84"/>
        <v>1.008509497008796</v>
      </c>
    </row>
    <row r="134" spans="1:13">
      <c r="A134" s="4" t="s">
        <v>35</v>
      </c>
      <c r="B134" s="5">
        <v>5.2519</v>
      </c>
      <c r="E134">
        <v>1.2195075990926023</v>
      </c>
      <c r="F134">
        <v>6124</v>
      </c>
      <c r="G134">
        <f t="shared" si="75"/>
        <v>0.35161448647747195</v>
      </c>
      <c r="I134">
        <f t="shared" ref="I134:K134" si="85">I125/$M125</f>
        <v>1.1313845768336903</v>
      </c>
      <c r="J134">
        <f t="shared" si="85"/>
        <v>0.11131850511986437</v>
      </c>
      <c r="K134">
        <f t="shared" si="85"/>
        <v>0.98984035519665869</v>
      </c>
    </row>
    <row r="135" spans="1:13">
      <c r="A135" s="4" t="s">
        <v>36</v>
      </c>
      <c r="B135" s="5">
        <v>3.6728000000000001</v>
      </c>
      <c r="E135">
        <v>1.1328844662516215</v>
      </c>
      <c r="F135">
        <v>6282</v>
      </c>
      <c r="G135">
        <f t="shared" si="75"/>
        <v>0.25803803742811121</v>
      </c>
      <c r="I135">
        <f t="shared" ref="I135:K135" si="86">I126/$M126</f>
        <v>1.1813852446433035</v>
      </c>
      <c r="J135">
        <f t="shared" si="86"/>
        <v>0.13115507713294089</v>
      </c>
      <c r="K135">
        <f t="shared" si="86"/>
        <v>0.84105678065601597</v>
      </c>
    </row>
    <row r="136" spans="1:13">
      <c r="A136" s="4" t="s">
        <v>37</v>
      </c>
      <c r="B136" s="5">
        <v>3.2544</v>
      </c>
      <c r="E136">
        <v>1.0279974198598318</v>
      </c>
      <c r="F136">
        <v>6250</v>
      </c>
      <c r="G136">
        <f t="shared" si="75"/>
        <v>0.25326133604060908</v>
      </c>
    </row>
    <row r="137" spans="1:13">
      <c r="A137" s="4" t="s">
        <v>38</v>
      </c>
      <c r="B137" s="5">
        <v>2.5897999999999999</v>
      </c>
      <c r="E137">
        <v>1.0037325061423281</v>
      </c>
      <c r="F137">
        <v>5995</v>
      </c>
      <c r="G137">
        <f t="shared" si="75"/>
        <v>0.2151934530014554</v>
      </c>
    </row>
    <row r="138" spans="1:13">
      <c r="A138" s="3" t="s">
        <v>132</v>
      </c>
      <c r="B138" s="5">
        <v>1025.1735000000001</v>
      </c>
      <c r="I138" s="7" t="str">
        <f t="shared" ref="I138:I175" si="87">A138</f>
        <v>Proline</v>
      </c>
    </row>
    <row r="139" spans="1:13">
      <c r="A139" s="4" t="s">
        <v>21</v>
      </c>
      <c r="B139" s="5">
        <v>56.490900000000003</v>
      </c>
      <c r="E139">
        <v>1.2060705769802214</v>
      </c>
      <c r="F139">
        <v>6433</v>
      </c>
      <c r="G139">
        <f t="shared" ref="G139:G156" si="88">B139*100*5/E139/F139</f>
        <v>3.640509964997892</v>
      </c>
      <c r="I139" t="s">
        <v>169</v>
      </c>
      <c r="J139" s="6" t="s">
        <v>170</v>
      </c>
      <c r="K139" s="6" t="s">
        <v>171</v>
      </c>
      <c r="M139" t="s">
        <v>172</v>
      </c>
    </row>
    <row r="140" spans="1:13">
      <c r="A140" s="4" t="s">
        <v>22</v>
      </c>
      <c r="B140" s="5">
        <v>50.6447</v>
      </c>
      <c r="E140">
        <v>1.0161258760518057</v>
      </c>
      <c r="F140">
        <v>6419</v>
      </c>
      <c r="G140">
        <f t="shared" si="88"/>
        <v>3.8823002558374378</v>
      </c>
      <c r="I140">
        <f t="shared" ref="I140:I175" si="89">G139</f>
        <v>3.640509964997892</v>
      </c>
      <c r="J140">
        <f t="shared" ref="J140:J145" si="90">G145</f>
        <v>3.8488369133999023</v>
      </c>
      <c r="K140">
        <f t="shared" ref="K140:K145" si="91">G151</f>
        <v>5.0436907607579347</v>
      </c>
      <c r="M140">
        <f t="shared" ref="M140" si="92">AVERAGE(I140:I145)</f>
        <v>4.9764185749289132</v>
      </c>
    </row>
    <row r="141" spans="1:13">
      <c r="A141" s="4" t="s">
        <v>23</v>
      </c>
      <c r="B141" s="5">
        <v>53.630299999999998</v>
      </c>
      <c r="E141">
        <v>0.65684860520231625</v>
      </c>
      <c r="F141">
        <v>6243</v>
      </c>
      <c r="G141">
        <f t="shared" si="88"/>
        <v>6.5391547288121039</v>
      </c>
      <c r="I141">
        <f t="shared" si="89"/>
        <v>3.8823002558374378</v>
      </c>
      <c r="J141">
        <f t="shared" si="90"/>
        <v>4.1018716587482889</v>
      </c>
      <c r="K141">
        <f t="shared" si="91"/>
        <v>4.4064493587443572</v>
      </c>
      <c r="M141">
        <f t="shared" ref="M141:M175" si="93">M140</f>
        <v>4.9764185749289132</v>
      </c>
    </row>
    <row r="142" spans="1:13">
      <c r="A142" s="4" t="s">
        <v>24</v>
      </c>
      <c r="B142" s="5">
        <v>61.601799999999997</v>
      </c>
      <c r="E142">
        <v>0.95128898294643305</v>
      </c>
      <c r="F142">
        <v>6529</v>
      </c>
      <c r="G142">
        <f t="shared" si="88"/>
        <v>4.9591160444762323</v>
      </c>
      <c r="I142">
        <f t="shared" si="89"/>
        <v>6.5391547288121039</v>
      </c>
      <c r="J142">
        <f t="shared" si="90"/>
        <v>4.6244231539845497</v>
      </c>
      <c r="K142">
        <f t="shared" si="91"/>
        <v>4.108303856757801</v>
      </c>
      <c r="M142">
        <f t="shared" si="93"/>
        <v>4.9764185749289132</v>
      </c>
    </row>
    <row r="143" spans="1:13">
      <c r="A143" s="4" t="s">
        <v>25</v>
      </c>
      <c r="B143" s="5">
        <v>59.949199999999998</v>
      </c>
      <c r="E143">
        <v>0.95402856997905439</v>
      </c>
      <c r="F143">
        <v>6179</v>
      </c>
      <c r="G143">
        <f t="shared" si="88"/>
        <v>5.0847993559941198</v>
      </c>
      <c r="I143">
        <f t="shared" si="89"/>
        <v>4.9591160444762323</v>
      </c>
      <c r="J143">
        <f t="shared" si="90"/>
        <v>4.5957140208057927</v>
      </c>
      <c r="K143">
        <f t="shared" si="91"/>
        <v>4.5385200912736288</v>
      </c>
      <c r="M143">
        <f t="shared" si="93"/>
        <v>4.9764185749289132</v>
      </c>
    </row>
    <row r="144" spans="1:13">
      <c r="A144" s="4" t="s">
        <v>26</v>
      </c>
      <c r="B144" s="5">
        <v>56.629899999999999</v>
      </c>
      <c r="E144">
        <v>0.78665284793842449</v>
      </c>
      <c r="F144">
        <v>6257</v>
      </c>
      <c r="G144">
        <f t="shared" si="88"/>
        <v>5.7526310994556926</v>
      </c>
      <c r="I144">
        <f t="shared" si="89"/>
        <v>5.0847993559941198</v>
      </c>
      <c r="J144">
        <f t="shared" si="90"/>
        <v>4.5546062909388123</v>
      </c>
      <c r="K144">
        <f t="shared" si="91"/>
        <v>5.5137336830795238</v>
      </c>
      <c r="M144">
        <f t="shared" si="93"/>
        <v>4.9764185749289132</v>
      </c>
    </row>
    <row r="145" spans="1:13">
      <c r="A145" s="4" t="s">
        <v>27</v>
      </c>
      <c r="B145" s="5">
        <v>50.9664</v>
      </c>
      <c r="E145">
        <v>1.1254484443059352</v>
      </c>
      <c r="F145">
        <v>5883</v>
      </c>
      <c r="G145">
        <f t="shared" si="88"/>
        <v>3.8488369133999023</v>
      </c>
      <c r="I145">
        <f t="shared" si="89"/>
        <v>5.7526310994556926</v>
      </c>
      <c r="J145">
        <f t="shared" si="90"/>
        <v>5.0406732965149654</v>
      </c>
      <c r="K145">
        <f t="shared" si="91"/>
        <v>5.1806548337282585</v>
      </c>
      <c r="M145">
        <f t="shared" si="93"/>
        <v>4.9764185749289132</v>
      </c>
    </row>
    <row r="146" spans="1:13">
      <c r="A146" s="4" t="s">
        <v>28</v>
      </c>
      <c r="B146" s="5">
        <v>51.852899999999998</v>
      </c>
      <c r="E146">
        <v>1.0817455083093559</v>
      </c>
      <c r="F146">
        <v>5843</v>
      </c>
      <c r="G146">
        <f t="shared" si="88"/>
        <v>4.1018716587482889</v>
      </c>
    </row>
    <row r="147" spans="1:13">
      <c r="A147" s="4" t="s">
        <v>29</v>
      </c>
      <c r="B147" s="5">
        <v>48.699800000000003</v>
      </c>
      <c r="E147">
        <v>0.93211187371808346</v>
      </c>
      <c r="F147">
        <v>5649</v>
      </c>
      <c r="G147">
        <f t="shared" si="88"/>
        <v>4.6244231539845497</v>
      </c>
      <c r="I147" t="s">
        <v>173</v>
      </c>
    </row>
    <row r="148" spans="1:13">
      <c r="A148" s="4" t="s">
        <v>30</v>
      </c>
      <c r="B148" s="5">
        <v>47.630299999999998</v>
      </c>
      <c r="E148">
        <v>0.92141443863832384</v>
      </c>
      <c r="F148">
        <v>5624</v>
      </c>
      <c r="G148">
        <f t="shared" si="88"/>
        <v>4.5957140208057927</v>
      </c>
      <c r="I148" t="s">
        <v>169</v>
      </c>
      <c r="J148" s="6" t="s">
        <v>170</v>
      </c>
      <c r="K148" s="6" t="s">
        <v>171</v>
      </c>
    </row>
    <row r="149" spans="1:13">
      <c r="A149" s="4" t="s">
        <v>31</v>
      </c>
      <c r="B149" s="5">
        <v>52.770800000000001</v>
      </c>
      <c r="E149">
        <v>0.986903614370511</v>
      </c>
      <c r="F149">
        <v>5870</v>
      </c>
      <c r="G149">
        <f t="shared" si="88"/>
        <v>4.5546062909388123</v>
      </c>
      <c r="I149">
        <f t="shared" ref="I149:K149" si="94">I140/$M140</f>
        <v>0.7315522016855055</v>
      </c>
      <c r="J149">
        <f t="shared" si="94"/>
        <v>0.77341502838813792</v>
      </c>
      <c r="K149">
        <f t="shared" si="94"/>
        <v>1.0135181928160018</v>
      </c>
    </row>
    <row r="150" spans="1:13">
      <c r="A150" s="4" t="s">
        <v>32</v>
      </c>
      <c r="B150" s="5">
        <v>58.642099999999999</v>
      </c>
      <c r="E150">
        <v>0.93459054769997907</v>
      </c>
      <c r="F150">
        <v>6224</v>
      </c>
      <c r="G150">
        <f t="shared" si="88"/>
        <v>5.0406732965149654</v>
      </c>
      <c r="I150">
        <f t="shared" ref="I150:K150" si="95">I141/$M141</f>
        <v>0.78013941098049522</v>
      </c>
      <c r="J150">
        <f t="shared" si="95"/>
        <v>0.82426178525524918</v>
      </c>
      <c r="K150">
        <f t="shared" si="95"/>
        <v>0.88546598168891011</v>
      </c>
    </row>
    <row r="151" spans="1:13">
      <c r="A151" s="4" t="s">
        <v>33</v>
      </c>
      <c r="B151" s="5">
        <v>57.754100000000001</v>
      </c>
      <c r="E151">
        <v>0.94059154786667343</v>
      </c>
      <c r="F151">
        <v>6087</v>
      </c>
      <c r="G151">
        <f t="shared" si="88"/>
        <v>5.0436907607579347</v>
      </c>
      <c r="I151">
        <f t="shared" ref="I151:K151" si="96">I142/$M142</f>
        <v>1.3140282776364955</v>
      </c>
      <c r="J151">
        <f t="shared" si="96"/>
        <v>0.92926732033400317</v>
      </c>
      <c r="K151">
        <f t="shared" si="96"/>
        <v>0.8255543208232814</v>
      </c>
    </row>
    <row r="152" spans="1:13">
      <c r="A152" s="4" t="s">
        <v>34</v>
      </c>
      <c r="B152" s="5">
        <v>58.747999999999998</v>
      </c>
      <c r="E152">
        <v>1.122056574646499</v>
      </c>
      <c r="F152">
        <v>5941</v>
      </c>
      <c r="G152">
        <f t="shared" si="88"/>
        <v>4.4064493587443572</v>
      </c>
      <c r="I152">
        <f t="shared" ref="I152:K152" si="97">I143/$M143</f>
        <v>0.99652309583847098</v>
      </c>
      <c r="J152">
        <f t="shared" si="97"/>
        <v>0.92349828528470224</v>
      </c>
      <c r="K152">
        <f t="shared" si="97"/>
        <v>0.91200529516118134</v>
      </c>
    </row>
    <row r="153" spans="1:13">
      <c r="A153" s="4" t="s">
        <v>35</v>
      </c>
      <c r="B153" s="5">
        <v>61.363799999999998</v>
      </c>
      <c r="E153">
        <v>1.2195075990926023</v>
      </c>
      <c r="F153">
        <v>6124</v>
      </c>
      <c r="G153">
        <f t="shared" si="88"/>
        <v>4.108303856757801</v>
      </c>
      <c r="I153">
        <f t="shared" ref="I153:K153" si="98">I144/$M144</f>
        <v>1.0217788715786944</v>
      </c>
      <c r="J153">
        <f t="shared" si="98"/>
        <v>0.91523778041598391</v>
      </c>
      <c r="K153">
        <f t="shared" si="98"/>
        <v>1.1079722495325439</v>
      </c>
    </row>
    <row r="154" spans="1:13">
      <c r="A154" s="4" t="s">
        <v>36</v>
      </c>
      <c r="B154" s="5">
        <v>64.599299999999999</v>
      </c>
      <c r="E154">
        <v>1.1328844662516215</v>
      </c>
      <c r="F154">
        <v>6282</v>
      </c>
      <c r="G154">
        <f t="shared" si="88"/>
        <v>4.5385200912736288</v>
      </c>
      <c r="I154">
        <f t="shared" ref="I154:K154" si="99">I145/$M145</f>
        <v>1.1559781422803381</v>
      </c>
      <c r="J154">
        <f t="shared" si="99"/>
        <v>1.0129118402358206</v>
      </c>
      <c r="K154">
        <f t="shared" si="99"/>
        <v>1.0410408119261276</v>
      </c>
    </row>
    <row r="155" spans="1:13">
      <c r="A155" s="4" t="s">
        <v>37</v>
      </c>
      <c r="B155" s="5">
        <v>70.851299999999995</v>
      </c>
      <c r="E155">
        <v>1.0279974198598318</v>
      </c>
      <c r="F155">
        <v>6250</v>
      </c>
      <c r="G155">
        <f t="shared" si="88"/>
        <v>5.5137336830795238</v>
      </c>
    </row>
    <row r="156" spans="1:13">
      <c r="A156" s="4" t="s">
        <v>38</v>
      </c>
      <c r="B156" s="5">
        <v>62.347900000000003</v>
      </c>
      <c r="E156">
        <v>1.0037325061423281</v>
      </c>
      <c r="F156">
        <v>5995</v>
      </c>
      <c r="G156">
        <f t="shared" si="88"/>
        <v>5.1806548337282585</v>
      </c>
    </row>
    <row r="157" spans="1:13">
      <c r="A157" s="3" t="s">
        <v>48</v>
      </c>
      <c r="B157" s="5">
        <v>12.7415</v>
      </c>
      <c r="I157" s="7" t="str">
        <f t="shared" ref="I157:I175" si="100">A157</f>
        <v>S-Adenosylmethionine</v>
      </c>
    </row>
    <row r="158" spans="1:13">
      <c r="A158" s="4" t="s">
        <v>21</v>
      </c>
      <c r="B158" s="5">
        <v>0.77669999999999995</v>
      </c>
      <c r="E158">
        <v>1.2060705769802214</v>
      </c>
      <c r="F158">
        <v>6433</v>
      </c>
      <c r="G158">
        <f t="shared" ref="G158:G175" si="101">B158*100*5/E158/F158</f>
        <v>5.0053797865034229E-2</v>
      </c>
      <c r="I158" t="s">
        <v>169</v>
      </c>
      <c r="J158" s="6" t="s">
        <v>170</v>
      </c>
      <c r="K158" s="6" t="s">
        <v>171</v>
      </c>
      <c r="M158" t="s">
        <v>172</v>
      </c>
    </row>
    <row r="159" spans="1:13">
      <c r="A159" s="4" t="s">
        <v>22</v>
      </c>
      <c r="B159" s="5">
        <v>0.67749999999999999</v>
      </c>
      <c r="E159">
        <v>1.0161258760518057</v>
      </c>
      <c r="F159">
        <v>6419</v>
      </c>
      <c r="G159">
        <f t="shared" si="101"/>
        <v>5.193551197518919E-2</v>
      </c>
      <c r="I159">
        <f t="shared" ref="I159:I175" si="102">G158</f>
        <v>5.0053797865034229E-2</v>
      </c>
      <c r="J159">
        <f t="shared" ref="J159:J164" si="103">G164</f>
        <v>5.2069070049860937E-2</v>
      </c>
      <c r="K159">
        <f t="shared" ref="K159:K164" si="104">G170</f>
        <v>6.1602889883811671E-2</v>
      </c>
      <c r="M159">
        <f t="shared" ref="M159" si="105">AVERAGE(I159:I164)</f>
        <v>6.1604807751712065E-2</v>
      </c>
    </row>
    <row r="160" spans="1:13">
      <c r="A160" s="4" t="s">
        <v>23</v>
      </c>
      <c r="B160" s="5">
        <v>0.67379999999999995</v>
      </c>
      <c r="E160">
        <v>0.65684860520231625</v>
      </c>
      <c r="F160">
        <v>6243</v>
      </c>
      <c r="G160">
        <f t="shared" si="101"/>
        <v>8.2156587904106362E-2</v>
      </c>
      <c r="I160">
        <f t="shared" si="102"/>
        <v>5.193551197518919E-2</v>
      </c>
      <c r="J160">
        <f t="shared" si="103"/>
        <v>6.0484390849478833E-2</v>
      </c>
      <c r="K160">
        <f t="shared" si="104"/>
        <v>4.9616433764713544E-2</v>
      </c>
      <c r="M160">
        <f t="shared" ref="M160:M175" si="106">M159</f>
        <v>6.1604807751712065E-2</v>
      </c>
    </row>
    <row r="161" spans="1:13">
      <c r="A161" s="4" t="s">
        <v>24</v>
      </c>
      <c r="B161" s="5">
        <v>0.69730000000000003</v>
      </c>
      <c r="E161">
        <v>0.95128898294643305</v>
      </c>
      <c r="F161">
        <v>6529</v>
      </c>
      <c r="G161">
        <f t="shared" si="101"/>
        <v>5.6134587265522722E-2</v>
      </c>
      <c r="I161">
        <f t="shared" si="102"/>
        <v>8.2156587904106362E-2</v>
      </c>
      <c r="J161">
        <f t="shared" si="103"/>
        <v>6.5482860442707042E-2</v>
      </c>
      <c r="K161">
        <f t="shared" si="104"/>
        <v>4.9067624505291264E-2</v>
      </c>
      <c r="M161">
        <f t="shared" si="106"/>
        <v>6.1604807751712065E-2</v>
      </c>
    </row>
    <row r="162" spans="1:13">
      <c r="A162" s="4" t="s">
        <v>25</v>
      </c>
      <c r="B162" s="5">
        <v>0.69</v>
      </c>
      <c r="E162">
        <v>0.95402856997905439</v>
      </c>
      <c r="F162">
        <v>6179</v>
      </c>
      <c r="G162">
        <f t="shared" si="101"/>
        <v>5.8524743543465853E-2</v>
      </c>
      <c r="I162">
        <f t="shared" si="102"/>
        <v>5.6134587265522722E-2</v>
      </c>
      <c r="J162">
        <f t="shared" si="103"/>
        <v>7.112071107542782E-2</v>
      </c>
      <c r="K162">
        <f t="shared" si="104"/>
        <v>4.7352874435457125E-2</v>
      </c>
      <c r="M162">
        <f t="shared" si="106"/>
        <v>6.1604807751712065E-2</v>
      </c>
    </row>
    <row r="163" spans="1:13">
      <c r="A163" s="4" t="s">
        <v>26</v>
      </c>
      <c r="B163" s="5">
        <v>0.69720000000000004</v>
      </c>
      <c r="E163">
        <v>0.78665284793842449</v>
      </c>
      <c r="F163">
        <v>6257</v>
      </c>
      <c r="G163">
        <f t="shared" si="101"/>
        <v>7.0823617956953994E-2</v>
      </c>
      <c r="I163">
        <f t="shared" si="102"/>
        <v>5.8524743543465853E-2</v>
      </c>
      <c r="J163">
        <f t="shared" si="103"/>
        <v>6.2651858728548449E-2</v>
      </c>
      <c r="K163">
        <f t="shared" si="104"/>
        <v>5.4288073998871957E-2</v>
      </c>
      <c r="M163">
        <f t="shared" si="106"/>
        <v>6.1604807751712065E-2</v>
      </c>
    </row>
    <row r="164" spans="1:13">
      <c r="A164" s="4" t="s">
        <v>27</v>
      </c>
      <c r="B164" s="5">
        <v>0.6895</v>
      </c>
      <c r="E164">
        <v>1.1254484443059352</v>
      </c>
      <c r="F164">
        <v>5883</v>
      </c>
      <c r="G164">
        <f t="shared" si="101"/>
        <v>5.2069070049860937E-2</v>
      </c>
      <c r="I164">
        <f t="shared" si="102"/>
        <v>7.0823617956953994E-2</v>
      </c>
      <c r="J164">
        <f t="shared" si="103"/>
        <v>6.4054829901435184E-2</v>
      </c>
      <c r="K164">
        <f t="shared" si="104"/>
        <v>5.8638512542716452E-2</v>
      </c>
      <c r="M164">
        <f t="shared" si="106"/>
        <v>6.1604807751712065E-2</v>
      </c>
    </row>
    <row r="165" spans="1:13">
      <c r="A165" s="4" t="s">
        <v>28</v>
      </c>
      <c r="B165" s="5">
        <v>0.76459999999999995</v>
      </c>
      <c r="E165">
        <v>1.0817455083093559</v>
      </c>
      <c r="F165">
        <v>5843</v>
      </c>
      <c r="G165">
        <f t="shared" si="101"/>
        <v>6.0484390849478833E-2</v>
      </c>
    </row>
    <row r="166" spans="1:13">
      <c r="A166" s="4" t="s">
        <v>29</v>
      </c>
      <c r="B166" s="5">
        <v>0.68959999999999999</v>
      </c>
      <c r="E166">
        <v>0.93211187371808346</v>
      </c>
      <c r="F166">
        <v>5649</v>
      </c>
      <c r="G166">
        <f t="shared" si="101"/>
        <v>6.5482860442707042E-2</v>
      </c>
      <c r="I166" t="s">
        <v>173</v>
      </c>
    </row>
    <row r="167" spans="1:13">
      <c r="A167" s="4" t="s">
        <v>30</v>
      </c>
      <c r="B167" s="5">
        <v>0.73709999999999998</v>
      </c>
      <c r="E167">
        <v>0.92141443863832384</v>
      </c>
      <c r="F167">
        <v>5624</v>
      </c>
      <c r="G167">
        <f t="shared" si="101"/>
        <v>7.112071107542782E-2</v>
      </c>
      <c r="I167" t="s">
        <v>169</v>
      </c>
      <c r="J167" s="6" t="s">
        <v>170</v>
      </c>
      <c r="K167" s="6" t="s">
        <v>171</v>
      </c>
    </row>
    <row r="168" spans="1:13">
      <c r="A168" s="4" t="s">
        <v>31</v>
      </c>
      <c r="B168" s="5">
        <v>0.72589999999999999</v>
      </c>
      <c r="E168">
        <v>0.986903614370511</v>
      </c>
      <c r="F168">
        <v>5870</v>
      </c>
      <c r="G168">
        <f t="shared" si="101"/>
        <v>6.2651858728548449E-2</v>
      </c>
      <c r="I168">
        <f t="shared" ref="I168:K168" si="107">I159/$M159</f>
        <v>0.81249823985763803</v>
      </c>
      <c r="J168">
        <f t="shared" si="107"/>
        <v>0.84521114422946775</v>
      </c>
      <c r="K168">
        <f t="shared" si="107"/>
        <v>0.99996886821060904</v>
      </c>
    </row>
    <row r="169" spans="1:13">
      <c r="A169" s="4" t="s">
        <v>32</v>
      </c>
      <c r="B169" s="5">
        <v>0.74519999999999997</v>
      </c>
      <c r="E169">
        <v>0.93459054769997907</v>
      </c>
      <c r="F169">
        <v>6224</v>
      </c>
      <c r="G169">
        <f t="shared" si="101"/>
        <v>6.4054829901435184E-2</v>
      </c>
      <c r="I169">
        <f t="shared" ref="I169:K169" si="108">I160/$M160</f>
        <v>0.84304316287304448</v>
      </c>
      <c r="J169">
        <f t="shared" si="108"/>
        <v>0.98181283339526215</v>
      </c>
      <c r="K169">
        <f t="shared" si="108"/>
        <v>0.80539872739615281</v>
      </c>
    </row>
    <row r="170" spans="1:13">
      <c r="A170" s="4" t="s">
        <v>33</v>
      </c>
      <c r="B170" s="5">
        <v>0.70540000000000003</v>
      </c>
      <c r="E170">
        <v>0.94059154786667343</v>
      </c>
      <c r="F170">
        <v>6087</v>
      </c>
      <c r="G170">
        <f t="shared" si="101"/>
        <v>6.1602889883811671E-2</v>
      </c>
      <c r="I170">
        <f t="shared" ref="I170:K170" si="109">I161/$M161</f>
        <v>1.3336067573690811</v>
      </c>
      <c r="J170">
        <f t="shared" si="109"/>
        <v>1.062950487673378</v>
      </c>
      <c r="K170">
        <f t="shared" si="109"/>
        <v>0.7964901814652221</v>
      </c>
    </row>
    <row r="171" spans="1:13">
      <c r="A171" s="4" t="s">
        <v>34</v>
      </c>
      <c r="B171" s="5">
        <v>0.66149999999999998</v>
      </c>
      <c r="E171">
        <v>1.122056574646499</v>
      </c>
      <c r="F171">
        <v>5941</v>
      </c>
      <c r="G171">
        <f t="shared" si="101"/>
        <v>4.9616433764713544E-2</v>
      </c>
      <c r="I171">
        <f t="shared" ref="I171:K171" si="110">I162/$M162</f>
        <v>0.91120464967221138</v>
      </c>
      <c r="J171">
        <f t="shared" si="110"/>
        <v>1.1544668942409173</v>
      </c>
      <c r="K171">
        <f t="shared" si="110"/>
        <v>0.76865550212095479</v>
      </c>
    </row>
    <row r="172" spans="1:13">
      <c r="A172" s="4" t="s">
        <v>35</v>
      </c>
      <c r="B172" s="5">
        <v>0.7329</v>
      </c>
      <c r="E172">
        <v>1.2195075990926023</v>
      </c>
      <c r="F172">
        <v>6124</v>
      </c>
      <c r="G172">
        <f t="shared" si="101"/>
        <v>4.9067624505291264E-2</v>
      </c>
      <c r="I172">
        <f t="shared" ref="I172:K172" si="111">I163/$M163</f>
        <v>0.95000285983100707</v>
      </c>
      <c r="J172">
        <f t="shared" si="111"/>
        <v>1.0169962542705488</v>
      </c>
      <c r="K172">
        <f t="shared" si="111"/>
        <v>0.88123112432508532</v>
      </c>
    </row>
    <row r="173" spans="1:13">
      <c r="A173" s="4" t="s">
        <v>36</v>
      </c>
      <c r="B173" s="5">
        <v>0.67400000000000004</v>
      </c>
      <c r="E173">
        <v>1.1328844662516215</v>
      </c>
      <c r="F173">
        <v>6282</v>
      </c>
      <c r="G173">
        <f t="shared" si="101"/>
        <v>4.7352874435457125E-2</v>
      </c>
      <c r="I173">
        <f t="shared" ref="I173:K173" si="112">I164/$M164</f>
        <v>1.1496443303970172</v>
      </c>
      <c r="J173">
        <f t="shared" si="112"/>
        <v>1.0397699828818154</v>
      </c>
      <c r="K173">
        <f t="shared" si="112"/>
        <v>0.95184961503409327</v>
      </c>
    </row>
    <row r="174" spans="1:13">
      <c r="A174" s="4" t="s">
        <v>37</v>
      </c>
      <c r="B174" s="5">
        <v>0.6976</v>
      </c>
      <c r="E174">
        <v>1.0279974198598318</v>
      </c>
      <c r="F174">
        <v>6250</v>
      </c>
      <c r="G174">
        <f t="shared" si="101"/>
        <v>5.4288073998871957E-2</v>
      </c>
    </row>
    <row r="175" spans="1:13">
      <c r="A175" s="4" t="s">
        <v>38</v>
      </c>
      <c r="B175" s="5">
        <v>0.70569999999999999</v>
      </c>
      <c r="E175">
        <v>1.0037325061423281</v>
      </c>
      <c r="F175">
        <v>5995</v>
      </c>
      <c r="G175">
        <f t="shared" si="101"/>
        <v>5.8638512542716452E-2</v>
      </c>
    </row>
    <row r="176" spans="1:13">
      <c r="A176" s="3" t="s">
        <v>162</v>
      </c>
      <c r="B176" s="5">
        <v>164.83270000000002</v>
      </c>
    </row>
    <row r="177" spans="1:2">
      <c r="A177" s="2" t="s">
        <v>6</v>
      </c>
      <c r="B177" s="5">
        <v>822820.74079999875</v>
      </c>
    </row>
    <row r="178" spans="1:2">
      <c r="A178" s="2" t="s">
        <v>4</v>
      </c>
      <c r="B178" s="5">
        <v>0</v>
      </c>
    </row>
    <row r="179" spans="1:2">
      <c r="A179" s="2" t="s">
        <v>162</v>
      </c>
      <c r="B179" s="5">
        <v>65.455299999999994</v>
      </c>
    </row>
    <row r="180" spans="1:2">
      <c r="A180" s="2" t="s">
        <v>163</v>
      </c>
      <c r="B180" s="5">
        <v>824351.51979999873</v>
      </c>
    </row>
  </sheetData>
  <phoneticPr fontId="1"/>
  <conditionalFormatting sqref="I16:K21 I35:K40 I54:K59 I73:K78 I92:K97 I111:K116 I130:K135 I149:K154 I168:K173">
    <cfRule type="colorScale" priority="1">
      <colorScale>
        <cfvo type="min"/>
        <cfvo type="percentile" val="50"/>
        <cfvo type="max"/>
        <color rgb="FF5A8AC6"/>
        <color rgb="FFFCFCFF"/>
        <color rgb="FFF8696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CE2044-DF16-2B4B-ACBB-983AB46FA8C9}">
  <dimension ref="A2:E4757"/>
  <sheetViews>
    <sheetView topLeftCell="A3" workbookViewId="0">
      <selection activeCell="A3" sqref="A3:E4757"/>
    </sheetView>
  </sheetViews>
  <sheetFormatPr baseColWidth="10" defaultRowHeight="20"/>
  <sheetData>
    <row r="2" spans="1:5">
      <c r="B2" t="s">
        <v>0</v>
      </c>
    </row>
    <row r="3" spans="1:5">
      <c r="A3" t="s">
        <v>160</v>
      </c>
      <c r="B3" t="s">
        <v>1</v>
      </c>
      <c r="C3" t="s">
        <v>2</v>
      </c>
      <c r="D3" t="s">
        <v>3</v>
      </c>
      <c r="E3" t="s">
        <v>4</v>
      </c>
    </row>
    <row r="4" spans="1:5">
      <c r="C4" t="s">
        <v>5</v>
      </c>
      <c r="E4" t="s">
        <v>6</v>
      </c>
    </row>
    <row r="5" spans="1:5">
      <c r="C5" t="s">
        <v>7</v>
      </c>
      <c r="D5">
        <v>6.7000000000000002E-3</v>
      </c>
      <c r="E5" t="s">
        <v>6</v>
      </c>
    </row>
    <row r="6" spans="1:5">
      <c r="C6" t="s">
        <v>8</v>
      </c>
      <c r="D6">
        <v>0.30309999999999998</v>
      </c>
      <c r="E6" t="s">
        <v>6</v>
      </c>
    </row>
    <row r="7" spans="1:5">
      <c r="C7" t="s">
        <v>9</v>
      </c>
      <c r="D7">
        <v>0.8649</v>
      </c>
      <c r="E7" t="s">
        <v>6</v>
      </c>
    </row>
    <row r="8" spans="1:5">
      <c r="C8" t="s">
        <v>10</v>
      </c>
      <c r="D8">
        <v>4.7588999999999997</v>
      </c>
      <c r="E8" t="s">
        <v>6</v>
      </c>
    </row>
    <row r="9" spans="1:5">
      <c r="C9" t="s">
        <v>11</v>
      </c>
      <c r="D9">
        <v>9.9184000000000001</v>
      </c>
      <c r="E9" t="s">
        <v>6</v>
      </c>
    </row>
    <row r="10" spans="1:5">
      <c r="C10" t="s">
        <v>12</v>
      </c>
      <c r="D10">
        <v>60.154400000000003</v>
      </c>
      <c r="E10" t="s">
        <v>6</v>
      </c>
    </row>
    <row r="11" spans="1:5">
      <c r="C11" t="s">
        <v>13</v>
      </c>
      <c r="D11">
        <v>128.88399999999999</v>
      </c>
      <c r="E11" t="s">
        <v>6</v>
      </c>
    </row>
    <row r="12" spans="1:5">
      <c r="C12" t="s">
        <v>5</v>
      </c>
      <c r="D12">
        <v>-7.1300000000000002E-2</v>
      </c>
      <c r="E12" t="s">
        <v>6</v>
      </c>
    </row>
    <row r="13" spans="1:5">
      <c r="C13" t="s">
        <v>14</v>
      </c>
      <c r="D13">
        <v>-6.2300000000000001E-2</v>
      </c>
      <c r="E13" t="s">
        <v>6</v>
      </c>
    </row>
    <row r="14" spans="1:5">
      <c r="C14" t="s">
        <v>15</v>
      </c>
      <c r="E14" t="s">
        <v>6</v>
      </c>
    </row>
    <row r="15" spans="1:5">
      <c r="C15" t="s">
        <v>16</v>
      </c>
      <c r="D15">
        <v>4.5400000000000003E-2</v>
      </c>
      <c r="E15" t="s">
        <v>6</v>
      </c>
    </row>
    <row r="16" spans="1:5">
      <c r="C16" t="s">
        <v>17</v>
      </c>
      <c r="D16">
        <v>0.79969999999999997</v>
      </c>
      <c r="E16" t="s">
        <v>6</v>
      </c>
    </row>
    <row r="17" spans="1:5">
      <c r="C17" t="s">
        <v>18</v>
      </c>
      <c r="D17">
        <v>0.81540000000000001</v>
      </c>
      <c r="E17" t="s">
        <v>6</v>
      </c>
    </row>
    <row r="18" spans="1:5">
      <c r="C18" t="s">
        <v>19</v>
      </c>
      <c r="D18">
        <v>5.0153999999999996</v>
      </c>
      <c r="E18" t="s">
        <v>6</v>
      </c>
    </row>
    <row r="19" spans="1:5">
      <c r="C19" t="s">
        <v>20</v>
      </c>
      <c r="D19">
        <v>9.9963999999999995</v>
      </c>
      <c r="E19" t="s">
        <v>6</v>
      </c>
    </row>
    <row r="20" spans="1:5">
      <c r="C20" t="s">
        <v>5</v>
      </c>
      <c r="E20" t="s">
        <v>6</v>
      </c>
    </row>
    <row r="21" spans="1:5">
      <c r="A21" t="str">
        <f>B2</f>
        <v>Cystine</v>
      </c>
      <c r="C21" t="s">
        <v>21</v>
      </c>
      <c r="D21">
        <v>-1.9400000000000001E-2</v>
      </c>
      <c r="E21" t="s">
        <v>6</v>
      </c>
    </row>
    <row r="22" spans="1:5">
      <c r="A22" t="str">
        <f>A21</f>
        <v>Cystine</v>
      </c>
      <c r="C22" t="s">
        <v>22</v>
      </c>
      <c r="D22">
        <v>-3.2599999999999997E-2</v>
      </c>
      <c r="E22" t="s">
        <v>6</v>
      </c>
    </row>
    <row r="23" spans="1:5">
      <c r="A23" t="str">
        <f t="shared" ref="A23:A38" si="0">A22</f>
        <v>Cystine</v>
      </c>
      <c r="C23" t="s">
        <v>23</v>
      </c>
      <c r="D23">
        <v>-4.3999999999999997E-2</v>
      </c>
      <c r="E23" t="s">
        <v>6</v>
      </c>
    </row>
    <row r="24" spans="1:5">
      <c r="A24" t="str">
        <f t="shared" si="0"/>
        <v>Cystine</v>
      </c>
      <c r="C24" t="s">
        <v>24</v>
      </c>
      <c r="D24">
        <v>4.58E-2</v>
      </c>
      <c r="E24" t="s">
        <v>6</v>
      </c>
    </row>
    <row r="25" spans="1:5">
      <c r="A25" t="str">
        <f t="shared" si="0"/>
        <v>Cystine</v>
      </c>
      <c r="C25" t="s">
        <v>25</v>
      </c>
      <c r="D25">
        <v>-4.3900000000000002E-2</v>
      </c>
      <c r="E25" t="s">
        <v>6</v>
      </c>
    </row>
    <row r="26" spans="1:5">
      <c r="A26" t="str">
        <f t="shared" si="0"/>
        <v>Cystine</v>
      </c>
      <c r="C26" t="s">
        <v>26</v>
      </c>
      <c r="D26">
        <v>-4.3799999999999999E-2</v>
      </c>
      <c r="E26" t="s">
        <v>6</v>
      </c>
    </row>
    <row r="27" spans="1:5">
      <c r="A27" t="str">
        <f t="shared" si="0"/>
        <v>Cystine</v>
      </c>
      <c r="C27" t="s">
        <v>27</v>
      </c>
      <c r="D27">
        <v>-9.1999999999999998E-3</v>
      </c>
      <c r="E27" t="s">
        <v>6</v>
      </c>
    </row>
    <row r="28" spans="1:5">
      <c r="A28" t="str">
        <f t="shared" si="0"/>
        <v>Cystine</v>
      </c>
      <c r="C28" t="s">
        <v>28</v>
      </c>
      <c r="D28">
        <v>1.4500000000000001E-2</v>
      </c>
      <c r="E28" t="s">
        <v>6</v>
      </c>
    </row>
    <row r="29" spans="1:5">
      <c r="A29" t="str">
        <f t="shared" si="0"/>
        <v>Cystine</v>
      </c>
      <c r="C29" t="s">
        <v>29</v>
      </c>
      <c r="D29">
        <v>-1.2500000000000001E-2</v>
      </c>
      <c r="E29" t="s">
        <v>6</v>
      </c>
    </row>
    <row r="30" spans="1:5">
      <c r="A30" t="str">
        <f t="shared" si="0"/>
        <v>Cystine</v>
      </c>
      <c r="C30" t="s">
        <v>30</v>
      </c>
      <c r="D30">
        <v>-1.95E-2</v>
      </c>
      <c r="E30" t="s">
        <v>6</v>
      </c>
    </row>
    <row r="31" spans="1:5">
      <c r="A31" t="str">
        <f t="shared" si="0"/>
        <v>Cystine</v>
      </c>
      <c r="C31" t="s">
        <v>31</v>
      </c>
      <c r="D31">
        <v>-1.2200000000000001E-2</v>
      </c>
      <c r="E31" t="s">
        <v>6</v>
      </c>
    </row>
    <row r="32" spans="1:5">
      <c r="A32" t="str">
        <f t="shared" si="0"/>
        <v>Cystine</v>
      </c>
      <c r="C32" t="s">
        <v>32</v>
      </c>
      <c r="D32">
        <v>0.01</v>
      </c>
      <c r="E32" t="s">
        <v>6</v>
      </c>
    </row>
    <row r="33" spans="1:5">
      <c r="A33" t="str">
        <f t="shared" si="0"/>
        <v>Cystine</v>
      </c>
      <c r="C33" t="s">
        <v>33</v>
      </c>
      <c r="D33">
        <v>-5.9700000000000003E-2</v>
      </c>
      <c r="E33" t="s">
        <v>6</v>
      </c>
    </row>
    <row r="34" spans="1:5">
      <c r="A34" t="str">
        <f t="shared" si="0"/>
        <v>Cystine</v>
      </c>
      <c r="C34" t="s">
        <v>34</v>
      </c>
      <c r="D34">
        <v>-4.7500000000000001E-2</v>
      </c>
      <c r="E34" t="s">
        <v>6</v>
      </c>
    </row>
    <row r="35" spans="1:5">
      <c r="A35" t="str">
        <f t="shared" si="0"/>
        <v>Cystine</v>
      </c>
      <c r="C35" t="s">
        <v>35</v>
      </c>
      <c r="D35">
        <v>7.1999999999999998E-3</v>
      </c>
      <c r="E35" t="s">
        <v>6</v>
      </c>
    </row>
    <row r="36" spans="1:5">
      <c r="A36" t="str">
        <f t="shared" si="0"/>
        <v>Cystine</v>
      </c>
      <c r="C36" t="s">
        <v>36</v>
      </c>
      <c r="D36">
        <v>-5.8999999999999999E-3</v>
      </c>
      <c r="E36" t="s">
        <v>6</v>
      </c>
    </row>
    <row r="37" spans="1:5">
      <c r="A37" t="str">
        <f t="shared" si="0"/>
        <v>Cystine</v>
      </c>
      <c r="C37" t="s">
        <v>37</v>
      </c>
      <c r="D37">
        <v>-2.2499999999999999E-2</v>
      </c>
      <c r="E37" t="s">
        <v>6</v>
      </c>
    </row>
    <row r="38" spans="1:5">
      <c r="A38" t="str">
        <f t="shared" si="0"/>
        <v>Cystine</v>
      </c>
      <c r="C38" t="s">
        <v>38</v>
      </c>
      <c r="D38">
        <v>-3.6499999999999998E-2</v>
      </c>
      <c r="E38" t="s">
        <v>6</v>
      </c>
    </row>
    <row r="41" spans="1:5">
      <c r="B41" t="s">
        <v>39</v>
      </c>
    </row>
    <row r="42" spans="1:5">
      <c r="B42" t="s">
        <v>1</v>
      </c>
      <c r="C42" t="s">
        <v>2</v>
      </c>
      <c r="D42" t="s">
        <v>3</v>
      </c>
      <c r="E42" t="s">
        <v>4</v>
      </c>
    </row>
    <row r="43" spans="1:5">
      <c r="C43" t="s">
        <v>5</v>
      </c>
      <c r="D43">
        <v>-0.15529999999999999</v>
      </c>
      <c r="E43" t="s">
        <v>6</v>
      </c>
    </row>
    <row r="44" spans="1:5">
      <c r="C44" t="s">
        <v>7</v>
      </c>
      <c r="D44">
        <v>-0.1409</v>
      </c>
      <c r="E44" t="s">
        <v>6</v>
      </c>
    </row>
    <row r="45" spans="1:5">
      <c r="C45" t="s">
        <v>8</v>
      </c>
      <c r="D45">
        <v>-6.5699999999999995E-2</v>
      </c>
      <c r="E45" t="s">
        <v>6</v>
      </c>
    </row>
    <row r="46" spans="1:5">
      <c r="C46" t="s">
        <v>9</v>
      </c>
      <c r="D46">
        <v>-5.7999999999999996E-3</v>
      </c>
      <c r="E46" t="s">
        <v>6</v>
      </c>
    </row>
    <row r="47" spans="1:5">
      <c r="C47" t="s">
        <v>10</v>
      </c>
      <c r="D47">
        <v>0.53700000000000003</v>
      </c>
      <c r="E47" t="s">
        <v>6</v>
      </c>
    </row>
    <row r="48" spans="1:5">
      <c r="C48" t="s">
        <v>11</v>
      </c>
      <c r="D48">
        <v>1.1100000000000001</v>
      </c>
      <c r="E48" t="s">
        <v>6</v>
      </c>
    </row>
    <row r="49" spans="1:5">
      <c r="C49" t="s">
        <v>12</v>
      </c>
      <c r="D49">
        <v>4.3159999999999998</v>
      </c>
      <c r="E49" t="s">
        <v>6</v>
      </c>
    </row>
    <row r="50" spans="1:5">
      <c r="C50" t="s">
        <v>13</v>
      </c>
      <c r="D50">
        <v>8.4428000000000001</v>
      </c>
      <c r="E50" t="s">
        <v>6</v>
      </c>
    </row>
    <row r="51" spans="1:5">
      <c r="C51" t="s">
        <v>5</v>
      </c>
      <c r="E51" t="s">
        <v>6</v>
      </c>
    </row>
    <row r="52" spans="1:5">
      <c r="C52" t="s">
        <v>14</v>
      </c>
      <c r="D52">
        <v>-0.15540000000000001</v>
      </c>
      <c r="E52" t="s">
        <v>6</v>
      </c>
    </row>
    <row r="53" spans="1:5">
      <c r="C53" t="s">
        <v>15</v>
      </c>
      <c r="D53">
        <v>-8.8099999999999998E-2</v>
      </c>
      <c r="E53" t="s">
        <v>6</v>
      </c>
    </row>
    <row r="54" spans="1:5">
      <c r="C54" t="s">
        <v>16</v>
      </c>
      <c r="D54">
        <v>-9.5999999999999992E-3</v>
      </c>
      <c r="E54" t="s">
        <v>6</v>
      </c>
    </row>
    <row r="55" spans="1:5">
      <c r="C55" t="s">
        <v>17</v>
      </c>
      <c r="D55">
        <v>0.57079999999999997</v>
      </c>
      <c r="E55" t="s">
        <v>6</v>
      </c>
    </row>
    <row r="56" spans="1:5">
      <c r="C56" t="s">
        <v>18</v>
      </c>
      <c r="D56">
        <v>1.2343</v>
      </c>
      <c r="E56" t="s">
        <v>6</v>
      </c>
    </row>
    <row r="57" spans="1:5">
      <c r="C57" t="s">
        <v>19</v>
      </c>
      <c r="D57">
        <v>5.266</v>
      </c>
      <c r="E57" t="s">
        <v>6</v>
      </c>
    </row>
    <row r="58" spans="1:5">
      <c r="C58" t="s">
        <v>20</v>
      </c>
      <c r="D58">
        <v>9.8420000000000005</v>
      </c>
      <c r="E58" t="s">
        <v>6</v>
      </c>
    </row>
    <row r="59" spans="1:5">
      <c r="C59" t="s">
        <v>5</v>
      </c>
      <c r="E59" t="s">
        <v>6</v>
      </c>
    </row>
    <row r="60" spans="1:5">
      <c r="A60" t="str">
        <f t="shared" ref="A60" si="1">B41</f>
        <v>Nicotinamide</v>
      </c>
      <c r="C60" t="s">
        <v>21</v>
      </c>
      <c r="D60">
        <v>-5.9299999999999999E-2</v>
      </c>
      <c r="E60" t="s">
        <v>6</v>
      </c>
    </row>
    <row r="61" spans="1:5">
      <c r="A61" t="str">
        <f t="shared" ref="A61:A124" si="2">A60</f>
        <v>Nicotinamide</v>
      </c>
      <c r="C61" t="s">
        <v>22</v>
      </c>
      <c r="D61">
        <v>-3.6299999999999999E-2</v>
      </c>
      <c r="E61" t="s">
        <v>6</v>
      </c>
    </row>
    <row r="62" spans="1:5">
      <c r="A62" t="str">
        <f t="shared" si="2"/>
        <v>Nicotinamide</v>
      </c>
      <c r="C62" t="s">
        <v>23</v>
      </c>
      <c r="D62">
        <v>-7.2300000000000003E-2</v>
      </c>
      <c r="E62" t="s">
        <v>6</v>
      </c>
    </row>
    <row r="63" spans="1:5">
      <c r="A63" t="str">
        <f t="shared" si="2"/>
        <v>Nicotinamide</v>
      </c>
      <c r="C63" t="s">
        <v>24</v>
      </c>
      <c r="D63">
        <v>-8.6300000000000002E-2</v>
      </c>
      <c r="E63" t="s">
        <v>6</v>
      </c>
    </row>
    <row r="64" spans="1:5">
      <c r="A64" t="str">
        <f t="shared" si="2"/>
        <v>Nicotinamide</v>
      </c>
      <c r="C64" t="s">
        <v>25</v>
      </c>
      <c r="D64">
        <v>-4.7E-2</v>
      </c>
      <c r="E64" t="s">
        <v>6</v>
      </c>
    </row>
    <row r="65" spans="1:5">
      <c r="A65" t="str">
        <f t="shared" si="2"/>
        <v>Nicotinamide</v>
      </c>
      <c r="C65" t="s">
        <v>26</v>
      </c>
      <c r="D65">
        <v>-0.1169</v>
      </c>
      <c r="E65" t="s">
        <v>6</v>
      </c>
    </row>
    <row r="66" spans="1:5">
      <c r="A66" t="str">
        <f t="shared" si="2"/>
        <v>Nicotinamide</v>
      </c>
      <c r="C66" t="s">
        <v>27</v>
      </c>
      <c r="D66">
        <v>-2.9899999999999999E-2</v>
      </c>
      <c r="E66" t="s">
        <v>6</v>
      </c>
    </row>
    <row r="67" spans="1:5">
      <c r="A67" t="str">
        <f t="shared" si="2"/>
        <v>Nicotinamide</v>
      </c>
      <c r="C67" t="s">
        <v>28</v>
      </c>
      <c r="D67">
        <v>-7.3499999999999996E-2</v>
      </c>
      <c r="E67" t="s">
        <v>6</v>
      </c>
    </row>
    <row r="68" spans="1:5">
      <c r="A68" t="str">
        <f t="shared" si="2"/>
        <v>Nicotinamide</v>
      </c>
      <c r="C68" t="s">
        <v>29</v>
      </c>
      <c r="D68">
        <v>-3.3700000000000001E-2</v>
      </c>
      <c r="E68" t="s">
        <v>6</v>
      </c>
    </row>
    <row r="69" spans="1:5">
      <c r="A69" t="str">
        <f t="shared" si="2"/>
        <v>Nicotinamide</v>
      </c>
      <c r="C69" t="s">
        <v>30</v>
      </c>
      <c r="D69">
        <v>-0.1003</v>
      </c>
      <c r="E69" t="s">
        <v>6</v>
      </c>
    </row>
    <row r="70" spans="1:5">
      <c r="A70" t="str">
        <f t="shared" si="2"/>
        <v>Nicotinamide</v>
      </c>
      <c r="C70" t="s">
        <v>31</v>
      </c>
      <c r="D70">
        <v>-5.45E-2</v>
      </c>
      <c r="E70" t="s">
        <v>6</v>
      </c>
    </row>
    <row r="71" spans="1:5">
      <c r="A71" t="str">
        <f t="shared" si="2"/>
        <v>Nicotinamide</v>
      </c>
      <c r="C71" t="s">
        <v>32</v>
      </c>
      <c r="D71">
        <v>-7.8399999999999997E-2</v>
      </c>
      <c r="E71" t="s">
        <v>6</v>
      </c>
    </row>
    <row r="72" spans="1:5">
      <c r="A72" t="str">
        <f t="shared" si="2"/>
        <v>Nicotinamide</v>
      </c>
      <c r="C72" t="s">
        <v>33</v>
      </c>
      <c r="D72">
        <v>-0.1152</v>
      </c>
      <c r="E72" t="s">
        <v>6</v>
      </c>
    </row>
    <row r="73" spans="1:5">
      <c r="A73" t="str">
        <f t="shared" si="2"/>
        <v>Nicotinamide</v>
      </c>
      <c r="C73" t="s">
        <v>34</v>
      </c>
      <c r="D73">
        <v>-0.11990000000000001</v>
      </c>
      <c r="E73" t="s">
        <v>6</v>
      </c>
    </row>
    <row r="74" spans="1:5">
      <c r="A74" t="str">
        <f t="shared" si="2"/>
        <v>Nicotinamide</v>
      </c>
      <c r="C74" t="s">
        <v>35</v>
      </c>
      <c r="D74">
        <v>-0.1123</v>
      </c>
      <c r="E74" t="s">
        <v>6</v>
      </c>
    </row>
    <row r="75" spans="1:5">
      <c r="A75" t="str">
        <f t="shared" si="2"/>
        <v>Nicotinamide</v>
      </c>
      <c r="C75" t="s">
        <v>36</v>
      </c>
      <c r="D75">
        <v>-0.1148</v>
      </c>
      <c r="E75" t="s">
        <v>6</v>
      </c>
    </row>
    <row r="76" spans="1:5">
      <c r="A76" t="str">
        <f t="shared" si="2"/>
        <v>Nicotinamide</v>
      </c>
      <c r="C76" t="s">
        <v>37</v>
      </c>
      <c r="D76">
        <v>-0.11260000000000001</v>
      </c>
      <c r="E76" t="s">
        <v>6</v>
      </c>
    </row>
    <row r="77" spans="1:5">
      <c r="A77" t="str">
        <f t="shared" si="2"/>
        <v>Nicotinamide</v>
      </c>
      <c r="C77" t="s">
        <v>38</v>
      </c>
      <c r="D77">
        <v>-0.1053</v>
      </c>
      <c r="E77" t="s">
        <v>6</v>
      </c>
    </row>
    <row r="80" spans="1:5">
      <c r="B80" t="s">
        <v>40</v>
      </c>
    </row>
    <row r="81" spans="2:5">
      <c r="B81" t="s">
        <v>1</v>
      </c>
      <c r="C81" t="s">
        <v>2</v>
      </c>
      <c r="D81" t="s">
        <v>3</v>
      </c>
      <c r="E81" t="s">
        <v>4</v>
      </c>
    </row>
    <row r="82" spans="2:5">
      <c r="C82" t="s">
        <v>5</v>
      </c>
      <c r="E82" t="s">
        <v>6</v>
      </c>
    </row>
    <row r="83" spans="2:5">
      <c r="C83" t="s">
        <v>7</v>
      </c>
      <c r="E83" t="s">
        <v>6</v>
      </c>
    </row>
    <row r="84" spans="2:5">
      <c r="C84" t="s">
        <v>8</v>
      </c>
      <c r="E84" t="s">
        <v>6</v>
      </c>
    </row>
    <row r="85" spans="2:5">
      <c r="C85" t="s">
        <v>9</v>
      </c>
      <c r="E85" t="s">
        <v>6</v>
      </c>
    </row>
    <row r="86" spans="2:5">
      <c r="C86" t="s">
        <v>10</v>
      </c>
      <c r="D86">
        <v>-1.4800000000000001E-2</v>
      </c>
      <c r="E86" t="s">
        <v>6</v>
      </c>
    </row>
    <row r="87" spans="2:5">
      <c r="C87" t="s">
        <v>11</v>
      </c>
      <c r="E87" t="s">
        <v>6</v>
      </c>
    </row>
    <row r="88" spans="2:5">
      <c r="C88" t="s">
        <v>12</v>
      </c>
      <c r="D88">
        <v>-1.18E-2</v>
      </c>
      <c r="E88" t="s">
        <v>6</v>
      </c>
    </row>
    <row r="89" spans="2:5">
      <c r="C89" t="s">
        <v>13</v>
      </c>
      <c r="E89" t="s">
        <v>6</v>
      </c>
    </row>
    <row r="90" spans="2:5">
      <c r="C90" t="s">
        <v>5</v>
      </c>
      <c r="E90" t="s">
        <v>6</v>
      </c>
    </row>
    <row r="91" spans="2:5">
      <c r="C91" t="s">
        <v>14</v>
      </c>
      <c r="E91" t="s">
        <v>6</v>
      </c>
    </row>
    <row r="92" spans="2:5">
      <c r="C92" t="s">
        <v>15</v>
      </c>
      <c r="D92">
        <v>-6.0000000000000001E-3</v>
      </c>
      <c r="E92" t="s">
        <v>6</v>
      </c>
    </row>
    <row r="93" spans="2:5">
      <c r="C93" t="s">
        <v>16</v>
      </c>
      <c r="D93">
        <v>2.1700000000000001E-2</v>
      </c>
      <c r="E93" t="s">
        <v>6</v>
      </c>
    </row>
    <row r="94" spans="2:5">
      <c r="C94" t="s">
        <v>17</v>
      </c>
      <c r="D94">
        <v>0.46</v>
      </c>
      <c r="E94" t="s">
        <v>6</v>
      </c>
    </row>
    <row r="95" spans="2:5">
      <c r="C95" t="s">
        <v>18</v>
      </c>
      <c r="D95">
        <v>1.1197999999999999</v>
      </c>
      <c r="E95" t="s">
        <v>6</v>
      </c>
    </row>
    <row r="96" spans="2:5">
      <c r="C96" t="s">
        <v>19</v>
      </c>
      <c r="D96">
        <v>5.1268000000000002</v>
      </c>
      <c r="E96" t="s">
        <v>6</v>
      </c>
    </row>
    <row r="97" spans="1:5">
      <c r="C97" t="s">
        <v>20</v>
      </c>
      <c r="D97">
        <v>9.9276999999999997</v>
      </c>
      <c r="E97" t="s">
        <v>6</v>
      </c>
    </row>
    <row r="98" spans="1:5">
      <c r="C98" t="s">
        <v>5</v>
      </c>
      <c r="E98" t="s">
        <v>6</v>
      </c>
    </row>
    <row r="99" spans="1:5">
      <c r="A99" t="str">
        <f t="shared" ref="A99" si="3">B80</f>
        <v>5-Glutamylcysteine</v>
      </c>
      <c r="C99" t="s">
        <v>21</v>
      </c>
      <c r="D99">
        <v>0.72570000000000001</v>
      </c>
      <c r="E99" t="s">
        <v>6</v>
      </c>
    </row>
    <row r="100" spans="1:5">
      <c r="A100" t="str">
        <f t="shared" ref="A100:A163" si="4">A99</f>
        <v>5-Glutamylcysteine</v>
      </c>
      <c r="C100" t="s">
        <v>22</v>
      </c>
      <c r="D100">
        <v>0.84230000000000005</v>
      </c>
      <c r="E100" t="s">
        <v>6</v>
      </c>
    </row>
    <row r="101" spans="1:5">
      <c r="A101" t="str">
        <f t="shared" si="2"/>
        <v>5-Glutamylcysteine</v>
      </c>
      <c r="C101" t="s">
        <v>23</v>
      </c>
      <c r="D101">
        <v>0.7581</v>
      </c>
      <c r="E101" t="s">
        <v>6</v>
      </c>
    </row>
    <row r="102" spans="1:5">
      <c r="A102" t="str">
        <f t="shared" si="2"/>
        <v>5-Glutamylcysteine</v>
      </c>
      <c r="C102" t="s">
        <v>24</v>
      </c>
      <c r="D102">
        <v>1.2751999999999999</v>
      </c>
      <c r="E102" t="s">
        <v>6</v>
      </c>
    </row>
    <row r="103" spans="1:5">
      <c r="A103" t="str">
        <f t="shared" si="2"/>
        <v>5-Glutamylcysteine</v>
      </c>
      <c r="C103" t="s">
        <v>25</v>
      </c>
      <c r="D103">
        <v>1.0642</v>
      </c>
      <c r="E103" t="s">
        <v>6</v>
      </c>
    </row>
    <row r="104" spans="1:5">
      <c r="A104" t="str">
        <f t="shared" si="2"/>
        <v>5-Glutamylcysteine</v>
      </c>
      <c r="C104" t="s">
        <v>26</v>
      </c>
      <c r="D104">
        <v>1.3345</v>
      </c>
      <c r="E104" t="s">
        <v>6</v>
      </c>
    </row>
    <row r="105" spans="1:5">
      <c r="A105" t="str">
        <f t="shared" si="2"/>
        <v>5-Glutamylcysteine</v>
      </c>
      <c r="C105" t="s">
        <v>27</v>
      </c>
      <c r="D105">
        <v>0.70279999999999998</v>
      </c>
      <c r="E105" t="s">
        <v>6</v>
      </c>
    </row>
    <row r="106" spans="1:5">
      <c r="A106" t="str">
        <f t="shared" si="2"/>
        <v>5-Glutamylcysteine</v>
      </c>
      <c r="C106" t="s">
        <v>28</v>
      </c>
      <c r="D106">
        <v>0.76019999999999999</v>
      </c>
      <c r="E106" t="s">
        <v>6</v>
      </c>
    </row>
    <row r="107" spans="1:5">
      <c r="A107" t="str">
        <f t="shared" si="2"/>
        <v>5-Glutamylcysteine</v>
      </c>
      <c r="C107" t="s">
        <v>29</v>
      </c>
      <c r="D107">
        <v>0.89200000000000002</v>
      </c>
      <c r="E107" t="s">
        <v>6</v>
      </c>
    </row>
    <row r="108" spans="1:5">
      <c r="A108" t="str">
        <f t="shared" si="2"/>
        <v>5-Glutamylcysteine</v>
      </c>
      <c r="C108" t="s">
        <v>30</v>
      </c>
      <c r="D108">
        <v>1.0736000000000001</v>
      </c>
      <c r="E108" t="s">
        <v>6</v>
      </c>
    </row>
    <row r="109" spans="1:5">
      <c r="A109" t="str">
        <f t="shared" si="2"/>
        <v>5-Glutamylcysteine</v>
      </c>
      <c r="C109" t="s">
        <v>31</v>
      </c>
      <c r="D109">
        <v>0.96099999999999997</v>
      </c>
      <c r="E109" t="s">
        <v>6</v>
      </c>
    </row>
    <row r="110" spans="1:5">
      <c r="A110" t="str">
        <f t="shared" si="2"/>
        <v>5-Glutamylcysteine</v>
      </c>
      <c r="C110" t="s">
        <v>32</v>
      </c>
      <c r="D110">
        <v>1.3595999999999999</v>
      </c>
      <c r="E110" t="s">
        <v>6</v>
      </c>
    </row>
    <row r="111" spans="1:5">
      <c r="A111" t="str">
        <f t="shared" si="2"/>
        <v>5-Glutamylcysteine</v>
      </c>
      <c r="C111" t="s">
        <v>33</v>
      </c>
      <c r="D111">
        <v>0.65400000000000003</v>
      </c>
      <c r="E111" t="s">
        <v>6</v>
      </c>
    </row>
    <row r="112" spans="1:5">
      <c r="A112" t="str">
        <f t="shared" si="2"/>
        <v>5-Glutamylcysteine</v>
      </c>
      <c r="C112" t="s">
        <v>34</v>
      </c>
      <c r="D112">
        <v>0.93579999999999997</v>
      </c>
      <c r="E112" t="s">
        <v>6</v>
      </c>
    </row>
    <row r="113" spans="1:5">
      <c r="A113" t="str">
        <f t="shared" si="2"/>
        <v>5-Glutamylcysteine</v>
      </c>
      <c r="C113" t="s">
        <v>35</v>
      </c>
      <c r="D113">
        <v>0.9546</v>
      </c>
      <c r="E113" t="s">
        <v>6</v>
      </c>
    </row>
    <row r="114" spans="1:5">
      <c r="A114" t="str">
        <f t="shared" si="2"/>
        <v>5-Glutamylcysteine</v>
      </c>
      <c r="C114" t="s">
        <v>36</v>
      </c>
      <c r="D114">
        <v>1.7414000000000001</v>
      </c>
      <c r="E114" t="s">
        <v>6</v>
      </c>
    </row>
    <row r="115" spans="1:5">
      <c r="A115" t="str">
        <f t="shared" si="2"/>
        <v>5-Glutamylcysteine</v>
      </c>
      <c r="C115" t="s">
        <v>37</v>
      </c>
      <c r="D115">
        <v>1.4585999999999999</v>
      </c>
      <c r="E115" t="s">
        <v>6</v>
      </c>
    </row>
    <row r="116" spans="1:5">
      <c r="A116" t="str">
        <f t="shared" si="2"/>
        <v>5-Glutamylcysteine</v>
      </c>
      <c r="C116" t="s">
        <v>38</v>
      </c>
      <c r="D116">
        <v>1.2652000000000001</v>
      </c>
      <c r="E116" t="s">
        <v>6</v>
      </c>
    </row>
    <row r="119" spans="1:5">
      <c r="B119" t="s">
        <v>41</v>
      </c>
    </row>
    <row r="120" spans="1:5">
      <c r="B120" t="s">
        <v>1</v>
      </c>
      <c r="C120" t="s">
        <v>2</v>
      </c>
      <c r="D120" t="s">
        <v>3</v>
      </c>
      <c r="E120" t="s">
        <v>4</v>
      </c>
    </row>
    <row r="121" spans="1:5">
      <c r="C121" t="s">
        <v>5</v>
      </c>
      <c r="E121" t="s">
        <v>6</v>
      </c>
    </row>
    <row r="122" spans="1:5">
      <c r="C122" t="s">
        <v>7</v>
      </c>
      <c r="E122" t="s">
        <v>6</v>
      </c>
    </row>
    <row r="123" spans="1:5">
      <c r="C123" t="s">
        <v>8</v>
      </c>
      <c r="E123" t="s">
        <v>6</v>
      </c>
    </row>
    <row r="124" spans="1:5">
      <c r="C124" t="s">
        <v>9</v>
      </c>
      <c r="E124" t="s">
        <v>6</v>
      </c>
    </row>
    <row r="125" spans="1:5">
      <c r="C125" t="s">
        <v>10</v>
      </c>
      <c r="E125" t="s">
        <v>6</v>
      </c>
    </row>
    <row r="126" spans="1:5">
      <c r="C126" t="s">
        <v>11</v>
      </c>
      <c r="E126" t="s">
        <v>6</v>
      </c>
    </row>
    <row r="127" spans="1:5">
      <c r="C127" t="s">
        <v>12</v>
      </c>
      <c r="E127" t="s">
        <v>6</v>
      </c>
    </row>
    <row r="128" spans="1:5">
      <c r="C128" t="s">
        <v>13</v>
      </c>
      <c r="E128" t="s">
        <v>6</v>
      </c>
    </row>
    <row r="129" spans="1:5">
      <c r="C129" t="s">
        <v>5</v>
      </c>
      <c r="E129" t="s">
        <v>6</v>
      </c>
    </row>
    <row r="130" spans="1:5">
      <c r="C130" t="s">
        <v>14</v>
      </c>
      <c r="E130" t="s">
        <v>6</v>
      </c>
    </row>
    <row r="131" spans="1:5">
      <c r="C131" t="s">
        <v>15</v>
      </c>
      <c r="E131" t="s">
        <v>6</v>
      </c>
    </row>
    <row r="132" spans="1:5">
      <c r="C132" t="s">
        <v>16</v>
      </c>
      <c r="E132" t="s">
        <v>6</v>
      </c>
    </row>
    <row r="133" spans="1:5">
      <c r="C133" t="s">
        <v>17</v>
      </c>
      <c r="E133" t="s">
        <v>6</v>
      </c>
    </row>
    <row r="134" spans="1:5">
      <c r="C134" t="s">
        <v>18</v>
      </c>
      <c r="E134" t="s">
        <v>6</v>
      </c>
    </row>
    <row r="135" spans="1:5">
      <c r="C135" t="s">
        <v>19</v>
      </c>
      <c r="E135" t="s">
        <v>6</v>
      </c>
    </row>
    <row r="136" spans="1:5">
      <c r="C136" t="s">
        <v>20</v>
      </c>
      <c r="E136" t="s">
        <v>6</v>
      </c>
    </row>
    <row r="137" spans="1:5">
      <c r="C137" t="s">
        <v>5</v>
      </c>
      <c r="E137" t="s">
        <v>6</v>
      </c>
    </row>
    <row r="138" spans="1:5">
      <c r="A138" t="str">
        <f t="shared" ref="A138" si="5">B119</f>
        <v>N,N,N-trimethylchloride</v>
      </c>
      <c r="C138" t="s">
        <v>21</v>
      </c>
      <c r="E138" t="s">
        <v>6</v>
      </c>
    </row>
    <row r="139" spans="1:5">
      <c r="A139" t="str">
        <f t="shared" ref="A139:A202" si="6">A138</f>
        <v>N,N,N-trimethylchloride</v>
      </c>
      <c r="C139" t="s">
        <v>22</v>
      </c>
      <c r="E139" t="s">
        <v>6</v>
      </c>
    </row>
    <row r="140" spans="1:5">
      <c r="A140" t="str">
        <f t="shared" si="6"/>
        <v>N,N,N-trimethylchloride</v>
      </c>
      <c r="C140" t="s">
        <v>23</v>
      </c>
      <c r="E140" t="s">
        <v>6</v>
      </c>
    </row>
    <row r="141" spans="1:5">
      <c r="A141" t="str">
        <f t="shared" si="6"/>
        <v>N,N,N-trimethylchloride</v>
      </c>
      <c r="C141" t="s">
        <v>24</v>
      </c>
      <c r="E141" t="s">
        <v>6</v>
      </c>
    </row>
    <row r="142" spans="1:5">
      <c r="A142" t="str">
        <f t="shared" si="6"/>
        <v>N,N,N-trimethylchloride</v>
      </c>
      <c r="C142" t="s">
        <v>25</v>
      </c>
      <c r="E142" t="s">
        <v>6</v>
      </c>
    </row>
    <row r="143" spans="1:5">
      <c r="A143" t="str">
        <f t="shared" si="6"/>
        <v>N,N,N-trimethylchloride</v>
      </c>
      <c r="C143" t="s">
        <v>26</v>
      </c>
      <c r="E143" t="s">
        <v>6</v>
      </c>
    </row>
    <row r="144" spans="1:5">
      <c r="A144" t="str">
        <f t="shared" si="6"/>
        <v>N,N,N-trimethylchloride</v>
      </c>
      <c r="C144" t="s">
        <v>27</v>
      </c>
      <c r="E144" t="s">
        <v>6</v>
      </c>
    </row>
    <row r="145" spans="1:5">
      <c r="A145" t="str">
        <f t="shared" si="6"/>
        <v>N,N,N-trimethylchloride</v>
      </c>
      <c r="C145" t="s">
        <v>28</v>
      </c>
      <c r="E145" t="s">
        <v>6</v>
      </c>
    </row>
    <row r="146" spans="1:5">
      <c r="A146" t="str">
        <f t="shared" si="6"/>
        <v>N,N,N-trimethylchloride</v>
      </c>
      <c r="C146" t="s">
        <v>29</v>
      </c>
      <c r="E146" t="s">
        <v>6</v>
      </c>
    </row>
    <row r="147" spans="1:5">
      <c r="A147" t="str">
        <f t="shared" si="6"/>
        <v>N,N,N-trimethylchloride</v>
      </c>
      <c r="C147" t="s">
        <v>30</v>
      </c>
      <c r="E147" t="s">
        <v>6</v>
      </c>
    </row>
    <row r="148" spans="1:5">
      <c r="A148" t="str">
        <f t="shared" si="6"/>
        <v>N,N,N-trimethylchloride</v>
      </c>
      <c r="C148" t="s">
        <v>31</v>
      </c>
      <c r="E148" t="s">
        <v>6</v>
      </c>
    </row>
    <row r="149" spans="1:5">
      <c r="A149" t="str">
        <f t="shared" si="6"/>
        <v>N,N,N-trimethylchloride</v>
      </c>
      <c r="C149" t="s">
        <v>32</v>
      </c>
      <c r="E149" t="s">
        <v>6</v>
      </c>
    </row>
    <row r="150" spans="1:5">
      <c r="A150" t="str">
        <f t="shared" si="6"/>
        <v>N,N,N-trimethylchloride</v>
      </c>
      <c r="C150" t="s">
        <v>33</v>
      </c>
      <c r="E150" t="s">
        <v>6</v>
      </c>
    </row>
    <row r="151" spans="1:5">
      <c r="A151" t="str">
        <f t="shared" si="6"/>
        <v>N,N,N-trimethylchloride</v>
      </c>
      <c r="C151" t="s">
        <v>34</v>
      </c>
      <c r="E151" t="s">
        <v>6</v>
      </c>
    </row>
    <row r="152" spans="1:5">
      <c r="A152" t="str">
        <f t="shared" si="6"/>
        <v>N,N,N-trimethylchloride</v>
      </c>
      <c r="C152" t="s">
        <v>35</v>
      </c>
      <c r="E152" t="s">
        <v>6</v>
      </c>
    </row>
    <row r="153" spans="1:5">
      <c r="A153" t="str">
        <f t="shared" si="6"/>
        <v>N,N,N-trimethylchloride</v>
      </c>
      <c r="C153" t="s">
        <v>36</v>
      </c>
      <c r="E153" t="s">
        <v>6</v>
      </c>
    </row>
    <row r="154" spans="1:5">
      <c r="A154" t="str">
        <f t="shared" si="6"/>
        <v>N,N,N-trimethylchloride</v>
      </c>
      <c r="C154" t="s">
        <v>37</v>
      </c>
      <c r="E154" t="s">
        <v>6</v>
      </c>
    </row>
    <row r="155" spans="1:5">
      <c r="A155" t="str">
        <f t="shared" si="6"/>
        <v>N,N,N-trimethylchloride</v>
      </c>
      <c r="C155" t="s">
        <v>38</v>
      </c>
      <c r="E155" t="s">
        <v>6</v>
      </c>
    </row>
    <row r="158" spans="1:5">
      <c r="B158" t="s">
        <v>42</v>
      </c>
    </row>
    <row r="159" spans="1:5">
      <c r="B159" t="s">
        <v>1</v>
      </c>
      <c r="C159" t="s">
        <v>2</v>
      </c>
      <c r="D159" t="s">
        <v>3</v>
      </c>
      <c r="E159" t="s">
        <v>4</v>
      </c>
    </row>
    <row r="160" spans="1:5">
      <c r="C160" t="s">
        <v>5</v>
      </c>
      <c r="E160" t="s">
        <v>6</v>
      </c>
    </row>
    <row r="161" spans="3:5">
      <c r="C161" t="s">
        <v>7</v>
      </c>
      <c r="E161" t="s">
        <v>6</v>
      </c>
    </row>
    <row r="162" spans="3:5">
      <c r="C162" t="s">
        <v>8</v>
      </c>
      <c r="E162" t="s">
        <v>6</v>
      </c>
    </row>
    <row r="163" spans="3:5">
      <c r="C163" t="s">
        <v>9</v>
      </c>
      <c r="E163" t="s">
        <v>6</v>
      </c>
    </row>
    <row r="164" spans="3:5">
      <c r="C164" t="s">
        <v>10</v>
      </c>
      <c r="E164" t="s">
        <v>6</v>
      </c>
    </row>
    <row r="165" spans="3:5">
      <c r="C165" t="s">
        <v>11</v>
      </c>
      <c r="E165" t="s">
        <v>6</v>
      </c>
    </row>
    <row r="166" spans="3:5">
      <c r="C166" t="s">
        <v>12</v>
      </c>
      <c r="E166" t="s">
        <v>6</v>
      </c>
    </row>
    <row r="167" spans="3:5">
      <c r="C167" t="s">
        <v>13</v>
      </c>
      <c r="E167" t="s">
        <v>6</v>
      </c>
    </row>
    <row r="168" spans="3:5">
      <c r="C168" t="s">
        <v>5</v>
      </c>
      <c r="E168" t="s">
        <v>6</v>
      </c>
    </row>
    <row r="169" spans="3:5">
      <c r="C169" t="s">
        <v>14</v>
      </c>
      <c r="D169">
        <v>7.4000000000000003E-3</v>
      </c>
      <c r="E169" t="s">
        <v>6</v>
      </c>
    </row>
    <row r="170" spans="3:5">
      <c r="C170" t="s">
        <v>15</v>
      </c>
      <c r="D170">
        <v>4.5100000000000001E-2</v>
      </c>
      <c r="E170" t="s">
        <v>6</v>
      </c>
    </row>
    <row r="171" spans="3:5">
      <c r="C171" t="s">
        <v>16</v>
      </c>
      <c r="D171">
        <v>0.1065</v>
      </c>
      <c r="E171" t="s">
        <v>6</v>
      </c>
    </row>
    <row r="172" spans="3:5">
      <c r="C172" t="s">
        <v>17</v>
      </c>
      <c r="D172">
        <v>0.46589999999999998</v>
      </c>
      <c r="E172" t="s">
        <v>6</v>
      </c>
    </row>
    <row r="173" spans="3:5">
      <c r="C173" t="s">
        <v>18</v>
      </c>
      <c r="D173">
        <v>1.0147999999999999</v>
      </c>
      <c r="E173" t="s">
        <v>6</v>
      </c>
    </row>
    <row r="174" spans="3:5">
      <c r="C174" t="s">
        <v>19</v>
      </c>
      <c r="D174">
        <v>5.0403000000000002</v>
      </c>
      <c r="E174" t="s">
        <v>6</v>
      </c>
    </row>
    <row r="175" spans="3:5">
      <c r="C175" t="s">
        <v>20</v>
      </c>
      <c r="D175">
        <v>9.98</v>
      </c>
      <c r="E175" t="s">
        <v>6</v>
      </c>
    </row>
    <row r="176" spans="3:5">
      <c r="C176" t="s">
        <v>5</v>
      </c>
      <c r="E176" t="s">
        <v>6</v>
      </c>
    </row>
    <row r="177" spans="1:5">
      <c r="A177" t="str">
        <f t="shared" ref="A177" si="7">B158</f>
        <v>O-acetylcarnitine</v>
      </c>
      <c r="C177" t="s">
        <v>21</v>
      </c>
      <c r="D177">
        <v>1.2250000000000001</v>
      </c>
      <c r="E177" t="s">
        <v>6</v>
      </c>
    </row>
    <row r="178" spans="1:5">
      <c r="A178" t="str">
        <f t="shared" ref="A178:A241" si="8">A177</f>
        <v>O-acetylcarnitine</v>
      </c>
      <c r="C178" t="s">
        <v>22</v>
      </c>
      <c r="D178">
        <v>1.3957999999999999</v>
      </c>
      <c r="E178" t="s">
        <v>6</v>
      </c>
    </row>
    <row r="179" spans="1:5">
      <c r="A179" t="str">
        <f t="shared" si="6"/>
        <v>O-acetylcarnitine</v>
      </c>
      <c r="C179" t="s">
        <v>23</v>
      </c>
      <c r="D179">
        <v>1.5671999999999999</v>
      </c>
      <c r="E179" t="s">
        <v>6</v>
      </c>
    </row>
    <row r="180" spans="1:5">
      <c r="A180" t="str">
        <f t="shared" si="6"/>
        <v>O-acetylcarnitine</v>
      </c>
      <c r="C180" t="s">
        <v>24</v>
      </c>
      <c r="D180">
        <v>1.2205999999999999</v>
      </c>
      <c r="E180" t="s">
        <v>6</v>
      </c>
    </row>
    <row r="181" spans="1:5">
      <c r="A181" t="str">
        <f t="shared" si="6"/>
        <v>O-acetylcarnitine</v>
      </c>
      <c r="C181" t="s">
        <v>25</v>
      </c>
      <c r="D181">
        <v>1.7699</v>
      </c>
      <c r="E181" t="s">
        <v>6</v>
      </c>
    </row>
    <row r="182" spans="1:5">
      <c r="A182" t="str">
        <f t="shared" si="6"/>
        <v>O-acetylcarnitine</v>
      </c>
      <c r="C182" t="s">
        <v>26</v>
      </c>
      <c r="D182">
        <v>1.7245999999999999</v>
      </c>
      <c r="E182" t="s">
        <v>6</v>
      </c>
    </row>
    <row r="183" spans="1:5">
      <c r="A183" t="str">
        <f t="shared" si="6"/>
        <v>O-acetylcarnitine</v>
      </c>
      <c r="C183" t="s">
        <v>27</v>
      </c>
      <c r="D183">
        <v>1.4592000000000001</v>
      </c>
      <c r="E183" t="s">
        <v>6</v>
      </c>
    </row>
    <row r="184" spans="1:5">
      <c r="A184" t="str">
        <f t="shared" si="6"/>
        <v>O-acetylcarnitine</v>
      </c>
      <c r="C184" t="s">
        <v>28</v>
      </c>
      <c r="D184">
        <v>1.5165999999999999</v>
      </c>
      <c r="E184" t="s">
        <v>6</v>
      </c>
    </row>
    <row r="185" spans="1:5">
      <c r="A185" t="str">
        <f t="shared" si="6"/>
        <v>O-acetylcarnitine</v>
      </c>
      <c r="C185" t="s">
        <v>29</v>
      </c>
      <c r="D185">
        <v>1.4796</v>
      </c>
      <c r="E185" t="s">
        <v>6</v>
      </c>
    </row>
    <row r="186" spans="1:5">
      <c r="A186" t="str">
        <f t="shared" si="6"/>
        <v>O-acetylcarnitine</v>
      </c>
      <c r="C186" t="s">
        <v>30</v>
      </c>
      <c r="D186">
        <v>2.0175000000000001</v>
      </c>
      <c r="E186" t="s">
        <v>6</v>
      </c>
    </row>
    <row r="187" spans="1:5">
      <c r="A187" t="str">
        <f t="shared" si="6"/>
        <v>O-acetylcarnitine</v>
      </c>
      <c r="C187" t="s">
        <v>31</v>
      </c>
      <c r="D187">
        <v>1.9543999999999999</v>
      </c>
      <c r="E187" t="s">
        <v>6</v>
      </c>
    </row>
    <row r="188" spans="1:5">
      <c r="A188" t="str">
        <f t="shared" si="6"/>
        <v>O-acetylcarnitine</v>
      </c>
      <c r="C188" t="s">
        <v>32</v>
      </c>
      <c r="D188">
        <v>2.0331000000000001</v>
      </c>
      <c r="E188" t="s">
        <v>6</v>
      </c>
    </row>
    <row r="189" spans="1:5">
      <c r="A189" t="str">
        <f t="shared" si="6"/>
        <v>O-acetylcarnitine</v>
      </c>
      <c r="C189" t="s">
        <v>33</v>
      </c>
      <c r="D189">
        <v>1.4888999999999999</v>
      </c>
      <c r="E189" t="s">
        <v>6</v>
      </c>
    </row>
    <row r="190" spans="1:5">
      <c r="A190" t="str">
        <f t="shared" si="6"/>
        <v>O-acetylcarnitine</v>
      </c>
      <c r="C190" t="s">
        <v>34</v>
      </c>
      <c r="D190">
        <v>1.3101</v>
      </c>
      <c r="E190" t="s">
        <v>6</v>
      </c>
    </row>
    <row r="191" spans="1:5">
      <c r="A191" t="str">
        <f t="shared" si="6"/>
        <v>O-acetylcarnitine</v>
      </c>
      <c r="C191" t="s">
        <v>35</v>
      </c>
      <c r="D191">
        <v>1.5951</v>
      </c>
      <c r="E191" t="s">
        <v>6</v>
      </c>
    </row>
    <row r="192" spans="1:5">
      <c r="A192" t="str">
        <f t="shared" si="6"/>
        <v>O-acetylcarnitine</v>
      </c>
      <c r="C192" t="s">
        <v>36</v>
      </c>
      <c r="D192">
        <v>1.4896</v>
      </c>
      <c r="E192" t="s">
        <v>6</v>
      </c>
    </row>
    <row r="193" spans="1:5">
      <c r="A193" t="str">
        <f t="shared" si="6"/>
        <v>O-acetylcarnitine</v>
      </c>
      <c r="C193" t="s">
        <v>37</v>
      </c>
      <c r="D193">
        <v>1.4853000000000001</v>
      </c>
      <c r="E193" t="s">
        <v>6</v>
      </c>
    </row>
    <row r="194" spans="1:5">
      <c r="A194" t="str">
        <f t="shared" si="6"/>
        <v>O-acetylcarnitine</v>
      </c>
      <c r="C194" t="s">
        <v>38</v>
      </c>
      <c r="D194">
        <v>1.6337999999999999</v>
      </c>
      <c r="E194" t="s">
        <v>6</v>
      </c>
    </row>
    <row r="197" spans="1:5">
      <c r="B197" t="s">
        <v>43</v>
      </c>
    </row>
    <row r="198" spans="1:5">
      <c r="B198" t="s">
        <v>1</v>
      </c>
      <c r="C198" t="s">
        <v>2</v>
      </c>
      <c r="D198" t="s">
        <v>3</v>
      </c>
      <c r="E198" t="s">
        <v>4</v>
      </c>
    </row>
    <row r="199" spans="1:5">
      <c r="C199" t="s">
        <v>5</v>
      </c>
      <c r="D199">
        <v>49.286099999999998</v>
      </c>
      <c r="E199" t="s">
        <v>6</v>
      </c>
    </row>
    <row r="200" spans="1:5">
      <c r="C200" t="s">
        <v>7</v>
      </c>
      <c r="E200" t="s">
        <v>6</v>
      </c>
    </row>
    <row r="201" spans="1:5">
      <c r="C201" t="s">
        <v>8</v>
      </c>
      <c r="E201" t="s">
        <v>6</v>
      </c>
    </row>
    <row r="202" spans="1:5">
      <c r="C202" t="s">
        <v>9</v>
      </c>
      <c r="D202">
        <v>132.62889999999999</v>
      </c>
      <c r="E202" t="s">
        <v>6</v>
      </c>
    </row>
    <row r="203" spans="1:5">
      <c r="C203" t="s">
        <v>10</v>
      </c>
      <c r="D203">
        <v>-185.0763</v>
      </c>
      <c r="E203" t="s">
        <v>6</v>
      </c>
    </row>
    <row r="204" spans="1:5">
      <c r="C204" t="s">
        <v>11</v>
      </c>
      <c r="E204" t="s">
        <v>6</v>
      </c>
    </row>
    <row r="205" spans="1:5">
      <c r="C205" t="s">
        <v>12</v>
      </c>
      <c r="D205">
        <v>43.677500000000002</v>
      </c>
      <c r="E205" t="s">
        <v>6</v>
      </c>
    </row>
    <row r="206" spans="1:5">
      <c r="C206" t="s">
        <v>13</v>
      </c>
      <c r="E206" t="s">
        <v>6</v>
      </c>
    </row>
    <row r="207" spans="1:5">
      <c r="C207" t="s">
        <v>5</v>
      </c>
      <c r="D207">
        <v>-103.2167</v>
      </c>
      <c r="E207" t="s">
        <v>6</v>
      </c>
    </row>
    <row r="208" spans="1:5">
      <c r="C208" t="s">
        <v>14</v>
      </c>
      <c r="E208" t="s">
        <v>6</v>
      </c>
    </row>
    <row r="209" spans="1:5">
      <c r="C209" t="s">
        <v>15</v>
      </c>
      <c r="D209">
        <v>48.546300000000002</v>
      </c>
      <c r="E209" t="s">
        <v>6</v>
      </c>
    </row>
    <row r="210" spans="1:5">
      <c r="C210" t="s">
        <v>16</v>
      </c>
      <c r="D210">
        <v>-48.641300000000001</v>
      </c>
      <c r="E210" t="s">
        <v>6</v>
      </c>
    </row>
    <row r="211" spans="1:5">
      <c r="C211" t="s">
        <v>17</v>
      </c>
      <c r="E211" t="s">
        <v>6</v>
      </c>
    </row>
    <row r="212" spans="1:5">
      <c r="C212" t="s">
        <v>18</v>
      </c>
      <c r="E212" t="s">
        <v>6</v>
      </c>
    </row>
    <row r="213" spans="1:5">
      <c r="C213" t="s">
        <v>19</v>
      </c>
      <c r="E213" t="s">
        <v>6</v>
      </c>
    </row>
    <row r="214" spans="1:5">
      <c r="C214" t="s">
        <v>20</v>
      </c>
      <c r="D214">
        <v>10.244899999999999</v>
      </c>
      <c r="E214" t="s">
        <v>6</v>
      </c>
    </row>
    <row r="215" spans="1:5">
      <c r="C215" t="s">
        <v>5</v>
      </c>
      <c r="D215">
        <v>-74.587699999999998</v>
      </c>
      <c r="E215" t="s">
        <v>6</v>
      </c>
    </row>
    <row r="216" spans="1:5">
      <c r="A216" t="str">
        <f t="shared" ref="A216" si="9">B197</f>
        <v>beta-methylcholine</v>
      </c>
      <c r="C216" t="s">
        <v>21</v>
      </c>
      <c r="D216">
        <v>87.730900000000005</v>
      </c>
      <c r="E216" t="s">
        <v>6</v>
      </c>
    </row>
    <row r="217" spans="1:5">
      <c r="A217" t="str">
        <f t="shared" ref="A217:A280" si="10">A216</f>
        <v>beta-methylcholine</v>
      </c>
      <c r="C217" t="s">
        <v>22</v>
      </c>
      <c r="D217">
        <v>23.382100000000001</v>
      </c>
      <c r="E217" t="s">
        <v>6</v>
      </c>
    </row>
    <row r="218" spans="1:5">
      <c r="A218" t="str">
        <f t="shared" si="10"/>
        <v>beta-methylcholine</v>
      </c>
      <c r="C218" t="s">
        <v>23</v>
      </c>
      <c r="E218" t="s">
        <v>6</v>
      </c>
    </row>
    <row r="219" spans="1:5">
      <c r="A219" t="str">
        <f t="shared" si="10"/>
        <v>beta-methylcholine</v>
      </c>
      <c r="C219" t="s">
        <v>24</v>
      </c>
      <c r="D219">
        <v>90.242699999999999</v>
      </c>
      <c r="E219" t="s">
        <v>6</v>
      </c>
    </row>
    <row r="220" spans="1:5">
      <c r="A220" t="str">
        <f t="shared" si="10"/>
        <v>beta-methylcholine</v>
      </c>
      <c r="C220" t="s">
        <v>25</v>
      </c>
      <c r="D220">
        <v>-115.7469</v>
      </c>
      <c r="E220" t="s">
        <v>6</v>
      </c>
    </row>
    <row r="221" spans="1:5">
      <c r="A221" t="str">
        <f t="shared" si="10"/>
        <v>beta-methylcholine</v>
      </c>
      <c r="C221" t="s">
        <v>26</v>
      </c>
      <c r="E221" t="s">
        <v>6</v>
      </c>
    </row>
    <row r="222" spans="1:5">
      <c r="A222" t="str">
        <f t="shared" si="10"/>
        <v>beta-methylcholine</v>
      </c>
      <c r="C222" t="s">
        <v>27</v>
      </c>
      <c r="D222">
        <v>-44.397100000000002</v>
      </c>
      <c r="E222" t="s">
        <v>6</v>
      </c>
    </row>
    <row r="223" spans="1:5">
      <c r="A223" t="str">
        <f t="shared" si="10"/>
        <v>beta-methylcholine</v>
      </c>
      <c r="C223" t="s">
        <v>28</v>
      </c>
      <c r="D223">
        <v>15.6408</v>
      </c>
      <c r="E223" t="s">
        <v>6</v>
      </c>
    </row>
    <row r="224" spans="1:5">
      <c r="A224" t="str">
        <f t="shared" si="10"/>
        <v>beta-methylcholine</v>
      </c>
      <c r="C224" t="s">
        <v>29</v>
      </c>
      <c r="D224">
        <v>-52.410899999999998</v>
      </c>
      <c r="E224" t="s">
        <v>6</v>
      </c>
    </row>
    <row r="225" spans="1:5">
      <c r="A225" t="str">
        <f t="shared" si="10"/>
        <v>beta-methylcholine</v>
      </c>
      <c r="C225" t="s">
        <v>30</v>
      </c>
      <c r="E225" t="s">
        <v>6</v>
      </c>
    </row>
    <row r="226" spans="1:5">
      <c r="A226" t="str">
        <f t="shared" si="10"/>
        <v>beta-methylcholine</v>
      </c>
      <c r="C226" t="s">
        <v>31</v>
      </c>
      <c r="D226">
        <v>-2.2700999999999998</v>
      </c>
      <c r="E226" t="s">
        <v>6</v>
      </c>
    </row>
    <row r="227" spans="1:5">
      <c r="A227" t="str">
        <f t="shared" si="10"/>
        <v>beta-methylcholine</v>
      </c>
      <c r="C227" t="s">
        <v>32</v>
      </c>
      <c r="D227">
        <v>130.61269999999999</v>
      </c>
      <c r="E227" t="s">
        <v>6</v>
      </c>
    </row>
    <row r="228" spans="1:5">
      <c r="A228" t="str">
        <f t="shared" si="10"/>
        <v>beta-methylcholine</v>
      </c>
      <c r="C228" t="s">
        <v>33</v>
      </c>
      <c r="E228" t="s">
        <v>6</v>
      </c>
    </row>
    <row r="229" spans="1:5">
      <c r="A229" t="str">
        <f t="shared" si="10"/>
        <v>beta-methylcholine</v>
      </c>
      <c r="C229" t="s">
        <v>34</v>
      </c>
      <c r="D229">
        <v>-15.170199999999999</v>
      </c>
      <c r="E229" t="s">
        <v>6</v>
      </c>
    </row>
    <row r="230" spans="1:5">
      <c r="A230" t="str">
        <f t="shared" si="10"/>
        <v>beta-methylcholine</v>
      </c>
      <c r="C230" t="s">
        <v>35</v>
      </c>
      <c r="E230" t="s">
        <v>6</v>
      </c>
    </row>
    <row r="231" spans="1:5">
      <c r="A231" t="str">
        <f t="shared" si="10"/>
        <v>beta-methylcholine</v>
      </c>
      <c r="C231" t="s">
        <v>36</v>
      </c>
      <c r="E231" t="s">
        <v>6</v>
      </c>
    </row>
    <row r="232" spans="1:5">
      <c r="A232" t="str">
        <f t="shared" si="10"/>
        <v>beta-methylcholine</v>
      </c>
      <c r="C232" t="s">
        <v>37</v>
      </c>
      <c r="E232" t="s">
        <v>6</v>
      </c>
    </row>
    <row r="233" spans="1:5">
      <c r="A233" t="str">
        <f t="shared" si="10"/>
        <v>beta-methylcholine</v>
      </c>
      <c r="C233" t="s">
        <v>38</v>
      </c>
      <c r="D233">
        <v>36.645499999999998</v>
      </c>
      <c r="E233" t="s">
        <v>6</v>
      </c>
    </row>
    <row r="236" spans="1:5">
      <c r="B236" t="s">
        <v>44</v>
      </c>
    </row>
    <row r="237" spans="1:5">
      <c r="B237" t="s">
        <v>1</v>
      </c>
      <c r="C237" t="s">
        <v>2</v>
      </c>
      <c r="D237" t="s">
        <v>3</v>
      </c>
      <c r="E237" t="s">
        <v>4</v>
      </c>
    </row>
    <row r="238" spans="1:5">
      <c r="C238" t="s">
        <v>5</v>
      </c>
      <c r="E238" t="s">
        <v>6</v>
      </c>
    </row>
    <row r="239" spans="1:5">
      <c r="C239" t="s">
        <v>7</v>
      </c>
      <c r="D239">
        <v>-4.4900000000000002E-2</v>
      </c>
      <c r="E239" t="s">
        <v>6</v>
      </c>
    </row>
    <row r="240" spans="1:5">
      <c r="C240" t="s">
        <v>8</v>
      </c>
      <c r="D240">
        <v>-1.3599999999999999E-2</v>
      </c>
      <c r="E240" t="s">
        <v>6</v>
      </c>
    </row>
    <row r="241" spans="1:5">
      <c r="C241" t="s">
        <v>9</v>
      </c>
      <c r="D241">
        <v>5.0200000000000002E-2</v>
      </c>
      <c r="E241" t="s">
        <v>6</v>
      </c>
    </row>
    <row r="242" spans="1:5">
      <c r="C242" t="s">
        <v>10</v>
      </c>
      <c r="D242">
        <v>0.56040000000000001</v>
      </c>
      <c r="E242" t="s">
        <v>6</v>
      </c>
    </row>
    <row r="243" spans="1:5">
      <c r="C243" t="s">
        <v>11</v>
      </c>
      <c r="D243">
        <v>0.98829999999999996</v>
      </c>
      <c r="E243" t="s">
        <v>6</v>
      </c>
    </row>
    <row r="244" spans="1:5">
      <c r="C244" t="s">
        <v>12</v>
      </c>
      <c r="D244">
        <v>4.0738000000000003</v>
      </c>
      <c r="E244" t="s">
        <v>6</v>
      </c>
    </row>
    <row r="245" spans="1:5">
      <c r="C245" t="s">
        <v>13</v>
      </c>
      <c r="D245">
        <v>9.2075999999999993</v>
      </c>
      <c r="E245" t="s">
        <v>6</v>
      </c>
    </row>
    <row r="246" spans="1:5">
      <c r="C246" t="s">
        <v>5</v>
      </c>
      <c r="D246">
        <v>-5.2900000000000003E-2</v>
      </c>
      <c r="E246" t="s">
        <v>6</v>
      </c>
    </row>
    <row r="247" spans="1:5">
      <c r="C247" t="s">
        <v>14</v>
      </c>
      <c r="D247">
        <v>-4.1599999999999998E-2</v>
      </c>
      <c r="E247" t="s">
        <v>6</v>
      </c>
    </row>
    <row r="248" spans="1:5">
      <c r="C248" t="s">
        <v>15</v>
      </c>
      <c r="D248">
        <v>-8.6999999999999994E-3</v>
      </c>
      <c r="E248" t="s">
        <v>6</v>
      </c>
    </row>
    <row r="249" spans="1:5">
      <c r="C249" t="s">
        <v>16</v>
      </c>
      <c r="D249">
        <v>8.2000000000000003E-2</v>
      </c>
      <c r="E249" t="s">
        <v>6</v>
      </c>
    </row>
    <row r="250" spans="1:5">
      <c r="C250" t="s">
        <v>17</v>
      </c>
      <c r="D250">
        <v>0.4168</v>
      </c>
      <c r="E250" t="s">
        <v>6</v>
      </c>
    </row>
    <row r="251" spans="1:5">
      <c r="C251" t="s">
        <v>18</v>
      </c>
      <c r="D251">
        <v>1.0207999999999999</v>
      </c>
      <c r="E251" t="s">
        <v>6</v>
      </c>
    </row>
    <row r="252" spans="1:5">
      <c r="C252" t="s">
        <v>19</v>
      </c>
      <c r="D252">
        <v>5.3761999999999999</v>
      </c>
      <c r="E252" t="s">
        <v>6</v>
      </c>
    </row>
    <row r="253" spans="1:5">
      <c r="C253" t="s">
        <v>20</v>
      </c>
      <c r="D253">
        <v>9.8145000000000007</v>
      </c>
      <c r="E253" t="s">
        <v>6</v>
      </c>
    </row>
    <row r="254" spans="1:5">
      <c r="C254" t="s">
        <v>5</v>
      </c>
      <c r="D254">
        <v>-5.2999999999999999E-2</v>
      </c>
      <c r="E254" t="s">
        <v>6</v>
      </c>
    </row>
    <row r="255" spans="1:5">
      <c r="A255" t="str">
        <f t="shared" ref="A255" si="11">B236</f>
        <v>Citulline</v>
      </c>
      <c r="C255" t="s">
        <v>21</v>
      </c>
      <c r="D255">
        <v>0.84850000000000003</v>
      </c>
      <c r="E255" t="s">
        <v>6</v>
      </c>
    </row>
    <row r="256" spans="1:5">
      <c r="A256" t="str">
        <f t="shared" ref="A256:A319" si="12">A255</f>
        <v>Citulline</v>
      </c>
      <c r="C256" t="s">
        <v>22</v>
      </c>
      <c r="D256">
        <v>1.0562</v>
      </c>
      <c r="E256" t="s">
        <v>6</v>
      </c>
    </row>
    <row r="257" spans="1:5">
      <c r="A257" t="str">
        <f t="shared" si="10"/>
        <v>Citulline</v>
      </c>
      <c r="C257" t="s">
        <v>23</v>
      </c>
      <c r="D257">
        <v>0.84109999999999996</v>
      </c>
      <c r="E257" t="s">
        <v>6</v>
      </c>
    </row>
    <row r="258" spans="1:5">
      <c r="A258" t="str">
        <f t="shared" si="10"/>
        <v>Citulline</v>
      </c>
      <c r="C258" t="s">
        <v>24</v>
      </c>
      <c r="D258">
        <v>1.8825000000000001</v>
      </c>
      <c r="E258" t="s">
        <v>6</v>
      </c>
    </row>
    <row r="259" spans="1:5">
      <c r="A259" t="str">
        <f t="shared" si="10"/>
        <v>Citulline</v>
      </c>
      <c r="C259" t="s">
        <v>25</v>
      </c>
      <c r="D259">
        <v>1.3203</v>
      </c>
      <c r="E259" t="s">
        <v>6</v>
      </c>
    </row>
    <row r="260" spans="1:5">
      <c r="A260" t="str">
        <f t="shared" si="10"/>
        <v>Citulline</v>
      </c>
      <c r="C260" t="s">
        <v>26</v>
      </c>
      <c r="D260">
        <v>1.1539999999999999</v>
      </c>
      <c r="E260" t="s">
        <v>6</v>
      </c>
    </row>
    <row r="261" spans="1:5">
      <c r="A261" t="str">
        <f t="shared" si="10"/>
        <v>Citulline</v>
      </c>
      <c r="C261" t="s">
        <v>27</v>
      </c>
      <c r="D261">
        <v>0.70230000000000004</v>
      </c>
      <c r="E261" t="s">
        <v>6</v>
      </c>
    </row>
    <row r="262" spans="1:5">
      <c r="A262" t="str">
        <f t="shared" si="10"/>
        <v>Citulline</v>
      </c>
      <c r="C262" t="s">
        <v>28</v>
      </c>
      <c r="D262">
        <v>0.90800000000000003</v>
      </c>
      <c r="E262" t="s">
        <v>6</v>
      </c>
    </row>
    <row r="263" spans="1:5">
      <c r="A263" t="str">
        <f t="shared" si="10"/>
        <v>Citulline</v>
      </c>
      <c r="C263" t="s">
        <v>29</v>
      </c>
      <c r="D263">
        <v>1.4818</v>
      </c>
      <c r="E263" t="s">
        <v>6</v>
      </c>
    </row>
    <row r="264" spans="1:5">
      <c r="A264" t="str">
        <f t="shared" si="10"/>
        <v>Citulline</v>
      </c>
      <c r="C264" t="s">
        <v>30</v>
      </c>
      <c r="D264">
        <v>1.1598999999999999</v>
      </c>
      <c r="E264" t="s">
        <v>6</v>
      </c>
    </row>
    <row r="265" spans="1:5">
      <c r="A265" t="str">
        <f t="shared" si="10"/>
        <v>Citulline</v>
      </c>
      <c r="C265" t="s">
        <v>31</v>
      </c>
      <c r="D265">
        <v>0.94820000000000004</v>
      </c>
      <c r="E265" t="s">
        <v>6</v>
      </c>
    </row>
    <row r="266" spans="1:5">
      <c r="A266" t="str">
        <f t="shared" si="10"/>
        <v>Citulline</v>
      </c>
      <c r="C266" t="s">
        <v>32</v>
      </c>
      <c r="D266">
        <v>1.3137000000000001</v>
      </c>
      <c r="E266" t="s">
        <v>6</v>
      </c>
    </row>
    <row r="267" spans="1:5">
      <c r="A267" t="str">
        <f t="shared" si="10"/>
        <v>Citulline</v>
      </c>
      <c r="C267" t="s">
        <v>33</v>
      </c>
      <c r="D267">
        <v>0.65059999999999996</v>
      </c>
      <c r="E267" t="s">
        <v>6</v>
      </c>
    </row>
    <row r="268" spans="1:5">
      <c r="A268" t="str">
        <f t="shared" si="10"/>
        <v>Citulline</v>
      </c>
      <c r="C268" t="s">
        <v>34</v>
      </c>
      <c r="D268">
        <v>0.9204</v>
      </c>
      <c r="E268" t="s">
        <v>6</v>
      </c>
    </row>
    <row r="269" spans="1:5">
      <c r="A269" t="str">
        <f t="shared" si="10"/>
        <v>Citulline</v>
      </c>
      <c r="C269" t="s">
        <v>35</v>
      </c>
      <c r="D269">
        <v>1.1454</v>
      </c>
      <c r="E269" t="s">
        <v>6</v>
      </c>
    </row>
    <row r="270" spans="1:5">
      <c r="A270" t="str">
        <f t="shared" si="10"/>
        <v>Citulline</v>
      </c>
      <c r="C270" t="s">
        <v>36</v>
      </c>
      <c r="D270">
        <v>1.7341</v>
      </c>
      <c r="E270" t="s">
        <v>6</v>
      </c>
    </row>
    <row r="271" spans="1:5">
      <c r="A271" t="str">
        <f t="shared" si="10"/>
        <v>Citulline</v>
      </c>
      <c r="C271" t="s">
        <v>37</v>
      </c>
      <c r="D271">
        <v>1.377</v>
      </c>
      <c r="E271" t="s">
        <v>6</v>
      </c>
    </row>
    <row r="272" spans="1:5">
      <c r="A272" t="str">
        <f t="shared" si="10"/>
        <v>Citulline</v>
      </c>
      <c r="C272" t="s">
        <v>38</v>
      </c>
      <c r="D272">
        <v>0.96609999999999996</v>
      </c>
      <c r="E272" t="s">
        <v>6</v>
      </c>
    </row>
    <row r="275" spans="2:5">
      <c r="B275" t="s">
        <v>45</v>
      </c>
    </row>
    <row r="276" spans="2:5">
      <c r="B276" t="s">
        <v>1</v>
      </c>
      <c r="C276" t="s">
        <v>2</v>
      </c>
      <c r="D276" t="s">
        <v>3</v>
      </c>
      <c r="E276" t="s">
        <v>4</v>
      </c>
    </row>
    <row r="277" spans="2:5">
      <c r="C277" t="s">
        <v>5</v>
      </c>
      <c r="E277" t="s">
        <v>6</v>
      </c>
    </row>
    <row r="278" spans="2:5">
      <c r="C278" t="s">
        <v>7</v>
      </c>
      <c r="D278">
        <v>-0.35310000000000002</v>
      </c>
      <c r="E278" t="s">
        <v>6</v>
      </c>
    </row>
    <row r="279" spans="2:5">
      <c r="C279" t="s">
        <v>8</v>
      </c>
      <c r="D279">
        <v>-0.31240000000000001</v>
      </c>
      <c r="E279" t="s">
        <v>6</v>
      </c>
    </row>
    <row r="280" spans="2:5">
      <c r="C280" t="s">
        <v>9</v>
      </c>
      <c r="D280">
        <v>-0.23150000000000001</v>
      </c>
      <c r="E280" t="s">
        <v>6</v>
      </c>
    </row>
    <row r="281" spans="2:5">
      <c r="C281" t="s">
        <v>10</v>
      </c>
      <c r="D281">
        <v>0.33760000000000001</v>
      </c>
      <c r="E281" t="s">
        <v>6</v>
      </c>
    </row>
    <row r="282" spans="2:5">
      <c r="C282" t="s">
        <v>11</v>
      </c>
      <c r="D282">
        <v>0.55349999999999999</v>
      </c>
      <c r="E282" t="s">
        <v>6</v>
      </c>
    </row>
    <row r="283" spans="2:5">
      <c r="C283" t="s">
        <v>12</v>
      </c>
      <c r="D283">
        <v>2.2839999999999998</v>
      </c>
      <c r="E283" t="s">
        <v>6</v>
      </c>
    </row>
    <row r="284" spans="2:5">
      <c r="C284" t="s">
        <v>13</v>
      </c>
      <c r="D284">
        <v>3.1543000000000001</v>
      </c>
      <c r="E284" t="s">
        <v>6</v>
      </c>
    </row>
    <row r="285" spans="2:5">
      <c r="C285" t="s">
        <v>5</v>
      </c>
      <c r="E285" t="s">
        <v>6</v>
      </c>
    </row>
    <row r="286" spans="2:5">
      <c r="C286" t="s">
        <v>14</v>
      </c>
      <c r="D286">
        <v>-0.3538</v>
      </c>
      <c r="E286" t="s">
        <v>6</v>
      </c>
    </row>
    <row r="287" spans="2:5">
      <c r="C287" t="s">
        <v>15</v>
      </c>
      <c r="D287">
        <v>-0.26679999999999998</v>
      </c>
      <c r="E287" t="s">
        <v>6</v>
      </c>
    </row>
    <row r="288" spans="2:5">
      <c r="C288" t="s">
        <v>16</v>
      </c>
      <c r="D288">
        <v>-0.1087</v>
      </c>
      <c r="E288" t="s">
        <v>6</v>
      </c>
    </row>
    <row r="289" spans="1:5">
      <c r="C289" t="s">
        <v>17</v>
      </c>
      <c r="D289">
        <v>0.61729999999999996</v>
      </c>
      <c r="E289" t="s">
        <v>6</v>
      </c>
    </row>
    <row r="290" spans="1:5">
      <c r="C290" t="s">
        <v>18</v>
      </c>
      <c r="D290">
        <v>1.321</v>
      </c>
      <c r="E290" t="s">
        <v>6</v>
      </c>
    </row>
    <row r="291" spans="1:5">
      <c r="C291" t="s">
        <v>19</v>
      </c>
      <c r="D291">
        <v>5.9696999999999996</v>
      </c>
      <c r="E291" t="s">
        <v>6</v>
      </c>
    </row>
    <row r="292" spans="1:5">
      <c r="C292" t="s">
        <v>20</v>
      </c>
      <c r="D292">
        <v>9.4811999999999994</v>
      </c>
      <c r="E292" t="s">
        <v>6</v>
      </c>
    </row>
    <row r="293" spans="1:5">
      <c r="C293" t="s">
        <v>5</v>
      </c>
      <c r="E293" t="s">
        <v>6</v>
      </c>
    </row>
    <row r="294" spans="1:5">
      <c r="A294" t="str">
        <f t="shared" ref="A294" si="13">B275</f>
        <v>L-Ornithine monohydochloride</v>
      </c>
      <c r="C294" t="s">
        <v>21</v>
      </c>
      <c r="E294" t="s">
        <v>6</v>
      </c>
    </row>
    <row r="295" spans="1:5">
      <c r="A295" t="str">
        <f t="shared" ref="A295:A358" si="14">A294</f>
        <v>L-Ornithine monohydochloride</v>
      </c>
      <c r="C295" t="s">
        <v>22</v>
      </c>
      <c r="E295" t="s">
        <v>6</v>
      </c>
    </row>
    <row r="296" spans="1:5">
      <c r="A296" t="str">
        <f t="shared" si="14"/>
        <v>L-Ornithine monohydochloride</v>
      </c>
      <c r="C296" t="s">
        <v>23</v>
      </c>
      <c r="E296" t="s">
        <v>6</v>
      </c>
    </row>
    <row r="297" spans="1:5">
      <c r="A297" t="str">
        <f t="shared" si="14"/>
        <v>L-Ornithine monohydochloride</v>
      </c>
      <c r="C297" t="s">
        <v>24</v>
      </c>
      <c r="E297" t="s">
        <v>6</v>
      </c>
    </row>
    <row r="298" spans="1:5">
      <c r="A298" t="str">
        <f t="shared" si="14"/>
        <v>L-Ornithine monohydochloride</v>
      </c>
      <c r="C298" t="s">
        <v>25</v>
      </c>
      <c r="E298" t="s">
        <v>6</v>
      </c>
    </row>
    <row r="299" spans="1:5">
      <c r="A299" t="str">
        <f t="shared" si="14"/>
        <v>L-Ornithine monohydochloride</v>
      </c>
      <c r="C299" t="s">
        <v>26</v>
      </c>
      <c r="E299" t="s">
        <v>6</v>
      </c>
    </row>
    <row r="300" spans="1:5">
      <c r="A300" t="str">
        <f t="shared" si="14"/>
        <v>L-Ornithine monohydochloride</v>
      </c>
      <c r="C300" t="s">
        <v>27</v>
      </c>
      <c r="D300">
        <v>2.2800000000000001E-2</v>
      </c>
      <c r="E300" t="s">
        <v>6</v>
      </c>
    </row>
    <row r="301" spans="1:5">
      <c r="A301" t="str">
        <f t="shared" si="14"/>
        <v>L-Ornithine monohydochloride</v>
      </c>
      <c r="C301" t="s">
        <v>28</v>
      </c>
      <c r="D301">
        <v>0.30080000000000001</v>
      </c>
      <c r="E301" t="s">
        <v>6</v>
      </c>
    </row>
    <row r="302" spans="1:5">
      <c r="A302" t="str">
        <f t="shared" si="14"/>
        <v>L-Ornithine monohydochloride</v>
      </c>
      <c r="C302" t="s">
        <v>29</v>
      </c>
      <c r="E302" t="s">
        <v>6</v>
      </c>
    </row>
    <row r="303" spans="1:5">
      <c r="A303" t="str">
        <f t="shared" si="14"/>
        <v>L-Ornithine monohydochloride</v>
      </c>
      <c r="C303" t="s">
        <v>30</v>
      </c>
      <c r="D303">
        <v>9.5600000000000004E-2</v>
      </c>
      <c r="E303" t="s">
        <v>6</v>
      </c>
    </row>
    <row r="304" spans="1:5">
      <c r="A304" t="str">
        <f t="shared" si="14"/>
        <v>L-Ornithine monohydochloride</v>
      </c>
      <c r="C304" t="s">
        <v>31</v>
      </c>
      <c r="D304">
        <v>9.9599999999999994E-2</v>
      </c>
      <c r="E304" t="s">
        <v>6</v>
      </c>
    </row>
    <row r="305" spans="1:5">
      <c r="A305" t="str">
        <f t="shared" si="14"/>
        <v>L-Ornithine monohydochloride</v>
      </c>
      <c r="C305" t="s">
        <v>32</v>
      </c>
      <c r="D305">
        <v>0.14849999999999999</v>
      </c>
      <c r="E305" t="s">
        <v>6</v>
      </c>
    </row>
    <row r="306" spans="1:5">
      <c r="A306" t="str">
        <f t="shared" si="14"/>
        <v>L-Ornithine monohydochloride</v>
      </c>
      <c r="C306" t="s">
        <v>33</v>
      </c>
      <c r="E306" t="s">
        <v>6</v>
      </c>
    </row>
    <row r="307" spans="1:5">
      <c r="A307" t="str">
        <f t="shared" si="14"/>
        <v>L-Ornithine monohydochloride</v>
      </c>
      <c r="C307" t="s">
        <v>34</v>
      </c>
      <c r="E307" t="s">
        <v>6</v>
      </c>
    </row>
    <row r="308" spans="1:5">
      <c r="A308" t="str">
        <f t="shared" si="14"/>
        <v>L-Ornithine monohydochloride</v>
      </c>
      <c r="C308" t="s">
        <v>35</v>
      </c>
      <c r="E308" t="s">
        <v>6</v>
      </c>
    </row>
    <row r="309" spans="1:5">
      <c r="A309" t="str">
        <f t="shared" si="14"/>
        <v>L-Ornithine monohydochloride</v>
      </c>
      <c r="C309" t="s">
        <v>36</v>
      </c>
      <c r="E309" t="s">
        <v>6</v>
      </c>
    </row>
    <row r="310" spans="1:5">
      <c r="A310" t="str">
        <f t="shared" si="14"/>
        <v>L-Ornithine monohydochloride</v>
      </c>
      <c r="C310" t="s">
        <v>37</v>
      </c>
      <c r="E310" t="s">
        <v>6</v>
      </c>
    </row>
    <row r="311" spans="1:5">
      <c r="A311" t="str">
        <f t="shared" si="14"/>
        <v>L-Ornithine monohydochloride</v>
      </c>
      <c r="C311" t="s">
        <v>38</v>
      </c>
      <c r="E311" t="s">
        <v>6</v>
      </c>
    </row>
    <row r="314" spans="1:5">
      <c r="B314" t="s">
        <v>46</v>
      </c>
    </row>
    <row r="315" spans="1:5">
      <c r="B315" t="s">
        <v>1</v>
      </c>
      <c r="C315" t="s">
        <v>2</v>
      </c>
      <c r="D315" t="s">
        <v>3</v>
      </c>
      <c r="E315" t="s">
        <v>4</v>
      </c>
    </row>
    <row r="316" spans="1:5">
      <c r="C316" t="s">
        <v>5</v>
      </c>
      <c r="E316" t="s">
        <v>6</v>
      </c>
    </row>
    <row r="317" spans="1:5">
      <c r="C317" t="s">
        <v>7</v>
      </c>
      <c r="E317" t="s">
        <v>6</v>
      </c>
    </row>
    <row r="318" spans="1:5">
      <c r="C318" t="s">
        <v>8</v>
      </c>
      <c r="E318" t="s">
        <v>6</v>
      </c>
    </row>
    <row r="319" spans="1:5">
      <c r="C319" t="s">
        <v>9</v>
      </c>
      <c r="E319" t="s">
        <v>6</v>
      </c>
    </row>
    <row r="320" spans="1:5">
      <c r="C320" t="s">
        <v>10</v>
      </c>
      <c r="E320" t="s">
        <v>6</v>
      </c>
    </row>
    <row r="321" spans="1:5">
      <c r="C321" t="s">
        <v>11</v>
      </c>
      <c r="E321" t="s">
        <v>6</v>
      </c>
    </row>
    <row r="322" spans="1:5">
      <c r="C322" t="s">
        <v>12</v>
      </c>
      <c r="E322" t="s">
        <v>6</v>
      </c>
    </row>
    <row r="323" spans="1:5">
      <c r="C323" t="s">
        <v>13</v>
      </c>
      <c r="E323" t="s">
        <v>6</v>
      </c>
    </row>
    <row r="324" spans="1:5">
      <c r="C324" t="s">
        <v>5</v>
      </c>
      <c r="E324" t="s">
        <v>6</v>
      </c>
    </row>
    <row r="325" spans="1:5">
      <c r="C325" t="s">
        <v>14</v>
      </c>
      <c r="E325" t="s">
        <v>6</v>
      </c>
    </row>
    <row r="326" spans="1:5">
      <c r="C326" t="s">
        <v>15</v>
      </c>
      <c r="D326">
        <v>0.47249999999999998</v>
      </c>
      <c r="E326" t="s">
        <v>6</v>
      </c>
    </row>
    <row r="327" spans="1:5">
      <c r="C327" t="s">
        <v>16</v>
      </c>
      <c r="D327">
        <v>0.48570000000000002</v>
      </c>
      <c r="E327" t="s">
        <v>6</v>
      </c>
    </row>
    <row r="328" spans="1:5">
      <c r="C328" t="s">
        <v>17</v>
      </c>
      <c r="D328">
        <v>0.64229999999999998</v>
      </c>
      <c r="E328" t="s">
        <v>6</v>
      </c>
    </row>
    <row r="329" spans="1:5">
      <c r="C329" t="s">
        <v>18</v>
      </c>
      <c r="D329">
        <v>0.94450000000000001</v>
      </c>
      <c r="E329" t="s">
        <v>6</v>
      </c>
    </row>
    <row r="330" spans="1:5">
      <c r="C330" t="s">
        <v>19</v>
      </c>
      <c r="D330">
        <v>3.2250000000000001</v>
      </c>
      <c r="E330" t="s">
        <v>6</v>
      </c>
    </row>
    <row r="331" spans="1:5">
      <c r="C331" t="s">
        <v>20</v>
      </c>
      <c r="D331">
        <v>10.88</v>
      </c>
      <c r="E331" t="s">
        <v>6</v>
      </c>
    </row>
    <row r="332" spans="1:5">
      <c r="C332" t="s">
        <v>5</v>
      </c>
      <c r="D332">
        <v>0.45800000000000002</v>
      </c>
      <c r="E332" t="s">
        <v>6</v>
      </c>
    </row>
    <row r="333" spans="1:5">
      <c r="A333" t="str">
        <f t="shared" ref="A333" si="15">B314</f>
        <v>Riboflavin</v>
      </c>
      <c r="C333" t="s">
        <v>21</v>
      </c>
      <c r="D333">
        <v>1.2292000000000001</v>
      </c>
      <c r="E333" t="s">
        <v>6</v>
      </c>
    </row>
    <row r="334" spans="1:5">
      <c r="A334" t="str">
        <f t="shared" ref="A334:A397" si="16">A333</f>
        <v>Riboflavin</v>
      </c>
      <c r="C334" t="s">
        <v>22</v>
      </c>
      <c r="D334">
        <v>0.89900000000000002</v>
      </c>
      <c r="E334" t="s">
        <v>6</v>
      </c>
    </row>
    <row r="335" spans="1:5">
      <c r="A335" t="str">
        <f t="shared" si="14"/>
        <v>Riboflavin</v>
      </c>
      <c r="C335" t="s">
        <v>23</v>
      </c>
      <c r="D335">
        <v>0.85</v>
      </c>
      <c r="E335" t="s">
        <v>6</v>
      </c>
    </row>
    <row r="336" spans="1:5">
      <c r="A336" t="str">
        <f t="shared" si="14"/>
        <v>Riboflavin</v>
      </c>
      <c r="C336" t="s">
        <v>24</v>
      </c>
      <c r="D336">
        <v>0.96940000000000004</v>
      </c>
      <c r="E336" t="s">
        <v>6</v>
      </c>
    </row>
    <row r="337" spans="1:5">
      <c r="A337" t="str">
        <f t="shared" si="14"/>
        <v>Riboflavin</v>
      </c>
      <c r="C337" t="s">
        <v>25</v>
      </c>
      <c r="D337">
        <v>0.88019999999999998</v>
      </c>
      <c r="E337" t="s">
        <v>6</v>
      </c>
    </row>
    <row r="338" spans="1:5">
      <c r="A338" t="str">
        <f t="shared" si="14"/>
        <v>Riboflavin</v>
      </c>
      <c r="C338" t="s">
        <v>26</v>
      </c>
      <c r="D338">
        <v>0.84179999999999999</v>
      </c>
      <c r="E338" t="s">
        <v>6</v>
      </c>
    </row>
    <row r="339" spans="1:5">
      <c r="A339" t="str">
        <f t="shared" si="14"/>
        <v>Riboflavin</v>
      </c>
      <c r="C339" t="s">
        <v>27</v>
      </c>
      <c r="D339">
        <v>1.0091000000000001</v>
      </c>
      <c r="E339" t="s">
        <v>6</v>
      </c>
    </row>
    <row r="340" spans="1:5">
      <c r="A340" t="str">
        <f t="shared" si="14"/>
        <v>Riboflavin</v>
      </c>
      <c r="C340" t="s">
        <v>28</v>
      </c>
      <c r="D340">
        <v>1.3048</v>
      </c>
      <c r="E340" t="s">
        <v>6</v>
      </c>
    </row>
    <row r="341" spans="1:5">
      <c r="A341" t="str">
        <f t="shared" si="14"/>
        <v>Riboflavin</v>
      </c>
      <c r="C341" t="s">
        <v>29</v>
      </c>
      <c r="D341">
        <v>1.2948999999999999</v>
      </c>
      <c r="E341" t="s">
        <v>6</v>
      </c>
    </row>
    <row r="342" spans="1:5">
      <c r="A342" t="str">
        <f t="shared" si="14"/>
        <v>Riboflavin</v>
      </c>
      <c r="C342" t="s">
        <v>30</v>
      </c>
      <c r="D342">
        <v>1.1374</v>
      </c>
      <c r="E342" t="s">
        <v>6</v>
      </c>
    </row>
    <row r="343" spans="1:5">
      <c r="A343" t="str">
        <f t="shared" si="14"/>
        <v>Riboflavin</v>
      </c>
      <c r="C343" t="s">
        <v>31</v>
      </c>
      <c r="D343">
        <v>1.1757</v>
      </c>
      <c r="E343" t="s">
        <v>6</v>
      </c>
    </row>
    <row r="344" spans="1:5">
      <c r="A344" t="str">
        <f t="shared" si="14"/>
        <v>Riboflavin</v>
      </c>
      <c r="C344" t="s">
        <v>32</v>
      </c>
      <c r="D344">
        <v>1.2873000000000001</v>
      </c>
      <c r="E344" t="s">
        <v>6</v>
      </c>
    </row>
    <row r="345" spans="1:5">
      <c r="A345" t="str">
        <f t="shared" si="14"/>
        <v>Riboflavin</v>
      </c>
      <c r="C345" t="s">
        <v>33</v>
      </c>
      <c r="D345">
        <v>0.998</v>
      </c>
      <c r="E345" t="s">
        <v>6</v>
      </c>
    </row>
    <row r="346" spans="1:5">
      <c r="A346" t="str">
        <f t="shared" si="14"/>
        <v>Riboflavin</v>
      </c>
      <c r="C346" t="s">
        <v>34</v>
      </c>
      <c r="D346">
        <v>0.79790000000000005</v>
      </c>
      <c r="E346" t="s">
        <v>6</v>
      </c>
    </row>
    <row r="347" spans="1:5">
      <c r="A347" t="str">
        <f t="shared" si="14"/>
        <v>Riboflavin</v>
      </c>
      <c r="C347" t="s">
        <v>35</v>
      </c>
      <c r="D347">
        <v>0.66779999999999995</v>
      </c>
      <c r="E347" t="s">
        <v>6</v>
      </c>
    </row>
    <row r="348" spans="1:5">
      <c r="A348" t="str">
        <f t="shared" si="14"/>
        <v>Riboflavin</v>
      </c>
      <c r="C348" t="s">
        <v>36</v>
      </c>
      <c r="D348">
        <v>0.77210000000000001</v>
      </c>
      <c r="E348" t="s">
        <v>6</v>
      </c>
    </row>
    <row r="349" spans="1:5">
      <c r="A349" t="str">
        <f t="shared" si="14"/>
        <v>Riboflavin</v>
      </c>
      <c r="C349" t="s">
        <v>37</v>
      </c>
      <c r="D349">
        <v>0.72840000000000005</v>
      </c>
      <c r="E349" t="s">
        <v>6</v>
      </c>
    </row>
    <row r="350" spans="1:5">
      <c r="A350" t="str">
        <f t="shared" si="14"/>
        <v>Riboflavin</v>
      </c>
      <c r="C350" t="s">
        <v>38</v>
      </c>
      <c r="D350">
        <v>0.81610000000000005</v>
      </c>
      <c r="E350" t="s">
        <v>6</v>
      </c>
    </row>
    <row r="353" spans="2:5">
      <c r="B353" t="s">
        <v>47</v>
      </c>
    </row>
    <row r="354" spans="2:5">
      <c r="B354" t="s">
        <v>1</v>
      </c>
      <c r="C354" t="s">
        <v>2</v>
      </c>
      <c r="D354" t="s">
        <v>3</v>
      </c>
      <c r="E354" t="s">
        <v>4</v>
      </c>
    </row>
    <row r="355" spans="2:5">
      <c r="C355" t="s">
        <v>5</v>
      </c>
      <c r="D355">
        <v>1.4200000000000001E-2</v>
      </c>
      <c r="E355" t="s">
        <v>6</v>
      </c>
    </row>
    <row r="356" spans="2:5">
      <c r="C356" t="s">
        <v>7</v>
      </c>
      <c r="D356">
        <v>1.37E-2</v>
      </c>
      <c r="E356" t="s">
        <v>6</v>
      </c>
    </row>
    <row r="357" spans="2:5">
      <c r="C357" t="s">
        <v>8</v>
      </c>
      <c r="D357">
        <v>1.11E-2</v>
      </c>
      <c r="E357" t="s">
        <v>6</v>
      </c>
    </row>
    <row r="358" spans="2:5">
      <c r="C358" t="s">
        <v>9</v>
      </c>
      <c r="D358">
        <v>1.5599999999999999E-2</v>
      </c>
      <c r="E358" t="s">
        <v>6</v>
      </c>
    </row>
    <row r="359" spans="2:5">
      <c r="C359" t="s">
        <v>10</v>
      </c>
      <c r="D359">
        <v>1.5699999999999999E-2</v>
      </c>
      <c r="E359" t="s">
        <v>6</v>
      </c>
    </row>
    <row r="360" spans="2:5">
      <c r="C360" t="s">
        <v>11</v>
      </c>
      <c r="D360">
        <v>1.43E-2</v>
      </c>
      <c r="E360" t="s">
        <v>6</v>
      </c>
    </row>
    <row r="361" spans="2:5">
      <c r="C361" t="s">
        <v>12</v>
      </c>
      <c r="D361">
        <v>2.0799999999999999E-2</v>
      </c>
      <c r="E361" t="s">
        <v>6</v>
      </c>
    </row>
    <row r="362" spans="2:5">
      <c r="C362" t="s">
        <v>13</v>
      </c>
      <c r="D362">
        <v>3.3300000000000003E-2</v>
      </c>
      <c r="E362" t="s">
        <v>6</v>
      </c>
    </row>
    <row r="363" spans="2:5">
      <c r="C363" t="s">
        <v>5</v>
      </c>
      <c r="D363">
        <v>1.2999999999999999E-2</v>
      </c>
      <c r="E363" t="s">
        <v>6</v>
      </c>
    </row>
    <row r="364" spans="2:5">
      <c r="C364" t="s">
        <v>14</v>
      </c>
      <c r="D364">
        <v>1.37E-2</v>
      </c>
      <c r="E364" t="s">
        <v>6</v>
      </c>
    </row>
    <row r="365" spans="2:5">
      <c r="C365" t="s">
        <v>15</v>
      </c>
      <c r="D365">
        <v>2.1000000000000001E-2</v>
      </c>
      <c r="E365" t="s">
        <v>6</v>
      </c>
    </row>
    <row r="366" spans="2:5">
      <c r="C366" t="s">
        <v>16</v>
      </c>
      <c r="D366">
        <v>7.4399999999999994E-2</v>
      </c>
      <c r="E366" t="s">
        <v>6</v>
      </c>
    </row>
    <row r="367" spans="2:5">
      <c r="C367" t="s">
        <v>17</v>
      </c>
      <c r="D367">
        <v>0.49130000000000001</v>
      </c>
      <c r="E367" t="s">
        <v>6</v>
      </c>
    </row>
    <row r="368" spans="2:5">
      <c r="C368" t="s">
        <v>18</v>
      </c>
      <c r="D368">
        <v>1.0255000000000001</v>
      </c>
      <c r="E368" t="s">
        <v>6</v>
      </c>
    </row>
    <row r="369" spans="1:5">
      <c r="C369" t="s">
        <v>19</v>
      </c>
      <c r="D369">
        <v>5.0716999999999999</v>
      </c>
      <c r="E369" t="s">
        <v>6</v>
      </c>
    </row>
    <row r="370" spans="1:5">
      <c r="C370" t="s">
        <v>20</v>
      </c>
      <c r="D370">
        <v>9.9624000000000006</v>
      </c>
      <c r="E370" t="s">
        <v>6</v>
      </c>
    </row>
    <row r="371" spans="1:5">
      <c r="C371" t="s">
        <v>5</v>
      </c>
      <c r="D371">
        <v>1.49E-2</v>
      </c>
      <c r="E371" t="s">
        <v>6</v>
      </c>
    </row>
    <row r="372" spans="1:5">
      <c r="A372" t="str">
        <f t="shared" ref="A372" si="17">B353</f>
        <v>Serotonin</v>
      </c>
      <c r="C372" t="s">
        <v>21</v>
      </c>
      <c r="D372">
        <v>2.01E-2</v>
      </c>
      <c r="E372" t="s">
        <v>6</v>
      </c>
    </row>
    <row r="373" spans="1:5">
      <c r="A373" t="str">
        <f t="shared" ref="A373:A436" si="18">A372</f>
        <v>Serotonin</v>
      </c>
      <c r="C373" t="s">
        <v>22</v>
      </c>
      <c r="D373">
        <v>1.47E-2</v>
      </c>
      <c r="E373" t="s">
        <v>6</v>
      </c>
    </row>
    <row r="374" spans="1:5">
      <c r="A374" t="str">
        <f t="shared" si="18"/>
        <v>Serotonin</v>
      </c>
      <c r="C374" t="s">
        <v>23</v>
      </c>
      <c r="D374">
        <v>1.8200000000000001E-2</v>
      </c>
      <c r="E374" t="s">
        <v>6</v>
      </c>
    </row>
    <row r="375" spans="1:5">
      <c r="A375" t="str">
        <f t="shared" si="18"/>
        <v>Serotonin</v>
      </c>
      <c r="C375" t="s">
        <v>24</v>
      </c>
      <c r="D375">
        <v>1.7500000000000002E-2</v>
      </c>
      <c r="E375" t="s">
        <v>6</v>
      </c>
    </row>
    <row r="376" spans="1:5">
      <c r="A376" t="str">
        <f t="shared" si="18"/>
        <v>Serotonin</v>
      </c>
      <c r="C376" t="s">
        <v>25</v>
      </c>
      <c r="D376">
        <v>1.4800000000000001E-2</v>
      </c>
      <c r="E376" t="s">
        <v>6</v>
      </c>
    </row>
    <row r="377" spans="1:5">
      <c r="A377" t="str">
        <f t="shared" si="18"/>
        <v>Serotonin</v>
      </c>
      <c r="C377" t="s">
        <v>26</v>
      </c>
      <c r="D377">
        <v>2.2700000000000001E-2</v>
      </c>
      <c r="E377" t="s">
        <v>6</v>
      </c>
    </row>
    <row r="378" spans="1:5">
      <c r="A378" t="str">
        <f t="shared" si="18"/>
        <v>Serotonin</v>
      </c>
      <c r="C378" t="s">
        <v>27</v>
      </c>
      <c r="D378">
        <v>1.6E-2</v>
      </c>
      <c r="E378" t="s">
        <v>6</v>
      </c>
    </row>
    <row r="379" spans="1:5">
      <c r="A379" t="str">
        <f t="shared" si="18"/>
        <v>Serotonin</v>
      </c>
      <c r="C379" t="s">
        <v>28</v>
      </c>
      <c r="D379">
        <v>2.1399999999999999E-2</v>
      </c>
      <c r="E379" t="s">
        <v>6</v>
      </c>
    </row>
    <row r="380" spans="1:5">
      <c r="A380" t="str">
        <f t="shared" si="18"/>
        <v>Serotonin</v>
      </c>
      <c r="C380" t="s">
        <v>29</v>
      </c>
      <c r="D380">
        <v>1.41E-2</v>
      </c>
      <c r="E380" t="s">
        <v>6</v>
      </c>
    </row>
    <row r="381" spans="1:5">
      <c r="A381" t="str">
        <f t="shared" si="18"/>
        <v>Serotonin</v>
      </c>
      <c r="C381" t="s">
        <v>30</v>
      </c>
      <c r="D381">
        <v>2.3599999999999999E-2</v>
      </c>
      <c r="E381" t="s">
        <v>6</v>
      </c>
    </row>
    <row r="382" spans="1:5">
      <c r="A382" t="str">
        <f t="shared" si="18"/>
        <v>Serotonin</v>
      </c>
      <c r="C382" t="s">
        <v>31</v>
      </c>
      <c r="D382">
        <v>2.46E-2</v>
      </c>
      <c r="E382" t="s">
        <v>6</v>
      </c>
    </row>
    <row r="383" spans="1:5">
      <c r="A383" t="str">
        <f t="shared" si="18"/>
        <v>Serotonin</v>
      </c>
      <c r="C383" t="s">
        <v>32</v>
      </c>
      <c r="D383">
        <v>1.6899999999999998E-2</v>
      </c>
      <c r="E383" t="s">
        <v>6</v>
      </c>
    </row>
    <row r="384" spans="1:5">
      <c r="A384" t="str">
        <f t="shared" si="18"/>
        <v>Serotonin</v>
      </c>
      <c r="C384" t="s">
        <v>33</v>
      </c>
      <c r="D384">
        <v>1.49E-2</v>
      </c>
      <c r="E384" t="s">
        <v>6</v>
      </c>
    </row>
    <row r="385" spans="1:5">
      <c r="A385" t="str">
        <f t="shared" si="18"/>
        <v>Serotonin</v>
      </c>
      <c r="C385" t="s">
        <v>34</v>
      </c>
      <c r="D385">
        <v>1.3100000000000001E-2</v>
      </c>
      <c r="E385" t="s">
        <v>6</v>
      </c>
    </row>
    <row r="386" spans="1:5">
      <c r="A386" t="str">
        <f t="shared" si="18"/>
        <v>Serotonin</v>
      </c>
      <c r="C386" t="s">
        <v>35</v>
      </c>
      <c r="D386">
        <v>1.47E-2</v>
      </c>
      <c r="E386" t="s">
        <v>6</v>
      </c>
    </row>
    <row r="387" spans="1:5">
      <c r="A387" t="str">
        <f t="shared" si="18"/>
        <v>Serotonin</v>
      </c>
      <c r="C387" t="s">
        <v>36</v>
      </c>
      <c r="D387">
        <v>1.8800000000000001E-2</v>
      </c>
      <c r="E387" t="s">
        <v>6</v>
      </c>
    </row>
    <row r="388" spans="1:5">
      <c r="A388" t="str">
        <f t="shared" si="18"/>
        <v>Serotonin</v>
      </c>
      <c r="C388" t="s">
        <v>37</v>
      </c>
      <c r="D388">
        <v>1.95E-2</v>
      </c>
      <c r="E388" t="s">
        <v>6</v>
      </c>
    </row>
    <row r="389" spans="1:5">
      <c r="A389" t="str">
        <f t="shared" si="18"/>
        <v>Serotonin</v>
      </c>
      <c r="C389" t="s">
        <v>38</v>
      </c>
      <c r="D389">
        <v>1.66E-2</v>
      </c>
      <c r="E389" t="s">
        <v>6</v>
      </c>
    </row>
    <row r="392" spans="1:5">
      <c r="B392" t="s">
        <v>48</v>
      </c>
    </row>
    <row r="393" spans="1:5">
      <c r="B393" t="s">
        <v>1</v>
      </c>
      <c r="C393" t="s">
        <v>2</v>
      </c>
      <c r="D393" t="s">
        <v>3</v>
      </c>
      <c r="E393" t="s">
        <v>4</v>
      </c>
    </row>
    <row r="394" spans="1:5">
      <c r="C394" t="s">
        <v>5</v>
      </c>
      <c r="E394" t="s">
        <v>70</v>
      </c>
    </row>
    <row r="395" spans="1:5">
      <c r="C395" t="s">
        <v>7</v>
      </c>
      <c r="E395" t="s">
        <v>70</v>
      </c>
    </row>
    <row r="396" spans="1:5">
      <c r="C396" t="s">
        <v>8</v>
      </c>
      <c r="E396" t="s">
        <v>70</v>
      </c>
    </row>
    <row r="397" spans="1:5">
      <c r="C397" t="s">
        <v>9</v>
      </c>
      <c r="E397" t="s">
        <v>70</v>
      </c>
    </row>
    <row r="398" spans="1:5">
      <c r="C398" t="s">
        <v>10</v>
      </c>
      <c r="E398" t="s">
        <v>70</v>
      </c>
    </row>
    <row r="399" spans="1:5">
      <c r="C399" t="s">
        <v>11</v>
      </c>
      <c r="E399" t="s">
        <v>70</v>
      </c>
    </row>
    <row r="400" spans="1:5">
      <c r="C400" t="s">
        <v>12</v>
      </c>
      <c r="E400" t="s">
        <v>70</v>
      </c>
    </row>
    <row r="401" spans="1:5">
      <c r="C401" t="s">
        <v>13</v>
      </c>
      <c r="E401" t="s">
        <v>70</v>
      </c>
    </row>
    <row r="402" spans="1:5">
      <c r="C402" t="s">
        <v>5</v>
      </c>
      <c r="E402" t="s">
        <v>70</v>
      </c>
    </row>
    <row r="403" spans="1:5">
      <c r="C403" t="s">
        <v>14</v>
      </c>
      <c r="D403">
        <v>0.62619999999999998</v>
      </c>
      <c r="E403" t="s">
        <v>70</v>
      </c>
    </row>
    <row r="404" spans="1:5">
      <c r="C404" t="s">
        <v>15</v>
      </c>
      <c r="E404" t="s">
        <v>70</v>
      </c>
    </row>
    <row r="405" spans="1:5">
      <c r="C405" t="s">
        <v>16</v>
      </c>
      <c r="E405" t="s">
        <v>70</v>
      </c>
    </row>
    <row r="406" spans="1:5">
      <c r="C406" t="s">
        <v>17</v>
      </c>
      <c r="D406">
        <v>0.76549999999999996</v>
      </c>
      <c r="E406" t="s">
        <v>70</v>
      </c>
    </row>
    <row r="407" spans="1:5">
      <c r="C407" t="s">
        <v>18</v>
      </c>
      <c r="D407">
        <v>0.84819999999999995</v>
      </c>
      <c r="E407" t="s">
        <v>70</v>
      </c>
    </row>
    <row r="408" spans="1:5">
      <c r="C408" t="s">
        <v>19</v>
      </c>
      <c r="D408">
        <v>3.5377999999999998</v>
      </c>
      <c r="E408" t="s">
        <v>70</v>
      </c>
    </row>
    <row r="409" spans="1:5">
      <c r="C409" t="s">
        <v>20</v>
      </c>
      <c r="D409">
        <v>10.7324</v>
      </c>
      <c r="E409" t="s">
        <v>70</v>
      </c>
    </row>
    <row r="410" spans="1:5">
      <c r="C410" t="s">
        <v>5</v>
      </c>
      <c r="E410" t="s">
        <v>70</v>
      </c>
    </row>
    <row r="411" spans="1:5">
      <c r="A411" t="str">
        <f t="shared" ref="A411" si="19">B392</f>
        <v>S-Adenosylmethionine</v>
      </c>
      <c r="C411" t="s">
        <v>21</v>
      </c>
      <c r="D411">
        <v>0.77669999999999995</v>
      </c>
      <c r="E411" t="s">
        <v>70</v>
      </c>
    </row>
    <row r="412" spans="1:5">
      <c r="A412" t="str">
        <f t="shared" ref="A412:A475" si="20">A411</f>
        <v>S-Adenosylmethionine</v>
      </c>
      <c r="C412" t="s">
        <v>22</v>
      </c>
      <c r="D412">
        <v>0.67749999999999999</v>
      </c>
      <c r="E412" t="s">
        <v>70</v>
      </c>
    </row>
    <row r="413" spans="1:5">
      <c r="A413" t="str">
        <f t="shared" si="18"/>
        <v>S-Adenosylmethionine</v>
      </c>
      <c r="C413" t="s">
        <v>23</v>
      </c>
      <c r="D413">
        <v>0.67379999999999995</v>
      </c>
      <c r="E413" t="s">
        <v>70</v>
      </c>
    </row>
    <row r="414" spans="1:5">
      <c r="A414" t="str">
        <f t="shared" si="18"/>
        <v>S-Adenosylmethionine</v>
      </c>
      <c r="C414" t="s">
        <v>24</v>
      </c>
      <c r="D414">
        <v>0.69730000000000003</v>
      </c>
      <c r="E414" t="s">
        <v>70</v>
      </c>
    </row>
    <row r="415" spans="1:5">
      <c r="A415" t="str">
        <f t="shared" si="18"/>
        <v>S-Adenosylmethionine</v>
      </c>
      <c r="C415" t="s">
        <v>25</v>
      </c>
      <c r="D415">
        <v>0.69</v>
      </c>
      <c r="E415" t="s">
        <v>70</v>
      </c>
    </row>
    <row r="416" spans="1:5">
      <c r="A416" t="str">
        <f t="shared" si="18"/>
        <v>S-Adenosylmethionine</v>
      </c>
      <c r="C416" t="s">
        <v>26</v>
      </c>
      <c r="D416">
        <v>0.69720000000000004</v>
      </c>
      <c r="E416" t="s">
        <v>70</v>
      </c>
    </row>
    <row r="417" spans="1:5">
      <c r="A417" t="str">
        <f t="shared" si="18"/>
        <v>S-Adenosylmethionine</v>
      </c>
      <c r="C417" t="s">
        <v>27</v>
      </c>
      <c r="D417">
        <v>0.6895</v>
      </c>
      <c r="E417" t="s">
        <v>70</v>
      </c>
    </row>
    <row r="418" spans="1:5">
      <c r="A418" t="str">
        <f t="shared" si="18"/>
        <v>S-Adenosylmethionine</v>
      </c>
      <c r="C418" t="s">
        <v>28</v>
      </c>
      <c r="D418">
        <v>0.76459999999999995</v>
      </c>
      <c r="E418" t="s">
        <v>70</v>
      </c>
    </row>
    <row r="419" spans="1:5">
      <c r="A419" t="str">
        <f t="shared" si="18"/>
        <v>S-Adenosylmethionine</v>
      </c>
      <c r="C419" t="s">
        <v>29</v>
      </c>
      <c r="D419">
        <v>0.68959999999999999</v>
      </c>
      <c r="E419" t="s">
        <v>70</v>
      </c>
    </row>
    <row r="420" spans="1:5">
      <c r="A420" t="str">
        <f t="shared" si="18"/>
        <v>S-Adenosylmethionine</v>
      </c>
      <c r="C420" t="s">
        <v>30</v>
      </c>
      <c r="D420">
        <v>0.73709999999999998</v>
      </c>
      <c r="E420" t="s">
        <v>70</v>
      </c>
    </row>
    <row r="421" spans="1:5">
      <c r="A421" t="str">
        <f t="shared" si="18"/>
        <v>S-Adenosylmethionine</v>
      </c>
      <c r="C421" t="s">
        <v>31</v>
      </c>
      <c r="D421">
        <v>0.72589999999999999</v>
      </c>
      <c r="E421" t="s">
        <v>70</v>
      </c>
    </row>
    <row r="422" spans="1:5">
      <c r="A422" t="str">
        <f t="shared" si="18"/>
        <v>S-Adenosylmethionine</v>
      </c>
      <c r="C422" t="s">
        <v>32</v>
      </c>
      <c r="D422">
        <v>0.74519999999999997</v>
      </c>
      <c r="E422" t="s">
        <v>70</v>
      </c>
    </row>
    <row r="423" spans="1:5">
      <c r="A423" t="str">
        <f t="shared" si="18"/>
        <v>S-Adenosylmethionine</v>
      </c>
      <c r="C423" t="s">
        <v>33</v>
      </c>
      <c r="D423">
        <v>0.70540000000000003</v>
      </c>
      <c r="E423" t="s">
        <v>70</v>
      </c>
    </row>
    <row r="424" spans="1:5">
      <c r="A424" t="str">
        <f t="shared" si="18"/>
        <v>S-Adenosylmethionine</v>
      </c>
      <c r="C424" t="s">
        <v>34</v>
      </c>
      <c r="D424">
        <v>0.66149999999999998</v>
      </c>
      <c r="E424" t="s">
        <v>70</v>
      </c>
    </row>
    <row r="425" spans="1:5">
      <c r="A425" t="str">
        <f t="shared" si="18"/>
        <v>S-Adenosylmethionine</v>
      </c>
      <c r="C425" t="s">
        <v>35</v>
      </c>
      <c r="D425">
        <v>0.7329</v>
      </c>
      <c r="E425" t="s">
        <v>70</v>
      </c>
    </row>
    <row r="426" spans="1:5">
      <c r="A426" t="str">
        <f t="shared" si="18"/>
        <v>S-Adenosylmethionine</v>
      </c>
      <c r="C426" t="s">
        <v>36</v>
      </c>
      <c r="D426">
        <v>0.67400000000000004</v>
      </c>
      <c r="E426" t="s">
        <v>70</v>
      </c>
    </row>
    <row r="427" spans="1:5">
      <c r="A427" t="str">
        <f t="shared" si="18"/>
        <v>S-Adenosylmethionine</v>
      </c>
      <c r="C427" t="s">
        <v>37</v>
      </c>
      <c r="D427">
        <v>0.6976</v>
      </c>
      <c r="E427" t="s">
        <v>70</v>
      </c>
    </row>
    <row r="428" spans="1:5">
      <c r="A428" t="str">
        <f t="shared" si="18"/>
        <v>S-Adenosylmethionine</v>
      </c>
      <c r="C428" t="s">
        <v>38</v>
      </c>
      <c r="D428">
        <v>0.70569999999999999</v>
      </c>
      <c r="E428" t="s">
        <v>70</v>
      </c>
    </row>
    <row r="431" spans="1:5">
      <c r="B431" t="s">
        <v>49</v>
      </c>
    </row>
    <row r="432" spans="1:5">
      <c r="B432" t="s">
        <v>1</v>
      </c>
      <c r="C432" t="s">
        <v>2</v>
      </c>
      <c r="D432" t="s">
        <v>3</v>
      </c>
      <c r="E432" t="s">
        <v>4</v>
      </c>
    </row>
    <row r="433" spans="3:5">
      <c r="C433" t="s">
        <v>5</v>
      </c>
      <c r="E433" t="s">
        <v>70</v>
      </c>
    </row>
    <row r="434" spans="3:5">
      <c r="C434" t="s">
        <v>7</v>
      </c>
      <c r="E434" t="s">
        <v>70</v>
      </c>
    </row>
    <row r="435" spans="3:5">
      <c r="C435" t="s">
        <v>8</v>
      </c>
      <c r="D435">
        <v>-0.31590000000000001</v>
      </c>
      <c r="E435" t="s">
        <v>70</v>
      </c>
    </row>
    <row r="436" spans="3:5">
      <c r="C436" t="s">
        <v>9</v>
      </c>
      <c r="D436">
        <v>4.5499999999999999E-2</v>
      </c>
      <c r="E436" t="s">
        <v>70</v>
      </c>
    </row>
    <row r="437" spans="3:5">
      <c r="C437" t="s">
        <v>10</v>
      </c>
      <c r="D437">
        <v>0.97099999999999997</v>
      </c>
      <c r="E437" t="s">
        <v>70</v>
      </c>
    </row>
    <row r="438" spans="3:5">
      <c r="C438" t="s">
        <v>11</v>
      </c>
      <c r="D438">
        <v>1.6698999999999999</v>
      </c>
      <c r="E438" t="s">
        <v>70</v>
      </c>
    </row>
    <row r="439" spans="3:5">
      <c r="C439" t="s">
        <v>12</v>
      </c>
      <c r="D439">
        <v>4.6167999999999996</v>
      </c>
      <c r="E439" t="s">
        <v>70</v>
      </c>
    </row>
    <row r="440" spans="3:5">
      <c r="C440" t="s">
        <v>13</v>
      </c>
      <c r="D440">
        <v>6.2172999999999998</v>
      </c>
      <c r="E440" t="s">
        <v>70</v>
      </c>
    </row>
    <row r="441" spans="3:5">
      <c r="C441" t="s">
        <v>5</v>
      </c>
      <c r="E441" t="s">
        <v>70</v>
      </c>
    </row>
    <row r="442" spans="3:5">
      <c r="C442" t="s">
        <v>14</v>
      </c>
      <c r="D442">
        <v>-0.40799999999999997</v>
      </c>
      <c r="E442" t="s">
        <v>70</v>
      </c>
    </row>
    <row r="443" spans="3:5">
      <c r="C443" t="s">
        <v>15</v>
      </c>
      <c r="D443">
        <v>-0.31759999999999999</v>
      </c>
      <c r="E443" t="s">
        <v>70</v>
      </c>
    </row>
    <row r="444" spans="3:5">
      <c r="C444" t="s">
        <v>16</v>
      </c>
      <c r="D444">
        <v>-0.1283</v>
      </c>
      <c r="E444" t="s">
        <v>70</v>
      </c>
    </row>
    <row r="445" spans="3:5">
      <c r="C445" t="s">
        <v>17</v>
      </c>
      <c r="D445">
        <v>0.64070000000000005</v>
      </c>
      <c r="E445" t="s">
        <v>70</v>
      </c>
    </row>
    <row r="446" spans="3:5">
      <c r="C446" t="s">
        <v>18</v>
      </c>
      <c r="D446">
        <v>1.4915</v>
      </c>
      <c r="E446" t="s">
        <v>70</v>
      </c>
    </row>
    <row r="447" spans="3:5">
      <c r="C447" t="s">
        <v>19</v>
      </c>
      <c r="D447">
        <v>5.8667999999999996</v>
      </c>
      <c r="E447" t="s">
        <v>70</v>
      </c>
    </row>
    <row r="448" spans="3:5">
      <c r="C448" t="s">
        <v>20</v>
      </c>
      <c r="D448">
        <v>9.5150000000000006</v>
      </c>
      <c r="E448" t="s">
        <v>70</v>
      </c>
    </row>
    <row r="449" spans="1:5">
      <c r="C449" t="s">
        <v>5</v>
      </c>
      <c r="E449" t="s">
        <v>70</v>
      </c>
    </row>
    <row r="450" spans="1:5">
      <c r="A450" t="str">
        <f t="shared" ref="A450" si="21">B431</f>
        <v>Methionine sulfone</v>
      </c>
      <c r="C450" t="s">
        <v>21</v>
      </c>
      <c r="D450">
        <v>0.92449999999999999</v>
      </c>
      <c r="E450" t="s">
        <v>70</v>
      </c>
    </row>
    <row r="451" spans="1:5">
      <c r="A451" t="str">
        <f t="shared" ref="A451:A514" si="22">A450</f>
        <v>Methionine sulfone</v>
      </c>
      <c r="C451" t="s">
        <v>22</v>
      </c>
      <c r="D451">
        <v>0.77890000000000004</v>
      </c>
      <c r="E451" t="s">
        <v>70</v>
      </c>
    </row>
    <row r="452" spans="1:5">
      <c r="A452" t="str">
        <f t="shared" si="22"/>
        <v>Methionine sulfone</v>
      </c>
      <c r="C452" t="s">
        <v>23</v>
      </c>
      <c r="D452">
        <v>0.50349999999999995</v>
      </c>
      <c r="E452" t="s">
        <v>70</v>
      </c>
    </row>
    <row r="453" spans="1:5">
      <c r="A453" t="str">
        <f t="shared" si="22"/>
        <v>Methionine sulfone</v>
      </c>
      <c r="C453" t="s">
        <v>24</v>
      </c>
      <c r="D453">
        <v>0.72919999999999996</v>
      </c>
      <c r="E453" t="s">
        <v>70</v>
      </c>
    </row>
    <row r="454" spans="1:5">
      <c r="A454" t="str">
        <f t="shared" si="22"/>
        <v>Methionine sulfone</v>
      </c>
      <c r="C454" t="s">
        <v>25</v>
      </c>
      <c r="D454">
        <v>0.73129999999999995</v>
      </c>
      <c r="E454" t="s">
        <v>70</v>
      </c>
    </row>
    <row r="455" spans="1:5">
      <c r="A455" t="str">
        <f t="shared" si="22"/>
        <v>Methionine sulfone</v>
      </c>
      <c r="C455" t="s">
        <v>26</v>
      </c>
      <c r="D455">
        <v>0.60299999999999998</v>
      </c>
      <c r="E455" t="s">
        <v>70</v>
      </c>
    </row>
    <row r="456" spans="1:5">
      <c r="A456" t="str">
        <f t="shared" si="22"/>
        <v>Methionine sulfone</v>
      </c>
      <c r="C456" t="s">
        <v>27</v>
      </c>
      <c r="D456">
        <v>0.86270000000000002</v>
      </c>
      <c r="E456" t="s">
        <v>70</v>
      </c>
    </row>
    <row r="457" spans="1:5">
      <c r="A457" t="str">
        <f t="shared" si="22"/>
        <v>Methionine sulfone</v>
      </c>
      <c r="C457" t="s">
        <v>28</v>
      </c>
      <c r="D457">
        <v>0.82920000000000005</v>
      </c>
      <c r="E457" t="s">
        <v>70</v>
      </c>
    </row>
    <row r="458" spans="1:5">
      <c r="A458" t="str">
        <f t="shared" si="22"/>
        <v>Methionine sulfone</v>
      </c>
      <c r="C458" t="s">
        <v>29</v>
      </c>
      <c r="D458">
        <v>0.71450000000000002</v>
      </c>
      <c r="E458" t="s">
        <v>70</v>
      </c>
    </row>
    <row r="459" spans="1:5">
      <c r="A459" t="str">
        <f t="shared" si="22"/>
        <v>Methionine sulfone</v>
      </c>
      <c r="C459" t="s">
        <v>30</v>
      </c>
      <c r="D459">
        <v>0.70630000000000004</v>
      </c>
      <c r="E459" t="s">
        <v>70</v>
      </c>
    </row>
    <row r="460" spans="1:5">
      <c r="A460" t="str">
        <f t="shared" si="22"/>
        <v>Methionine sulfone</v>
      </c>
      <c r="C460" t="s">
        <v>31</v>
      </c>
      <c r="D460">
        <v>0.75649999999999995</v>
      </c>
      <c r="E460" t="s">
        <v>70</v>
      </c>
    </row>
    <row r="461" spans="1:5">
      <c r="A461" t="str">
        <f t="shared" si="22"/>
        <v>Methionine sulfone</v>
      </c>
      <c r="C461" t="s">
        <v>32</v>
      </c>
      <c r="D461">
        <v>0.71640000000000004</v>
      </c>
      <c r="E461" t="s">
        <v>70</v>
      </c>
    </row>
    <row r="462" spans="1:5">
      <c r="A462" t="str">
        <f t="shared" si="22"/>
        <v>Methionine sulfone</v>
      </c>
      <c r="C462" t="s">
        <v>33</v>
      </c>
      <c r="D462">
        <v>0.72099999999999997</v>
      </c>
      <c r="E462" t="s">
        <v>70</v>
      </c>
    </row>
    <row r="463" spans="1:5">
      <c r="A463" t="str">
        <f t="shared" si="22"/>
        <v>Methionine sulfone</v>
      </c>
      <c r="C463" t="s">
        <v>34</v>
      </c>
      <c r="D463">
        <v>0.86009999999999998</v>
      </c>
      <c r="E463" t="s">
        <v>70</v>
      </c>
    </row>
    <row r="464" spans="1:5">
      <c r="A464" t="str">
        <f t="shared" si="22"/>
        <v>Methionine sulfone</v>
      </c>
      <c r="C464" t="s">
        <v>35</v>
      </c>
      <c r="D464">
        <v>0.93479999999999996</v>
      </c>
      <c r="E464" t="s">
        <v>70</v>
      </c>
    </row>
    <row r="465" spans="1:5">
      <c r="A465" t="str">
        <f t="shared" si="22"/>
        <v>Methionine sulfone</v>
      </c>
      <c r="C465" t="s">
        <v>36</v>
      </c>
      <c r="D465">
        <v>0.86839999999999995</v>
      </c>
      <c r="E465" t="s">
        <v>70</v>
      </c>
    </row>
    <row r="466" spans="1:5">
      <c r="A466" t="str">
        <f t="shared" si="22"/>
        <v>Methionine sulfone</v>
      </c>
      <c r="C466" t="s">
        <v>37</v>
      </c>
      <c r="D466">
        <v>0.78800000000000003</v>
      </c>
      <c r="E466" t="s">
        <v>70</v>
      </c>
    </row>
    <row r="467" spans="1:5">
      <c r="A467" t="str">
        <f t="shared" si="22"/>
        <v>Methionine sulfone</v>
      </c>
      <c r="C467" t="s">
        <v>38</v>
      </c>
      <c r="D467">
        <v>0.76939999999999997</v>
      </c>
      <c r="E467" t="s">
        <v>70</v>
      </c>
    </row>
    <row r="470" spans="1:5">
      <c r="B470" t="s">
        <v>50</v>
      </c>
    </row>
    <row r="471" spans="1:5">
      <c r="B471" t="s">
        <v>1</v>
      </c>
      <c r="C471" t="s">
        <v>2</v>
      </c>
      <c r="D471" t="s">
        <v>3</v>
      </c>
      <c r="E471" t="s">
        <v>4</v>
      </c>
    </row>
    <row r="472" spans="1:5">
      <c r="C472" t="s">
        <v>5</v>
      </c>
      <c r="E472" t="s">
        <v>6</v>
      </c>
    </row>
    <row r="473" spans="1:5">
      <c r="C473" t="s">
        <v>7</v>
      </c>
      <c r="E473" t="s">
        <v>6</v>
      </c>
    </row>
    <row r="474" spans="1:5">
      <c r="C474" t="s">
        <v>8</v>
      </c>
      <c r="E474" t="s">
        <v>6</v>
      </c>
    </row>
    <row r="475" spans="1:5">
      <c r="C475" t="s">
        <v>9</v>
      </c>
      <c r="E475" t="s">
        <v>6</v>
      </c>
    </row>
    <row r="476" spans="1:5">
      <c r="C476" t="s">
        <v>10</v>
      </c>
      <c r="E476" t="s">
        <v>6</v>
      </c>
    </row>
    <row r="477" spans="1:5">
      <c r="C477" t="s">
        <v>11</v>
      </c>
      <c r="E477" t="s">
        <v>6</v>
      </c>
    </row>
    <row r="478" spans="1:5">
      <c r="C478" t="s">
        <v>12</v>
      </c>
      <c r="E478" t="s">
        <v>6</v>
      </c>
    </row>
    <row r="479" spans="1:5">
      <c r="C479" t="s">
        <v>13</v>
      </c>
      <c r="E479" t="s">
        <v>6</v>
      </c>
    </row>
    <row r="480" spans="1:5">
      <c r="C480" t="s">
        <v>5</v>
      </c>
      <c r="E480" t="s">
        <v>6</v>
      </c>
    </row>
    <row r="481" spans="1:5">
      <c r="C481" t="s">
        <v>14</v>
      </c>
      <c r="E481" t="s">
        <v>6</v>
      </c>
    </row>
    <row r="482" spans="1:5">
      <c r="C482" t="s">
        <v>15</v>
      </c>
      <c r="E482" t="s">
        <v>6</v>
      </c>
    </row>
    <row r="483" spans="1:5">
      <c r="C483" t="s">
        <v>16</v>
      </c>
      <c r="E483" t="s">
        <v>6</v>
      </c>
    </row>
    <row r="484" spans="1:5">
      <c r="C484" t="s">
        <v>17</v>
      </c>
      <c r="E484" t="s">
        <v>6</v>
      </c>
    </row>
    <row r="485" spans="1:5">
      <c r="C485" t="s">
        <v>18</v>
      </c>
      <c r="E485" t="s">
        <v>6</v>
      </c>
    </row>
    <row r="486" spans="1:5">
      <c r="C486" t="s">
        <v>19</v>
      </c>
      <c r="E486" t="s">
        <v>6</v>
      </c>
    </row>
    <row r="487" spans="1:5">
      <c r="C487" t="s">
        <v>20</v>
      </c>
      <c r="E487" t="s">
        <v>6</v>
      </c>
    </row>
    <row r="488" spans="1:5">
      <c r="C488" t="s">
        <v>5</v>
      </c>
      <c r="E488" t="s">
        <v>6</v>
      </c>
    </row>
    <row r="489" spans="1:5">
      <c r="A489" t="str">
        <f t="shared" ref="A489" si="23">B470</f>
        <v>Citicoline</v>
      </c>
      <c r="C489" t="s">
        <v>21</v>
      </c>
      <c r="E489" t="s">
        <v>6</v>
      </c>
    </row>
    <row r="490" spans="1:5">
      <c r="A490" t="str">
        <f t="shared" ref="A490:A553" si="24">A489</f>
        <v>Citicoline</v>
      </c>
      <c r="C490" t="s">
        <v>22</v>
      </c>
      <c r="E490" t="s">
        <v>6</v>
      </c>
    </row>
    <row r="491" spans="1:5">
      <c r="A491" t="str">
        <f t="shared" si="22"/>
        <v>Citicoline</v>
      </c>
      <c r="C491" t="s">
        <v>23</v>
      </c>
      <c r="E491" t="s">
        <v>6</v>
      </c>
    </row>
    <row r="492" spans="1:5">
      <c r="A492" t="str">
        <f t="shared" si="22"/>
        <v>Citicoline</v>
      </c>
      <c r="C492" t="s">
        <v>24</v>
      </c>
      <c r="E492" t="s">
        <v>6</v>
      </c>
    </row>
    <row r="493" spans="1:5">
      <c r="A493" t="str">
        <f t="shared" si="22"/>
        <v>Citicoline</v>
      </c>
      <c r="C493" t="s">
        <v>25</v>
      </c>
      <c r="E493" t="s">
        <v>6</v>
      </c>
    </row>
    <row r="494" spans="1:5">
      <c r="A494" t="str">
        <f t="shared" si="22"/>
        <v>Citicoline</v>
      </c>
      <c r="C494" t="s">
        <v>26</v>
      </c>
      <c r="E494" t="s">
        <v>6</v>
      </c>
    </row>
    <row r="495" spans="1:5">
      <c r="A495" t="str">
        <f t="shared" si="22"/>
        <v>Citicoline</v>
      </c>
      <c r="C495" t="s">
        <v>27</v>
      </c>
      <c r="E495" t="s">
        <v>6</v>
      </c>
    </row>
    <row r="496" spans="1:5">
      <c r="A496" t="str">
        <f t="shared" si="22"/>
        <v>Citicoline</v>
      </c>
      <c r="C496" t="s">
        <v>28</v>
      </c>
      <c r="E496" t="s">
        <v>6</v>
      </c>
    </row>
    <row r="497" spans="1:5">
      <c r="A497" t="str">
        <f t="shared" si="22"/>
        <v>Citicoline</v>
      </c>
      <c r="C497" t="s">
        <v>29</v>
      </c>
      <c r="E497" t="s">
        <v>6</v>
      </c>
    </row>
    <row r="498" spans="1:5">
      <c r="A498" t="str">
        <f t="shared" si="22"/>
        <v>Citicoline</v>
      </c>
      <c r="C498" t="s">
        <v>30</v>
      </c>
      <c r="E498" t="s">
        <v>6</v>
      </c>
    </row>
    <row r="499" spans="1:5">
      <c r="A499" t="str">
        <f t="shared" si="22"/>
        <v>Citicoline</v>
      </c>
      <c r="C499" t="s">
        <v>31</v>
      </c>
      <c r="E499" t="s">
        <v>6</v>
      </c>
    </row>
    <row r="500" spans="1:5">
      <c r="A500" t="str">
        <f t="shared" si="22"/>
        <v>Citicoline</v>
      </c>
      <c r="C500" t="s">
        <v>32</v>
      </c>
      <c r="E500" t="s">
        <v>6</v>
      </c>
    </row>
    <row r="501" spans="1:5">
      <c r="A501" t="str">
        <f t="shared" si="22"/>
        <v>Citicoline</v>
      </c>
      <c r="C501" t="s">
        <v>33</v>
      </c>
      <c r="E501" t="s">
        <v>6</v>
      </c>
    </row>
    <row r="502" spans="1:5">
      <c r="A502" t="str">
        <f t="shared" si="22"/>
        <v>Citicoline</v>
      </c>
      <c r="C502" t="s">
        <v>34</v>
      </c>
      <c r="E502" t="s">
        <v>6</v>
      </c>
    </row>
    <row r="503" spans="1:5">
      <c r="A503" t="str">
        <f t="shared" si="22"/>
        <v>Citicoline</v>
      </c>
      <c r="C503" t="s">
        <v>35</v>
      </c>
      <c r="E503" t="s">
        <v>6</v>
      </c>
    </row>
    <row r="504" spans="1:5">
      <c r="A504" t="str">
        <f t="shared" si="22"/>
        <v>Citicoline</v>
      </c>
      <c r="C504" t="s">
        <v>36</v>
      </c>
      <c r="E504" t="s">
        <v>6</v>
      </c>
    </row>
    <row r="505" spans="1:5">
      <c r="A505" t="str">
        <f t="shared" si="22"/>
        <v>Citicoline</v>
      </c>
      <c r="C505" t="s">
        <v>37</v>
      </c>
      <c r="E505" t="s">
        <v>6</v>
      </c>
    </row>
    <row r="506" spans="1:5">
      <c r="A506" t="str">
        <f t="shared" si="22"/>
        <v>Citicoline</v>
      </c>
      <c r="C506" t="s">
        <v>38</v>
      </c>
      <c r="E506" t="s">
        <v>6</v>
      </c>
    </row>
    <row r="509" spans="1:5">
      <c r="B509" t="s">
        <v>51</v>
      </c>
    </row>
    <row r="510" spans="1:5">
      <c r="B510" t="s">
        <v>1</v>
      </c>
      <c r="C510" t="s">
        <v>2</v>
      </c>
      <c r="D510" t="s">
        <v>3</v>
      </c>
      <c r="E510" t="s">
        <v>4</v>
      </c>
    </row>
    <row r="511" spans="1:5">
      <c r="C511" t="s">
        <v>5</v>
      </c>
      <c r="E511" t="s">
        <v>6</v>
      </c>
    </row>
    <row r="512" spans="1:5">
      <c r="C512" t="s">
        <v>7</v>
      </c>
      <c r="E512" t="s">
        <v>6</v>
      </c>
    </row>
    <row r="513" spans="1:5">
      <c r="C513" t="s">
        <v>8</v>
      </c>
      <c r="E513" t="s">
        <v>6</v>
      </c>
    </row>
    <row r="514" spans="1:5">
      <c r="C514" t="s">
        <v>9</v>
      </c>
      <c r="E514" t="s">
        <v>6</v>
      </c>
    </row>
    <row r="515" spans="1:5">
      <c r="C515" t="s">
        <v>10</v>
      </c>
      <c r="E515" t="s">
        <v>6</v>
      </c>
    </row>
    <row r="516" spans="1:5">
      <c r="C516" t="s">
        <v>11</v>
      </c>
      <c r="E516" t="s">
        <v>6</v>
      </c>
    </row>
    <row r="517" spans="1:5">
      <c r="C517" t="s">
        <v>12</v>
      </c>
      <c r="E517" t="s">
        <v>6</v>
      </c>
    </row>
    <row r="518" spans="1:5">
      <c r="C518" t="s">
        <v>13</v>
      </c>
      <c r="E518" t="s">
        <v>6</v>
      </c>
    </row>
    <row r="519" spans="1:5">
      <c r="C519" t="s">
        <v>5</v>
      </c>
      <c r="E519" t="s">
        <v>6</v>
      </c>
    </row>
    <row r="520" spans="1:5">
      <c r="C520" t="s">
        <v>14</v>
      </c>
      <c r="E520" t="s">
        <v>6</v>
      </c>
    </row>
    <row r="521" spans="1:5">
      <c r="C521" t="s">
        <v>15</v>
      </c>
      <c r="E521" t="s">
        <v>6</v>
      </c>
    </row>
    <row r="522" spans="1:5">
      <c r="C522" t="s">
        <v>16</v>
      </c>
      <c r="E522" t="s">
        <v>6</v>
      </c>
    </row>
    <row r="523" spans="1:5">
      <c r="C523" t="s">
        <v>17</v>
      </c>
      <c r="E523" t="s">
        <v>6</v>
      </c>
    </row>
    <row r="524" spans="1:5">
      <c r="C524" t="s">
        <v>18</v>
      </c>
      <c r="E524" t="s">
        <v>6</v>
      </c>
    </row>
    <row r="525" spans="1:5">
      <c r="C525" t="s">
        <v>19</v>
      </c>
      <c r="E525" t="s">
        <v>6</v>
      </c>
    </row>
    <row r="526" spans="1:5">
      <c r="C526" t="s">
        <v>20</v>
      </c>
      <c r="E526" t="s">
        <v>6</v>
      </c>
    </row>
    <row r="527" spans="1:5">
      <c r="C527" t="s">
        <v>5</v>
      </c>
      <c r="E527" t="s">
        <v>6</v>
      </c>
    </row>
    <row r="528" spans="1:5">
      <c r="A528" t="str">
        <f t="shared" ref="A528" si="25">B509</f>
        <v>Creatine</v>
      </c>
      <c r="C528" t="s">
        <v>21</v>
      </c>
      <c r="E528" t="s">
        <v>6</v>
      </c>
    </row>
    <row r="529" spans="1:5">
      <c r="A529" t="str">
        <f t="shared" ref="A529:A592" si="26">A528</f>
        <v>Creatine</v>
      </c>
      <c r="C529" t="s">
        <v>22</v>
      </c>
      <c r="E529" t="s">
        <v>6</v>
      </c>
    </row>
    <row r="530" spans="1:5">
      <c r="A530" t="str">
        <f t="shared" si="26"/>
        <v>Creatine</v>
      </c>
      <c r="C530" t="s">
        <v>23</v>
      </c>
      <c r="E530" t="s">
        <v>6</v>
      </c>
    </row>
    <row r="531" spans="1:5">
      <c r="A531" t="str">
        <f t="shared" si="26"/>
        <v>Creatine</v>
      </c>
      <c r="C531" t="s">
        <v>24</v>
      </c>
      <c r="E531" t="s">
        <v>6</v>
      </c>
    </row>
    <row r="532" spans="1:5">
      <c r="A532" t="str">
        <f t="shared" si="26"/>
        <v>Creatine</v>
      </c>
      <c r="C532" t="s">
        <v>25</v>
      </c>
      <c r="E532" t="s">
        <v>6</v>
      </c>
    </row>
    <row r="533" spans="1:5">
      <c r="A533" t="str">
        <f t="shared" si="26"/>
        <v>Creatine</v>
      </c>
      <c r="C533" t="s">
        <v>26</v>
      </c>
      <c r="E533" t="s">
        <v>6</v>
      </c>
    </row>
    <row r="534" spans="1:5">
      <c r="A534" t="str">
        <f t="shared" si="26"/>
        <v>Creatine</v>
      </c>
      <c r="C534" t="s">
        <v>27</v>
      </c>
      <c r="E534" t="s">
        <v>6</v>
      </c>
    </row>
    <row r="535" spans="1:5">
      <c r="A535" t="str">
        <f t="shared" si="26"/>
        <v>Creatine</v>
      </c>
      <c r="C535" t="s">
        <v>28</v>
      </c>
      <c r="E535" t="s">
        <v>6</v>
      </c>
    </row>
    <row r="536" spans="1:5">
      <c r="A536" t="str">
        <f t="shared" si="26"/>
        <v>Creatine</v>
      </c>
      <c r="C536" t="s">
        <v>29</v>
      </c>
      <c r="E536" t="s">
        <v>6</v>
      </c>
    </row>
    <row r="537" spans="1:5">
      <c r="A537" t="str">
        <f t="shared" si="26"/>
        <v>Creatine</v>
      </c>
      <c r="C537" t="s">
        <v>30</v>
      </c>
      <c r="E537" t="s">
        <v>6</v>
      </c>
    </row>
    <row r="538" spans="1:5">
      <c r="A538" t="str">
        <f t="shared" si="26"/>
        <v>Creatine</v>
      </c>
      <c r="C538" t="s">
        <v>31</v>
      </c>
      <c r="E538" t="s">
        <v>6</v>
      </c>
    </row>
    <row r="539" spans="1:5">
      <c r="A539" t="str">
        <f t="shared" si="26"/>
        <v>Creatine</v>
      </c>
      <c r="C539" t="s">
        <v>32</v>
      </c>
      <c r="E539" t="s">
        <v>6</v>
      </c>
    </row>
    <row r="540" spans="1:5">
      <c r="A540" t="str">
        <f t="shared" si="26"/>
        <v>Creatine</v>
      </c>
      <c r="C540" t="s">
        <v>33</v>
      </c>
      <c r="E540" t="s">
        <v>6</v>
      </c>
    </row>
    <row r="541" spans="1:5">
      <c r="A541" t="str">
        <f t="shared" si="26"/>
        <v>Creatine</v>
      </c>
      <c r="C541" t="s">
        <v>34</v>
      </c>
      <c r="E541" t="s">
        <v>6</v>
      </c>
    </row>
    <row r="542" spans="1:5">
      <c r="A542" t="str">
        <f t="shared" si="26"/>
        <v>Creatine</v>
      </c>
      <c r="C542" t="s">
        <v>35</v>
      </c>
      <c r="E542" t="s">
        <v>6</v>
      </c>
    </row>
    <row r="543" spans="1:5">
      <c r="A543" t="str">
        <f t="shared" si="26"/>
        <v>Creatine</v>
      </c>
      <c r="C543" t="s">
        <v>36</v>
      </c>
      <c r="E543" t="s">
        <v>6</v>
      </c>
    </row>
    <row r="544" spans="1:5">
      <c r="A544" t="str">
        <f t="shared" si="26"/>
        <v>Creatine</v>
      </c>
      <c r="C544" t="s">
        <v>37</v>
      </c>
      <c r="E544" t="s">
        <v>6</v>
      </c>
    </row>
    <row r="545" spans="1:5">
      <c r="A545" t="str">
        <f t="shared" si="26"/>
        <v>Creatine</v>
      </c>
      <c r="C545" t="s">
        <v>38</v>
      </c>
      <c r="E545" t="s">
        <v>6</v>
      </c>
    </row>
    <row r="548" spans="1:5">
      <c r="B548" t="s">
        <v>52</v>
      </c>
    </row>
    <row r="549" spans="1:5">
      <c r="B549" t="s">
        <v>1</v>
      </c>
      <c r="C549" t="s">
        <v>2</v>
      </c>
      <c r="D549" t="s">
        <v>3</v>
      </c>
      <c r="E549" t="s">
        <v>4</v>
      </c>
    </row>
    <row r="550" spans="1:5">
      <c r="C550" t="s">
        <v>5</v>
      </c>
      <c r="D550">
        <v>0.1525</v>
      </c>
      <c r="E550" t="s">
        <v>6</v>
      </c>
    </row>
    <row r="551" spans="1:5">
      <c r="C551" t="s">
        <v>7</v>
      </c>
      <c r="D551">
        <v>0.16439999999999999</v>
      </c>
      <c r="E551" t="s">
        <v>6</v>
      </c>
    </row>
    <row r="552" spans="1:5">
      <c r="C552" t="s">
        <v>8</v>
      </c>
      <c r="D552">
        <v>0.23780000000000001</v>
      </c>
      <c r="E552" t="s">
        <v>6</v>
      </c>
    </row>
    <row r="553" spans="1:5">
      <c r="C553" t="s">
        <v>9</v>
      </c>
      <c r="D553">
        <v>0.33939999999999998</v>
      </c>
      <c r="E553" t="s">
        <v>6</v>
      </c>
    </row>
    <row r="554" spans="1:5">
      <c r="C554" t="s">
        <v>10</v>
      </c>
      <c r="D554">
        <v>1.1807000000000001</v>
      </c>
      <c r="E554" t="s">
        <v>6</v>
      </c>
    </row>
    <row r="555" spans="1:5">
      <c r="C555" t="s">
        <v>11</v>
      </c>
      <c r="D555">
        <v>2.4201999999999999</v>
      </c>
      <c r="E555" t="s">
        <v>6</v>
      </c>
    </row>
    <row r="556" spans="1:5">
      <c r="C556" t="s">
        <v>12</v>
      </c>
      <c r="D556">
        <v>20.658000000000001</v>
      </c>
      <c r="E556" t="s">
        <v>6</v>
      </c>
    </row>
    <row r="557" spans="1:5">
      <c r="C557" t="s">
        <v>13</v>
      </c>
      <c r="D557">
        <v>42.932699999999997</v>
      </c>
      <c r="E557" t="s">
        <v>6</v>
      </c>
    </row>
    <row r="558" spans="1:5">
      <c r="C558" t="s">
        <v>5</v>
      </c>
      <c r="D558">
        <v>0.1595</v>
      </c>
      <c r="E558" t="s">
        <v>6</v>
      </c>
    </row>
    <row r="559" spans="1:5">
      <c r="C559" t="s">
        <v>14</v>
      </c>
      <c r="D559">
        <v>0.15989999999999999</v>
      </c>
      <c r="E559" t="s">
        <v>6</v>
      </c>
    </row>
    <row r="560" spans="1:5">
      <c r="C560" t="s">
        <v>15</v>
      </c>
      <c r="D560">
        <v>0.1867</v>
      </c>
      <c r="E560" t="s">
        <v>6</v>
      </c>
    </row>
    <row r="561" spans="1:5">
      <c r="C561" t="s">
        <v>16</v>
      </c>
      <c r="D561">
        <v>0.2233</v>
      </c>
      <c r="E561" t="s">
        <v>6</v>
      </c>
    </row>
    <row r="562" spans="1:5">
      <c r="C562" t="s">
        <v>17</v>
      </c>
      <c r="D562">
        <v>0.51459999999999995</v>
      </c>
      <c r="E562" t="s">
        <v>6</v>
      </c>
    </row>
    <row r="563" spans="1:5">
      <c r="C563" t="s">
        <v>18</v>
      </c>
      <c r="D563">
        <v>0.93710000000000004</v>
      </c>
      <c r="E563" t="s">
        <v>6</v>
      </c>
    </row>
    <row r="564" spans="1:5">
      <c r="C564" t="s">
        <v>19</v>
      </c>
      <c r="D564">
        <v>4.2698</v>
      </c>
      <c r="E564" t="s">
        <v>6</v>
      </c>
    </row>
    <row r="565" spans="1:5">
      <c r="C565" t="s">
        <v>20</v>
      </c>
      <c r="D565">
        <v>10.368600000000001</v>
      </c>
      <c r="E565" t="s">
        <v>6</v>
      </c>
    </row>
    <row r="566" spans="1:5">
      <c r="C566" t="s">
        <v>5</v>
      </c>
      <c r="D566">
        <v>0.15759999999999999</v>
      </c>
      <c r="E566" t="s">
        <v>6</v>
      </c>
    </row>
    <row r="567" spans="1:5">
      <c r="A567" t="str">
        <f t="shared" ref="A567" si="27">B548</f>
        <v>5-Deoxy-5-methylthioadenosine</v>
      </c>
      <c r="C567" t="s">
        <v>21</v>
      </c>
      <c r="D567">
        <v>0.2034</v>
      </c>
      <c r="E567" t="s">
        <v>6</v>
      </c>
    </row>
    <row r="568" spans="1:5">
      <c r="A568" t="str">
        <f t="shared" ref="A568:A631" si="28">A567</f>
        <v>5-Deoxy-5-methylthioadenosine</v>
      </c>
      <c r="C568" t="s">
        <v>22</v>
      </c>
      <c r="D568">
        <v>0.20760000000000001</v>
      </c>
      <c r="E568" t="s">
        <v>6</v>
      </c>
    </row>
    <row r="569" spans="1:5">
      <c r="A569" t="str">
        <f t="shared" si="26"/>
        <v>5-Deoxy-5-methylthioadenosine</v>
      </c>
      <c r="C569" t="s">
        <v>23</v>
      </c>
      <c r="D569">
        <v>0.19489999999999999</v>
      </c>
      <c r="E569" t="s">
        <v>6</v>
      </c>
    </row>
    <row r="570" spans="1:5">
      <c r="A570" t="str">
        <f t="shared" si="26"/>
        <v>5-Deoxy-5-methylthioadenosine</v>
      </c>
      <c r="C570" t="s">
        <v>24</v>
      </c>
      <c r="D570">
        <v>0.20669999999999999</v>
      </c>
      <c r="E570" t="s">
        <v>6</v>
      </c>
    </row>
    <row r="571" spans="1:5">
      <c r="A571" t="str">
        <f t="shared" si="26"/>
        <v>5-Deoxy-5-methylthioadenosine</v>
      </c>
      <c r="C571" t="s">
        <v>25</v>
      </c>
      <c r="D571">
        <v>0.19650000000000001</v>
      </c>
      <c r="E571" t="s">
        <v>6</v>
      </c>
    </row>
    <row r="572" spans="1:5">
      <c r="A572" t="str">
        <f t="shared" si="26"/>
        <v>5-Deoxy-5-methylthioadenosine</v>
      </c>
      <c r="C572" t="s">
        <v>26</v>
      </c>
      <c r="D572">
        <v>0.1976</v>
      </c>
      <c r="E572" t="s">
        <v>6</v>
      </c>
    </row>
    <row r="573" spans="1:5">
      <c r="A573" t="str">
        <f t="shared" si="26"/>
        <v>5-Deoxy-5-methylthioadenosine</v>
      </c>
      <c r="C573" t="s">
        <v>27</v>
      </c>
      <c r="D573">
        <v>0.20250000000000001</v>
      </c>
      <c r="E573" t="s">
        <v>6</v>
      </c>
    </row>
    <row r="574" spans="1:5">
      <c r="A574" t="str">
        <f t="shared" si="26"/>
        <v>5-Deoxy-5-methylthioadenosine</v>
      </c>
      <c r="C574" t="s">
        <v>28</v>
      </c>
      <c r="D574">
        <v>0.21340000000000001</v>
      </c>
      <c r="E574" t="s">
        <v>6</v>
      </c>
    </row>
    <row r="575" spans="1:5">
      <c r="A575" t="str">
        <f t="shared" si="26"/>
        <v>5-Deoxy-5-methylthioadenosine</v>
      </c>
      <c r="C575" t="s">
        <v>29</v>
      </c>
      <c r="D575">
        <v>0.1981</v>
      </c>
      <c r="E575" t="s">
        <v>6</v>
      </c>
    </row>
    <row r="576" spans="1:5">
      <c r="A576" t="str">
        <f t="shared" si="26"/>
        <v>5-Deoxy-5-methylthioadenosine</v>
      </c>
      <c r="C576" t="s">
        <v>30</v>
      </c>
      <c r="D576">
        <v>0.21759999999999999</v>
      </c>
      <c r="E576" t="s">
        <v>6</v>
      </c>
    </row>
    <row r="577" spans="1:5">
      <c r="A577" t="str">
        <f t="shared" si="26"/>
        <v>5-Deoxy-5-methylthioadenosine</v>
      </c>
      <c r="C577" t="s">
        <v>31</v>
      </c>
      <c r="D577">
        <v>0.21970000000000001</v>
      </c>
      <c r="E577" t="s">
        <v>6</v>
      </c>
    </row>
    <row r="578" spans="1:5">
      <c r="A578" t="str">
        <f t="shared" si="26"/>
        <v>5-Deoxy-5-methylthioadenosine</v>
      </c>
      <c r="C578" t="s">
        <v>32</v>
      </c>
      <c r="D578">
        <v>0.2263</v>
      </c>
      <c r="E578" t="s">
        <v>6</v>
      </c>
    </row>
    <row r="579" spans="1:5">
      <c r="A579" t="str">
        <f t="shared" si="26"/>
        <v>5-Deoxy-5-methylthioadenosine</v>
      </c>
      <c r="C579" t="s">
        <v>33</v>
      </c>
      <c r="D579">
        <v>0.18360000000000001</v>
      </c>
      <c r="E579" t="s">
        <v>6</v>
      </c>
    </row>
    <row r="580" spans="1:5">
      <c r="A580" t="str">
        <f t="shared" si="26"/>
        <v>5-Deoxy-5-methylthioadenosine</v>
      </c>
      <c r="C580" t="s">
        <v>34</v>
      </c>
      <c r="D580">
        <v>0.1857</v>
      </c>
      <c r="E580" t="s">
        <v>6</v>
      </c>
    </row>
    <row r="581" spans="1:5">
      <c r="A581" t="str">
        <f t="shared" si="26"/>
        <v>5-Deoxy-5-methylthioadenosine</v>
      </c>
      <c r="C581" t="s">
        <v>35</v>
      </c>
      <c r="D581">
        <v>0.19819999999999999</v>
      </c>
      <c r="E581" t="s">
        <v>6</v>
      </c>
    </row>
    <row r="582" spans="1:5">
      <c r="A582" t="str">
        <f t="shared" si="26"/>
        <v>5-Deoxy-5-methylthioadenosine</v>
      </c>
      <c r="C582" t="s">
        <v>36</v>
      </c>
      <c r="D582">
        <v>0.1976</v>
      </c>
      <c r="E582" t="s">
        <v>6</v>
      </c>
    </row>
    <row r="583" spans="1:5">
      <c r="A583" t="str">
        <f t="shared" si="26"/>
        <v>5-Deoxy-5-methylthioadenosine</v>
      </c>
      <c r="C583" t="s">
        <v>37</v>
      </c>
      <c r="D583">
        <v>0.19009999999999999</v>
      </c>
      <c r="E583" t="s">
        <v>6</v>
      </c>
    </row>
    <row r="584" spans="1:5">
      <c r="A584" t="str">
        <f t="shared" si="26"/>
        <v>5-Deoxy-5-methylthioadenosine</v>
      </c>
      <c r="C584" t="s">
        <v>38</v>
      </c>
      <c r="D584">
        <v>0.18559999999999999</v>
      </c>
      <c r="E584" t="s">
        <v>6</v>
      </c>
    </row>
    <row r="587" spans="1:5">
      <c r="B587" t="s">
        <v>53</v>
      </c>
    </row>
    <row r="588" spans="1:5">
      <c r="B588" t="s">
        <v>1</v>
      </c>
      <c r="C588" t="s">
        <v>2</v>
      </c>
      <c r="D588" t="s">
        <v>3</v>
      </c>
      <c r="E588" t="s">
        <v>4</v>
      </c>
    </row>
    <row r="589" spans="1:5">
      <c r="C589" t="s">
        <v>5</v>
      </c>
      <c r="E589" t="s">
        <v>6</v>
      </c>
    </row>
    <row r="590" spans="1:5">
      <c r="C590" t="s">
        <v>7</v>
      </c>
      <c r="D590">
        <v>8.3786000000000005</v>
      </c>
      <c r="E590" t="s">
        <v>6</v>
      </c>
    </row>
    <row r="591" spans="1:5">
      <c r="C591" t="s">
        <v>8</v>
      </c>
      <c r="E591" t="s">
        <v>6</v>
      </c>
    </row>
    <row r="592" spans="1:5">
      <c r="C592" t="s">
        <v>9</v>
      </c>
      <c r="E592" t="s">
        <v>6</v>
      </c>
    </row>
    <row r="593" spans="1:5">
      <c r="C593" t="s">
        <v>10</v>
      </c>
      <c r="E593" t="s">
        <v>6</v>
      </c>
    </row>
    <row r="594" spans="1:5">
      <c r="C594" t="s">
        <v>11</v>
      </c>
      <c r="E594" t="s">
        <v>6</v>
      </c>
    </row>
    <row r="595" spans="1:5">
      <c r="C595" t="s">
        <v>12</v>
      </c>
      <c r="E595" t="s">
        <v>6</v>
      </c>
    </row>
    <row r="596" spans="1:5">
      <c r="C596" t="s">
        <v>13</v>
      </c>
      <c r="D596">
        <v>60.071300000000001</v>
      </c>
      <c r="E596" t="s">
        <v>6</v>
      </c>
    </row>
    <row r="597" spans="1:5">
      <c r="C597" t="s">
        <v>5</v>
      </c>
      <c r="E597" t="s">
        <v>6</v>
      </c>
    </row>
    <row r="598" spans="1:5">
      <c r="C598" t="s">
        <v>14</v>
      </c>
      <c r="E598" t="s">
        <v>6</v>
      </c>
    </row>
    <row r="599" spans="1:5">
      <c r="C599" t="s">
        <v>15</v>
      </c>
      <c r="E599" t="s">
        <v>6</v>
      </c>
    </row>
    <row r="600" spans="1:5">
      <c r="C600" t="s">
        <v>16</v>
      </c>
      <c r="E600" t="s">
        <v>6</v>
      </c>
    </row>
    <row r="601" spans="1:5">
      <c r="C601" t="s">
        <v>17</v>
      </c>
      <c r="E601" t="s">
        <v>6</v>
      </c>
    </row>
    <row r="602" spans="1:5">
      <c r="C602" t="s">
        <v>18</v>
      </c>
      <c r="E602" t="s">
        <v>6</v>
      </c>
    </row>
    <row r="603" spans="1:5">
      <c r="C603" t="s">
        <v>19</v>
      </c>
      <c r="E603" t="s">
        <v>6</v>
      </c>
    </row>
    <row r="604" spans="1:5">
      <c r="C604" t="s">
        <v>20</v>
      </c>
      <c r="D604">
        <v>10</v>
      </c>
      <c r="E604" t="s">
        <v>6</v>
      </c>
    </row>
    <row r="605" spans="1:5">
      <c r="C605" t="s">
        <v>5</v>
      </c>
      <c r="E605" t="s">
        <v>6</v>
      </c>
    </row>
    <row r="606" spans="1:5">
      <c r="A606" t="str">
        <f t="shared" ref="A606" si="29">B587</f>
        <v>Dimethyl-L-arginine</v>
      </c>
      <c r="C606" t="s">
        <v>21</v>
      </c>
      <c r="E606" t="s">
        <v>6</v>
      </c>
    </row>
    <row r="607" spans="1:5">
      <c r="A607" t="str">
        <f t="shared" ref="A607:A670" si="30">A606</f>
        <v>Dimethyl-L-arginine</v>
      </c>
      <c r="C607" t="s">
        <v>22</v>
      </c>
      <c r="E607" t="s">
        <v>6</v>
      </c>
    </row>
    <row r="608" spans="1:5">
      <c r="A608" t="str">
        <f t="shared" si="30"/>
        <v>Dimethyl-L-arginine</v>
      </c>
      <c r="C608" t="s">
        <v>23</v>
      </c>
      <c r="D608">
        <v>10.0741</v>
      </c>
      <c r="E608" t="s">
        <v>6</v>
      </c>
    </row>
    <row r="609" spans="1:5">
      <c r="A609" t="str">
        <f t="shared" si="30"/>
        <v>Dimethyl-L-arginine</v>
      </c>
      <c r="C609" t="s">
        <v>24</v>
      </c>
      <c r="E609" t="s">
        <v>6</v>
      </c>
    </row>
    <row r="610" spans="1:5">
      <c r="A610" t="str">
        <f t="shared" si="30"/>
        <v>Dimethyl-L-arginine</v>
      </c>
      <c r="C610" t="s">
        <v>25</v>
      </c>
      <c r="D610">
        <v>11.1891</v>
      </c>
      <c r="E610" t="s">
        <v>6</v>
      </c>
    </row>
    <row r="611" spans="1:5">
      <c r="A611" t="str">
        <f t="shared" si="30"/>
        <v>Dimethyl-L-arginine</v>
      </c>
      <c r="C611" t="s">
        <v>26</v>
      </c>
      <c r="D611">
        <v>20.224699999999999</v>
      </c>
      <c r="E611" t="s">
        <v>6</v>
      </c>
    </row>
    <row r="612" spans="1:5">
      <c r="A612" t="str">
        <f t="shared" si="30"/>
        <v>Dimethyl-L-arginine</v>
      </c>
      <c r="C612" t="s">
        <v>27</v>
      </c>
      <c r="E612" t="s">
        <v>6</v>
      </c>
    </row>
    <row r="613" spans="1:5">
      <c r="A613" t="str">
        <f t="shared" si="30"/>
        <v>Dimethyl-L-arginine</v>
      </c>
      <c r="C613" t="s">
        <v>28</v>
      </c>
      <c r="E613" t="s">
        <v>6</v>
      </c>
    </row>
    <row r="614" spans="1:5">
      <c r="A614" t="str">
        <f t="shared" si="30"/>
        <v>Dimethyl-L-arginine</v>
      </c>
      <c r="C614" t="s">
        <v>29</v>
      </c>
      <c r="E614" t="s">
        <v>6</v>
      </c>
    </row>
    <row r="615" spans="1:5">
      <c r="A615" t="str">
        <f t="shared" si="30"/>
        <v>Dimethyl-L-arginine</v>
      </c>
      <c r="C615" t="s">
        <v>30</v>
      </c>
      <c r="D615">
        <v>5.5791000000000004</v>
      </c>
      <c r="E615" t="s">
        <v>6</v>
      </c>
    </row>
    <row r="616" spans="1:5">
      <c r="A616" t="str">
        <f t="shared" si="30"/>
        <v>Dimethyl-L-arginine</v>
      </c>
      <c r="C616" t="s">
        <v>31</v>
      </c>
      <c r="E616" t="s">
        <v>6</v>
      </c>
    </row>
    <row r="617" spans="1:5">
      <c r="A617" t="str">
        <f t="shared" si="30"/>
        <v>Dimethyl-L-arginine</v>
      </c>
      <c r="C617" t="s">
        <v>32</v>
      </c>
      <c r="E617" t="s">
        <v>6</v>
      </c>
    </row>
    <row r="618" spans="1:5">
      <c r="A618" t="str">
        <f t="shared" si="30"/>
        <v>Dimethyl-L-arginine</v>
      </c>
      <c r="C618" t="s">
        <v>33</v>
      </c>
      <c r="D618">
        <v>4.9672999999999998</v>
      </c>
      <c r="E618" t="s">
        <v>6</v>
      </c>
    </row>
    <row r="619" spans="1:5">
      <c r="A619" t="str">
        <f t="shared" si="30"/>
        <v>Dimethyl-L-arginine</v>
      </c>
      <c r="C619" t="s">
        <v>34</v>
      </c>
      <c r="E619" t="s">
        <v>6</v>
      </c>
    </row>
    <row r="620" spans="1:5">
      <c r="A620" t="str">
        <f t="shared" si="30"/>
        <v>Dimethyl-L-arginine</v>
      </c>
      <c r="C620" t="s">
        <v>35</v>
      </c>
      <c r="E620" t="s">
        <v>6</v>
      </c>
    </row>
    <row r="621" spans="1:5">
      <c r="A621" t="str">
        <f t="shared" si="30"/>
        <v>Dimethyl-L-arginine</v>
      </c>
      <c r="C621" t="s">
        <v>36</v>
      </c>
      <c r="D621">
        <v>4.9672999999999998</v>
      </c>
      <c r="E621" t="s">
        <v>6</v>
      </c>
    </row>
    <row r="622" spans="1:5">
      <c r="A622" t="str">
        <f t="shared" si="30"/>
        <v>Dimethyl-L-arginine</v>
      </c>
      <c r="C622" t="s">
        <v>37</v>
      </c>
      <c r="D622">
        <v>5.5838000000000001</v>
      </c>
      <c r="E622" t="s">
        <v>6</v>
      </c>
    </row>
    <row r="623" spans="1:5">
      <c r="A623" t="str">
        <f t="shared" si="30"/>
        <v>Dimethyl-L-arginine</v>
      </c>
      <c r="C623" t="s">
        <v>38</v>
      </c>
      <c r="E623" t="s">
        <v>6</v>
      </c>
    </row>
    <row r="626" spans="2:5">
      <c r="B626" t="s">
        <v>54</v>
      </c>
    </row>
    <row r="627" spans="2:5">
      <c r="B627" t="s">
        <v>1</v>
      </c>
      <c r="C627" t="s">
        <v>2</v>
      </c>
      <c r="D627" t="s">
        <v>3</v>
      </c>
      <c r="E627" t="s">
        <v>4</v>
      </c>
    </row>
    <row r="628" spans="2:5">
      <c r="C628" t="s">
        <v>5</v>
      </c>
      <c r="E628" t="s">
        <v>6</v>
      </c>
    </row>
    <row r="629" spans="2:5">
      <c r="C629" t="s">
        <v>7</v>
      </c>
      <c r="D629">
        <v>-0.15140000000000001</v>
      </c>
      <c r="E629" t="s">
        <v>6</v>
      </c>
    </row>
    <row r="630" spans="2:5">
      <c r="C630" t="s">
        <v>8</v>
      </c>
      <c r="D630">
        <v>-5.74E-2</v>
      </c>
      <c r="E630" t="s">
        <v>6</v>
      </c>
    </row>
    <row r="631" spans="2:5">
      <c r="C631" t="s">
        <v>9</v>
      </c>
      <c r="D631">
        <v>2.5899999999999999E-2</v>
      </c>
      <c r="E631" t="s">
        <v>6</v>
      </c>
    </row>
    <row r="632" spans="2:5">
      <c r="C632" t="s">
        <v>10</v>
      </c>
      <c r="D632">
        <v>0.53559999999999997</v>
      </c>
      <c r="E632" t="s">
        <v>6</v>
      </c>
    </row>
    <row r="633" spans="2:5">
      <c r="C633" t="s">
        <v>11</v>
      </c>
      <c r="D633">
        <v>1.1620999999999999</v>
      </c>
      <c r="E633" t="s">
        <v>6</v>
      </c>
    </row>
    <row r="634" spans="2:5">
      <c r="C634" t="s">
        <v>12</v>
      </c>
      <c r="D634">
        <v>5.0469999999999997</v>
      </c>
      <c r="E634" t="s">
        <v>6</v>
      </c>
    </row>
    <row r="635" spans="2:5">
      <c r="C635" t="s">
        <v>13</v>
      </c>
      <c r="D635">
        <v>8.2415000000000003</v>
      </c>
      <c r="E635" t="s">
        <v>6</v>
      </c>
    </row>
    <row r="636" spans="2:5">
      <c r="C636" t="s">
        <v>5</v>
      </c>
      <c r="E636" t="s">
        <v>6</v>
      </c>
    </row>
    <row r="637" spans="2:5">
      <c r="C637" t="s">
        <v>14</v>
      </c>
      <c r="D637">
        <v>-0.14710000000000001</v>
      </c>
      <c r="E637" t="s">
        <v>6</v>
      </c>
    </row>
    <row r="638" spans="2:5">
      <c r="C638" t="s">
        <v>15</v>
      </c>
      <c r="D638">
        <v>-7.6799999999999993E-2</v>
      </c>
      <c r="E638" t="s">
        <v>6</v>
      </c>
    </row>
    <row r="639" spans="2:5">
      <c r="C639" t="s">
        <v>16</v>
      </c>
      <c r="D639">
        <v>2.3699999999999999E-2</v>
      </c>
      <c r="E639" t="s">
        <v>6</v>
      </c>
    </row>
    <row r="640" spans="2:5">
      <c r="C640" t="s">
        <v>17</v>
      </c>
      <c r="D640">
        <v>0.59570000000000001</v>
      </c>
      <c r="E640" t="s">
        <v>6</v>
      </c>
    </row>
    <row r="641" spans="1:5">
      <c r="C641" t="s">
        <v>18</v>
      </c>
      <c r="D641">
        <v>1.2863</v>
      </c>
      <c r="E641" t="s">
        <v>6</v>
      </c>
    </row>
    <row r="642" spans="1:5">
      <c r="C642" t="s">
        <v>19</v>
      </c>
      <c r="D642">
        <v>5.0201000000000002</v>
      </c>
      <c r="E642" t="s">
        <v>6</v>
      </c>
    </row>
    <row r="643" spans="1:5">
      <c r="C643" t="s">
        <v>20</v>
      </c>
      <c r="D643">
        <v>9.9581</v>
      </c>
      <c r="E643" t="s">
        <v>6</v>
      </c>
    </row>
    <row r="644" spans="1:5">
      <c r="C644" t="s">
        <v>5</v>
      </c>
      <c r="E644" t="s">
        <v>6</v>
      </c>
    </row>
    <row r="645" spans="1:5">
      <c r="A645" t="str">
        <f t="shared" ref="A645" si="31">B626</f>
        <v>NiacinB3</v>
      </c>
      <c r="C645" t="s">
        <v>21</v>
      </c>
      <c r="D645">
        <v>-5.6300000000000003E-2</v>
      </c>
      <c r="E645" t="s">
        <v>6</v>
      </c>
    </row>
    <row r="646" spans="1:5">
      <c r="A646" t="str">
        <f t="shared" ref="A646:A709" si="32">A645</f>
        <v>NiacinB3</v>
      </c>
      <c r="C646" t="s">
        <v>22</v>
      </c>
      <c r="D646">
        <v>-5.4800000000000001E-2</v>
      </c>
      <c r="E646" t="s">
        <v>6</v>
      </c>
    </row>
    <row r="647" spans="1:5">
      <c r="A647" t="str">
        <f t="shared" si="30"/>
        <v>NiacinB3</v>
      </c>
      <c r="C647" t="s">
        <v>23</v>
      </c>
      <c r="D647">
        <v>-8.6199999999999999E-2</v>
      </c>
      <c r="E647" t="s">
        <v>6</v>
      </c>
    </row>
    <row r="648" spans="1:5">
      <c r="A648" t="str">
        <f t="shared" si="30"/>
        <v>NiacinB3</v>
      </c>
      <c r="C648" t="s">
        <v>24</v>
      </c>
      <c r="D648">
        <v>-5.9700000000000003E-2</v>
      </c>
      <c r="E648" t="s">
        <v>6</v>
      </c>
    </row>
    <row r="649" spans="1:5">
      <c r="A649" t="str">
        <f t="shared" si="30"/>
        <v>NiacinB3</v>
      </c>
      <c r="C649" t="s">
        <v>25</v>
      </c>
      <c r="D649">
        <v>-8.0999999999999996E-3</v>
      </c>
      <c r="E649" t="s">
        <v>6</v>
      </c>
    </row>
    <row r="650" spans="1:5">
      <c r="A650" t="str">
        <f t="shared" si="30"/>
        <v>NiacinB3</v>
      </c>
      <c r="C650" t="s">
        <v>26</v>
      </c>
      <c r="D650">
        <v>-0.1021</v>
      </c>
      <c r="E650" t="s">
        <v>6</v>
      </c>
    </row>
    <row r="651" spans="1:5">
      <c r="A651" t="str">
        <f t="shared" si="30"/>
        <v>NiacinB3</v>
      </c>
      <c r="C651" t="s">
        <v>27</v>
      </c>
      <c r="D651">
        <v>-3.85E-2</v>
      </c>
      <c r="E651" t="s">
        <v>6</v>
      </c>
    </row>
    <row r="652" spans="1:5">
      <c r="A652" t="str">
        <f t="shared" si="30"/>
        <v>NiacinB3</v>
      </c>
      <c r="C652" t="s">
        <v>28</v>
      </c>
      <c r="D652">
        <v>-4.8399999999999999E-2</v>
      </c>
      <c r="E652" t="s">
        <v>6</v>
      </c>
    </row>
    <row r="653" spans="1:5">
      <c r="A653" t="str">
        <f t="shared" si="30"/>
        <v>NiacinB3</v>
      </c>
      <c r="C653" t="s">
        <v>29</v>
      </c>
      <c r="D653">
        <v>-1.7000000000000001E-2</v>
      </c>
      <c r="E653" t="s">
        <v>6</v>
      </c>
    </row>
    <row r="654" spans="1:5">
      <c r="A654" t="str">
        <f t="shared" si="30"/>
        <v>NiacinB3</v>
      </c>
      <c r="C654" t="s">
        <v>30</v>
      </c>
      <c r="D654">
        <v>-9.5600000000000004E-2</v>
      </c>
      <c r="E654" t="s">
        <v>6</v>
      </c>
    </row>
    <row r="655" spans="1:5">
      <c r="A655" t="str">
        <f t="shared" si="30"/>
        <v>NiacinB3</v>
      </c>
      <c r="C655" t="s">
        <v>31</v>
      </c>
      <c r="D655">
        <v>-5.9299999999999999E-2</v>
      </c>
      <c r="E655" t="s">
        <v>6</v>
      </c>
    </row>
    <row r="656" spans="1:5">
      <c r="A656" t="str">
        <f t="shared" si="30"/>
        <v>NiacinB3</v>
      </c>
      <c r="C656" t="s">
        <v>32</v>
      </c>
      <c r="D656">
        <v>-5.8799999999999998E-2</v>
      </c>
      <c r="E656" t="s">
        <v>6</v>
      </c>
    </row>
    <row r="657" spans="1:5">
      <c r="A657" t="str">
        <f t="shared" si="30"/>
        <v>NiacinB3</v>
      </c>
      <c r="C657" t="s">
        <v>33</v>
      </c>
      <c r="D657">
        <v>-0.1031</v>
      </c>
      <c r="E657" t="s">
        <v>6</v>
      </c>
    </row>
    <row r="658" spans="1:5">
      <c r="A658" t="str">
        <f t="shared" si="30"/>
        <v>NiacinB3</v>
      </c>
      <c r="C658" t="s">
        <v>34</v>
      </c>
      <c r="D658">
        <v>-9.7000000000000003E-2</v>
      </c>
      <c r="E658" t="s">
        <v>6</v>
      </c>
    </row>
    <row r="659" spans="1:5">
      <c r="A659" t="str">
        <f t="shared" si="30"/>
        <v>NiacinB3</v>
      </c>
      <c r="C659" t="s">
        <v>35</v>
      </c>
      <c r="D659">
        <v>-0.1198</v>
      </c>
      <c r="E659" t="s">
        <v>6</v>
      </c>
    </row>
    <row r="660" spans="1:5">
      <c r="A660" t="str">
        <f t="shared" si="30"/>
        <v>NiacinB3</v>
      </c>
      <c r="C660" t="s">
        <v>36</v>
      </c>
      <c r="D660">
        <v>-8.7099999999999997E-2</v>
      </c>
      <c r="E660" t="s">
        <v>6</v>
      </c>
    </row>
    <row r="661" spans="1:5">
      <c r="A661" t="str">
        <f t="shared" si="30"/>
        <v>NiacinB3</v>
      </c>
      <c r="C661" t="s">
        <v>37</v>
      </c>
      <c r="D661">
        <v>-8.9800000000000005E-2</v>
      </c>
      <c r="E661" t="s">
        <v>6</v>
      </c>
    </row>
    <row r="662" spans="1:5">
      <c r="A662" t="str">
        <f t="shared" si="30"/>
        <v>NiacinB3</v>
      </c>
      <c r="C662" t="s">
        <v>38</v>
      </c>
      <c r="D662">
        <v>-0.10589999999999999</v>
      </c>
      <c r="E662" t="s">
        <v>6</v>
      </c>
    </row>
    <row r="665" spans="1:5">
      <c r="B665" t="s">
        <v>55</v>
      </c>
    </row>
    <row r="666" spans="1:5">
      <c r="B666" t="s">
        <v>1</v>
      </c>
      <c r="C666" t="s">
        <v>2</v>
      </c>
      <c r="D666" t="s">
        <v>3</v>
      </c>
      <c r="E666" t="s">
        <v>4</v>
      </c>
    </row>
    <row r="667" spans="1:5">
      <c r="C667" t="s">
        <v>5</v>
      </c>
      <c r="D667">
        <v>-0.1258</v>
      </c>
      <c r="E667" t="s">
        <v>6</v>
      </c>
    </row>
    <row r="668" spans="1:5">
      <c r="C668" t="s">
        <v>7</v>
      </c>
      <c r="D668">
        <v>-0.10340000000000001</v>
      </c>
      <c r="E668" t="s">
        <v>6</v>
      </c>
    </row>
    <row r="669" spans="1:5">
      <c r="C669" t="s">
        <v>8</v>
      </c>
      <c r="D669">
        <v>-1.21E-2</v>
      </c>
      <c r="E669" t="s">
        <v>6</v>
      </c>
    </row>
    <row r="670" spans="1:5">
      <c r="C670" t="s">
        <v>9</v>
      </c>
      <c r="D670">
        <v>3.3000000000000002E-2</v>
      </c>
      <c r="E670" t="s">
        <v>6</v>
      </c>
    </row>
    <row r="671" spans="1:5">
      <c r="C671" t="s">
        <v>10</v>
      </c>
      <c r="D671">
        <v>0.61099999999999999</v>
      </c>
      <c r="E671" t="s">
        <v>6</v>
      </c>
    </row>
    <row r="672" spans="1:5">
      <c r="C672" t="s">
        <v>11</v>
      </c>
      <c r="D672">
        <v>1.2265999999999999</v>
      </c>
      <c r="E672" t="s">
        <v>6</v>
      </c>
    </row>
    <row r="673" spans="1:5">
      <c r="C673" t="s">
        <v>12</v>
      </c>
      <c r="D673">
        <v>4.6471999999999998</v>
      </c>
      <c r="E673" t="s">
        <v>6</v>
      </c>
    </row>
    <row r="674" spans="1:5">
      <c r="C674" t="s">
        <v>13</v>
      </c>
      <c r="D674">
        <v>7.7344999999999997</v>
      </c>
      <c r="E674" t="s">
        <v>6</v>
      </c>
    </row>
    <row r="675" spans="1:5">
      <c r="C675" t="s">
        <v>5</v>
      </c>
      <c r="D675">
        <v>-0.1197</v>
      </c>
      <c r="E675" t="s">
        <v>6</v>
      </c>
    </row>
    <row r="676" spans="1:5">
      <c r="C676" t="s">
        <v>14</v>
      </c>
      <c r="D676">
        <v>-0.1186</v>
      </c>
      <c r="E676" t="s">
        <v>6</v>
      </c>
    </row>
    <row r="677" spans="1:5">
      <c r="C677" t="s">
        <v>15</v>
      </c>
      <c r="D677">
        <v>-5.1200000000000002E-2</v>
      </c>
      <c r="E677" t="s">
        <v>6</v>
      </c>
    </row>
    <row r="678" spans="1:5">
      <c r="C678" t="s">
        <v>16</v>
      </c>
      <c r="D678">
        <v>3.5499999999999997E-2</v>
      </c>
      <c r="E678" t="s">
        <v>6</v>
      </c>
    </row>
    <row r="679" spans="1:5">
      <c r="C679" t="s">
        <v>17</v>
      </c>
      <c r="D679">
        <v>0.52239999999999998</v>
      </c>
      <c r="E679" t="s">
        <v>6</v>
      </c>
    </row>
    <row r="680" spans="1:5">
      <c r="C680" t="s">
        <v>18</v>
      </c>
      <c r="D680">
        <v>1.2943</v>
      </c>
      <c r="E680" t="s">
        <v>6</v>
      </c>
    </row>
    <row r="681" spans="1:5">
      <c r="C681" t="s">
        <v>19</v>
      </c>
      <c r="D681">
        <v>5.0138999999999996</v>
      </c>
      <c r="E681" t="s">
        <v>6</v>
      </c>
    </row>
    <row r="682" spans="1:5">
      <c r="C682" t="s">
        <v>20</v>
      </c>
      <c r="D682">
        <v>9.9638000000000009</v>
      </c>
      <c r="E682" t="s">
        <v>6</v>
      </c>
    </row>
    <row r="683" spans="1:5">
      <c r="C683" t="s">
        <v>5</v>
      </c>
      <c r="E683" t="s">
        <v>6</v>
      </c>
    </row>
    <row r="684" spans="1:5">
      <c r="A684" t="str">
        <f t="shared" ref="A684" si="33">B665</f>
        <v>Picolinic acid</v>
      </c>
      <c r="C684" t="s">
        <v>21</v>
      </c>
      <c r="D684">
        <v>-2.5399999999999999E-2</v>
      </c>
      <c r="E684" t="s">
        <v>6</v>
      </c>
    </row>
    <row r="685" spans="1:5">
      <c r="A685" t="str">
        <f t="shared" ref="A685:A748" si="34">A684</f>
        <v>Picolinic acid</v>
      </c>
      <c r="C685" t="s">
        <v>22</v>
      </c>
      <c r="D685">
        <v>-4.8999999999999998E-3</v>
      </c>
      <c r="E685" t="s">
        <v>6</v>
      </c>
    </row>
    <row r="686" spans="1:5">
      <c r="A686" t="str">
        <f t="shared" si="34"/>
        <v>Picolinic acid</v>
      </c>
      <c r="C686" t="s">
        <v>23</v>
      </c>
      <c r="D686">
        <v>-4.7800000000000002E-2</v>
      </c>
      <c r="E686" t="s">
        <v>6</v>
      </c>
    </row>
    <row r="687" spans="1:5">
      <c r="A687" t="str">
        <f t="shared" si="34"/>
        <v>Picolinic acid</v>
      </c>
      <c r="C687" t="s">
        <v>24</v>
      </c>
      <c r="D687">
        <v>-1.9199999999999998E-2</v>
      </c>
      <c r="E687" t="s">
        <v>6</v>
      </c>
    </row>
    <row r="688" spans="1:5">
      <c r="A688" t="str">
        <f t="shared" si="34"/>
        <v>Picolinic acid</v>
      </c>
      <c r="C688" t="s">
        <v>25</v>
      </c>
      <c r="D688">
        <v>1.8E-3</v>
      </c>
      <c r="E688" t="s">
        <v>6</v>
      </c>
    </row>
    <row r="689" spans="1:5">
      <c r="A689" t="str">
        <f t="shared" si="34"/>
        <v>Picolinic acid</v>
      </c>
      <c r="C689" t="s">
        <v>26</v>
      </c>
      <c r="D689">
        <v>-7.1400000000000005E-2</v>
      </c>
      <c r="E689" t="s">
        <v>6</v>
      </c>
    </row>
    <row r="690" spans="1:5">
      <c r="A690" t="str">
        <f t="shared" si="34"/>
        <v>Picolinic acid</v>
      </c>
      <c r="C690" t="s">
        <v>27</v>
      </c>
      <c r="D690">
        <v>1.4E-3</v>
      </c>
      <c r="E690" t="s">
        <v>6</v>
      </c>
    </row>
    <row r="691" spans="1:5">
      <c r="A691" t="str">
        <f t="shared" si="34"/>
        <v>Picolinic acid</v>
      </c>
      <c r="C691" t="s">
        <v>28</v>
      </c>
      <c r="D691">
        <v>-1.5100000000000001E-2</v>
      </c>
      <c r="E691" t="s">
        <v>6</v>
      </c>
    </row>
    <row r="692" spans="1:5">
      <c r="A692" t="str">
        <f t="shared" si="34"/>
        <v>Picolinic acid</v>
      </c>
      <c r="C692" t="s">
        <v>29</v>
      </c>
      <c r="D692">
        <v>1.4999999999999999E-2</v>
      </c>
      <c r="E692" t="s">
        <v>6</v>
      </c>
    </row>
    <row r="693" spans="1:5">
      <c r="A693" t="str">
        <f t="shared" si="34"/>
        <v>Picolinic acid</v>
      </c>
      <c r="C693" t="s">
        <v>30</v>
      </c>
      <c r="D693">
        <v>-6.2300000000000001E-2</v>
      </c>
      <c r="E693" t="s">
        <v>6</v>
      </c>
    </row>
    <row r="694" spans="1:5">
      <c r="A694" t="str">
        <f t="shared" si="34"/>
        <v>Picolinic acid</v>
      </c>
      <c r="C694" t="s">
        <v>31</v>
      </c>
      <c r="D694">
        <v>-3.61E-2</v>
      </c>
      <c r="E694" t="s">
        <v>6</v>
      </c>
    </row>
    <row r="695" spans="1:5">
      <c r="A695" t="str">
        <f t="shared" si="34"/>
        <v>Picolinic acid</v>
      </c>
      <c r="C695" t="s">
        <v>32</v>
      </c>
      <c r="D695">
        <v>-3.4799999999999998E-2</v>
      </c>
      <c r="E695" t="s">
        <v>6</v>
      </c>
    </row>
    <row r="696" spans="1:5">
      <c r="A696" t="str">
        <f t="shared" si="34"/>
        <v>Picolinic acid</v>
      </c>
      <c r="C696" t="s">
        <v>33</v>
      </c>
      <c r="D696">
        <v>-6.8699999999999997E-2</v>
      </c>
      <c r="E696" t="s">
        <v>6</v>
      </c>
    </row>
    <row r="697" spans="1:5">
      <c r="A697" t="str">
        <f t="shared" si="34"/>
        <v>Picolinic acid</v>
      </c>
      <c r="C697" t="s">
        <v>34</v>
      </c>
      <c r="D697">
        <v>-7.5399999999999995E-2</v>
      </c>
      <c r="E697" t="s">
        <v>6</v>
      </c>
    </row>
    <row r="698" spans="1:5">
      <c r="A698" t="str">
        <f t="shared" si="34"/>
        <v>Picolinic acid</v>
      </c>
      <c r="C698" t="s">
        <v>35</v>
      </c>
      <c r="D698">
        <v>-6.7900000000000002E-2</v>
      </c>
      <c r="E698" t="s">
        <v>6</v>
      </c>
    </row>
    <row r="699" spans="1:5">
      <c r="A699" t="str">
        <f t="shared" si="34"/>
        <v>Picolinic acid</v>
      </c>
      <c r="C699" t="s">
        <v>36</v>
      </c>
      <c r="D699">
        <v>-6.9800000000000001E-2</v>
      </c>
      <c r="E699" t="s">
        <v>6</v>
      </c>
    </row>
    <row r="700" spans="1:5">
      <c r="A700" t="str">
        <f t="shared" si="34"/>
        <v>Picolinic acid</v>
      </c>
      <c r="C700" t="s">
        <v>37</v>
      </c>
      <c r="D700">
        <v>-7.0699999999999999E-2</v>
      </c>
      <c r="E700" t="s">
        <v>6</v>
      </c>
    </row>
    <row r="701" spans="1:5">
      <c r="A701" t="str">
        <f t="shared" si="34"/>
        <v>Picolinic acid</v>
      </c>
      <c r="C701" t="s">
        <v>38</v>
      </c>
      <c r="D701">
        <v>-7.7399999999999997E-2</v>
      </c>
      <c r="E701" t="s">
        <v>6</v>
      </c>
    </row>
    <row r="704" spans="1:5">
      <c r="B704" t="s">
        <v>56</v>
      </c>
    </row>
    <row r="705" spans="2:5">
      <c r="B705" t="s">
        <v>1</v>
      </c>
      <c r="C705" t="s">
        <v>2</v>
      </c>
      <c r="D705" t="s">
        <v>3</v>
      </c>
      <c r="E705" t="s">
        <v>4</v>
      </c>
    </row>
    <row r="706" spans="2:5">
      <c r="C706" t="s">
        <v>5</v>
      </c>
      <c r="E706" t="s">
        <v>6</v>
      </c>
    </row>
    <row r="707" spans="2:5">
      <c r="C707" t="s">
        <v>7</v>
      </c>
      <c r="E707" t="s">
        <v>6</v>
      </c>
    </row>
    <row r="708" spans="2:5">
      <c r="C708" t="s">
        <v>8</v>
      </c>
      <c r="E708" t="s">
        <v>6</v>
      </c>
    </row>
    <row r="709" spans="2:5">
      <c r="C709" t="s">
        <v>9</v>
      </c>
      <c r="E709" t="s">
        <v>6</v>
      </c>
    </row>
    <row r="710" spans="2:5">
      <c r="C710" t="s">
        <v>10</v>
      </c>
      <c r="E710" t="s">
        <v>6</v>
      </c>
    </row>
    <row r="711" spans="2:5">
      <c r="C711" t="s">
        <v>11</v>
      </c>
      <c r="E711" t="s">
        <v>6</v>
      </c>
    </row>
    <row r="712" spans="2:5">
      <c r="C712" t="s">
        <v>12</v>
      </c>
      <c r="E712" t="s">
        <v>6</v>
      </c>
    </row>
    <row r="713" spans="2:5">
      <c r="C713" t="s">
        <v>13</v>
      </c>
      <c r="E713" t="s">
        <v>6</v>
      </c>
    </row>
    <row r="714" spans="2:5">
      <c r="C714" t="s">
        <v>5</v>
      </c>
      <c r="E714" t="s">
        <v>6</v>
      </c>
    </row>
    <row r="715" spans="2:5">
      <c r="C715" t="s">
        <v>14</v>
      </c>
      <c r="E715" t="s">
        <v>6</v>
      </c>
    </row>
    <row r="716" spans="2:5">
      <c r="C716" t="s">
        <v>15</v>
      </c>
      <c r="E716" t="s">
        <v>6</v>
      </c>
    </row>
    <row r="717" spans="2:5">
      <c r="C717" t="s">
        <v>16</v>
      </c>
      <c r="E717" t="s">
        <v>6</v>
      </c>
    </row>
    <row r="718" spans="2:5">
      <c r="C718" t="s">
        <v>17</v>
      </c>
      <c r="E718" t="s">
        <v>6</v>
      </c>
    </row>
    <row r="719" spans="2:5">
      <c r="C719" t="s">
        <v>18</v>
      </c>
      <c r="E719" t="s">
        <v>6</v>
      </c>
    </row>
    <row r="720" spans="2:5">
      <c r="C720" t="s">
        <v>19</v>
      </c>
      <c r="E720" t="s">
        <v>6</v>
      </c>
    </row>
    <row r="721" spans="1:5">
      <c r="C721" t="s">
        <v>20</v>
      </c>
      <c r="D721">
        <v>10</v>
      </c>
      <c r="E721" t="s">
        <v>6</v>
      </c>
    </row>
    <row r="722" spans="1:5">
      <c r="C722" t="s">
        <v>5</v>
      </c>
      <c r="E722" t="s">
        <v>6</v>
      </c>
    </row>
    <row r="723" spans="1:5">
      <c r="A723" t="str">
        <f t="shared" ref="A723" si="35">B704</f>
        <v>Ophthalmic acid</v>
      </c>
      <c r="C723" t="s">
        <v>21</v>
      </c>
      <c r="E723" t="s">
        <v>6</v>
      </c>
    </row>
    <row r="724" spans="1:5">
      <c r="A724" t="str">
        <f t="shared" ref="A724:A787" si="36">A723</f>
        <v>Ophthalmic acid</v>
      </c>
      <c r="C724" t="s">
        <v>22</v>
      </c>
      <c r="E724" t="s">
        <v>6</v>
      </c>
    </row>
    <row r="725" spans="1:5">
      <c r="A725" t="str">
        <f t="shared" si="34"/>
        <v>Ophthalmic acid</v>
      </c>
      <c r="C725" t="s">
        <v>23</v>
      </c>
      <c r="E725" t="s">
        <v>6</v>
      </c>
    </row>
    <row r="726" spans="1:5">
      <c r="A726" t="str">
        <f t="shared" si="34"/>
        <v>Ophthalmic acid</v>
      </c>
      <c r="C726" t="s">
        <v>24</v>
      </c>
      <c r="E726" t="s">
        <v>6</v>
      </c>
    </row>
    <row r="727" spans="1:5">
      <c r="A727" t="str">
        <f t="shared" si="34"/>
        <v>Ophthalmic acid</v>
      </c>
      <c r="C727" t="s">
        <v>25</v>
      </c>
      <c r="E727" t="s">
        <v>6</v>
      </c>
    </row>
    <row r="728" spans="1:5">
      <c r="A728" t="str">
        <f t="shared" si="34"/>
        <v>Ophthalmic acid</v>
      </c>
      <c r="C728" t="s">
        <v>26</v>
      </c>
      <c r="E728" t="s">
        <v>6</v>
      </c>
    </row>
    <row r="729" spans="1:5">
      <c r="A729" t="str">
        <f t="shared" si="34"/>
        <v>Ophthalmic acid</v>
      </c>
      <c r="C729" t="s">
        <v>27</v>
      </c>
      <c r="E729" t="s">
        <v>6</v>
      </c>
    </row>
    <row r="730" spans="1:5">
      <c r="A730" t="str">
        <f t="shared" si="34"/>
        <v>Ophthalmic acid</v>
      </c>
      <c r="C730" t="s">
        <v>28</v>
      </c>
      <c r="E730" t="s">
        <v>6</v>
      </c>
    </row>
    <row r="731" spans="1:5">
      <c r="A731" t="str">
        <f t="shared" si="34"/>
        <v>Ophthalmic acid</v>
      </c>
      <c r="C731" t="s">
        <v>29</v>
      </c>
      <c r="E731" t="s">
        <v>6</v>
      </c>
    </row>
    <row r="732" spans="1:5">
      <c r="A732" t="str">
        <f t="shared" si="34"/>
        <v>Ophthalmic acid</v>
      </c>
      <c r="C732" t="s">
        <v>30</v>
      </c>
      <c r="E732" t="s">
        <v>6</v>
      </c>
    </row>
    <row r="733" spans="1:5">
      <c r="A733" t="str">
        <f t="shared" si="34"/>
        <v>Ophthalmic acid</v>
      </c>
      <c r="C733" t="s">
        <v>31</v>
      </c>
      <c r="E733" t="s">
        <v>6</v>
      </c>
    </row>
    <row r="734" spans="1:5">
      <c r="A734" t="str">
        <f t="shared" si="34"/>
        <v>Ophthalmic acid</v>
      </c>
      <c r="C734" t="s">
        <v>32</v>
      </c>
      <c r="E734" t="s">
        <v>6</v>
      </c>
    </row>
    <row r="735" spans="1:5">
      <c r="A735" t="str">
        <f t="shared" si="34"/>
        <v>Ophthalmic acid</v>
      </c>
      <c r="C735" t="s">
        <v>33</v>
      </c>
      <c r="E735" t="s">
        <v>6</v>
      </c>
    </row>
    <row r="736" spans="1:5">
      <c r="A736" t="str">
        <f t="shared" si="34"/>
        <v>Ophthalmic acid</v>
      </c>
      <c r="C736" t="s">
        <v>34</v>
      </c>
      <c r="E736" t="s">
        <v>6</v>
      </c>
    </row>
    <row r="737" spans="1:5">
      <c r="A737" t="str">
        <f t="shared" si="34"/>
        <v>Ophthalmic acid</v>
      </c>
      <c r="C737" t="s">
        <v>35</v>
      </c>
      <c r="D737">
        <v>2.9874000000000001</v>
      </c>
      <c r="E737" t="s">
        <v>6</v>
      </c>
    </row>
    <row r="738" spans="1:5">
      <c r="A738" t="str">
        <f t="shared" si="34"/>
        <v>Ophthalmic acid</v>
      </c>
      <c r="C738" t="s">
        <v>36</v>
      </c>
      <c r="E738" t="s">
        <v>6</v>
      </c>
    </row>
    <row r="739" spans="1:5">
      <c r="A739" t="str">
        <f t="shared" si="34"/>
        <v>Ophthalmic acid</v>
      </c>
      <c r="C739" t="s">
        <v>37</v>
      </c>
      <c r="E739" t="s">
        <v>6</v>
      </c>
    </row>
    <row r="740" spans="1:5">
      <c r="A740" t="str">
        <f t="shared" si="34"/>
        <v>Ophthalmic acid</v>
      </c>
      <c r="C740" t="s">
        <v>38</v>
      </c>
      <c r="E740" t="s">
        <v>6</v>
      </c>
    </row>
    <row r="743" spans="1:5">
      <c r="B743" t="s">
        <v>57</v>
      </c>
    </row>
    <row r="744" spans="1:5">
      <c r="B744" t="s">
        <v>1</v>
      </c>
      <c r="C744" t="s">
        <v>2</v>
      </c>
      <c r="D744" t="s">
        <v>3</v>
      </c>
      <c r="E744" t="s">
        <v>4</v>
      </c>
    </row>
    <row r="745" spans="1:5">
      <c r="C745" t="s">
        <v>5</v>
      </c>
      <c r="E745" t="s">
        <v>6</v>
      </c>
    </row>
    <row r="746" spans="1:5">
      <c r="C746" t="s">
        <v>7</v>
      </c>
      <c r="D746">
        <v>-0.32600000000000001</v>
      </c>
      <c r="E746" t="s">
        <v>6</v>
      </c>
    </row>
    <row r="747" spans="1:5">
      <c r="C747" t="s">
        <v>8</v>
      </c>
      <c r="D747">
        <v>0.56820000000000004</v>
      </c>
      <c r="E747" t="s">
        <v>6</v>
      </c>
    </row>
    <row r="748" spans="1:5">
      <c r="C748" t="s">
        <v>9</v>
      </c>
      <c r="D748">
        <v>0.74619999999999997</v>
      </c>
      <c r="E748" t="s">
        <v>6</v>
      </c>
    </row>
    <row r="749" spans="1:5">
      <c r="C749" t="s">
        <v>10</v>
      </c>
      <c r="D749">
        <v>8.5231999999999992</v>
      </c>
      <c r="E749" t="s">
        <v>6</v>
      </c>
    </row>
    <row r="750" spans="1:5">
      <c r="C750" t="s">
        <v>11</v>
      </c>
      <c r="D750">
        <v>12.747999999999999</v>
      </c>
      <c r="E750" t="s">
        <v>6</v>
      </c>
    </row>
    <row r="751" spans="1:5">
      <c r="C751" t="s">
        <v>12</v>
      </c>
      <c r="D751">
        <v>54.984099999999998</v>
      </c>
      <c r="E751" t="s">
        <v>6</v>
      </c>
    </row>
    <row r="752" spans="1:5">
      <c r="C752" t="s">
        <v>13</v>
      </c>
      <c r="D752">
        <v>111.3197</v>
      </c>
      <c r="E752" t="s">
        <v>6</v>
      </c>
    </row>
    <row r="753" spans="1:5">
      <c r="C753" t="s">
        <v>5</v>
      </c>
      <c r="D753">
        <v>-0.24970000000000001</v>
      </c>
      <c r="E753" t="s">
        <v>6</v>
      </c>
    </row>
    <row r="754" spans="1:5">
      <c r="C754" t="s">
        <v>14</v>
      </c>
      <c r="E754" t="s">
        <v>6</v>
      </c>
    </row>
    <row r="755" spans="1:5">
      <c r="C755" t="s">
        <v>15</v>
      </c>
      <c r="E755" t="s">
        <v>6</v>
      </c>
    </row>
    <row r="756" spans="1:5">
      <c r="C756" t="s">
        <v>16</v>
      </c>
      <c r="E756" t="s">
        <v>6</v>
      </c>
    </row>
    <row r="757" spans="1:5">
      <c r="C757" t="s">
        <v>17</v>
      </c>
      <c r="D757">
        <v>0.44550000000000001</v>
      </c>
      <c r="E757" t="s">
        <v>6</v>
      </c>
    </row>
    <row r="758" spans="1:5">
      <c r="C758" t="s">
        <v>18</v>
      </c>
      <c r="D758">
        <v>1.2527999999999999</v>
      </c>
      <c r="E758" t="s">
        <v>6</v>
      </c>
    </row>
    <row r="759" spans="1:5">
      <c r="C759" t="s">
        <v>19</v>
      </c>
      <c r="D759">
        <v>4.6486000000000001</v>
      </c>
      <c r="E759" t="s">
        <v>6</v>
      </c>
    </row>
    <row r="760" spans="1:5">
      <c r="C760" t="s">
        <v>20</v>
      </c>
      <c r="D760">
        <v>10.1532</v>
      </c>
      <c r="E760" t="s">
        <v>6</v>
      </c>
    </row>
    <row r="761" spans="1:5">
      <c r="C761" t="s">
        <v>5</v>
      </c>
      <c r="E761" t="s">
        <v>6</v>
      </c>
    </row>
    <row r="762" spans="1:5">
      <c r="A762" t="str">
        <f t="shared" ref="A762" si="37">B743</f>
        <v>Nicotinic acid</v>
      </c>
      <c r="C762" t="s">
        <v>21</v>
      </c>
      <c r="E762" t="s">
        <v>6</v>
      </c>
    </row>
    <row r="763" spans="1:5">
      <c r="A763" t="str">
        <f t="shared" ref="A763:A826" si="38">A762</f>
        <v>Nicotinic acid</v>
      </c>
      <c r="C763" t="s">
        <v>22</v>
      </c>
      <c r="E763" t="s">
        <v>6</v>
      </c>
    </row>
    <row r="764" spans="1:5">
      <c r="A764" t="str">
        <f t="shared" si="38"/>
        <v>Nicotinic acid</v>
      </c>
      <c r="C764" t="s">
        <v>23</v>
      </c>
      <c r="E764" t="s">
        <v>6</v>
      </c>
    </row>
    <row r="765" spans="1:5">
      <c r="A765" t="str">
        <f t="shared" si="38"/>
        <v>Nicotinic acid</v>
      </c>
      <c r="C765" t="s">
        <v>24</v>
      </c>
      <c r="E765" t="s">
        <v>6</v>
      </c>
    </row>
    <row r="766" spans="1:5">
      <c r="A766" t="str">
        <f t="shared" si="38"/>
        <v>Nicotinic acid</v>
      </c>
      <c r="C766" t="s">
        <v>25</v>
      </c>
      <c r="E766" t="s">
        <v>6</v>
      </c>
    </row>
    <row r="767" spans="1:5">
      <c r="A767" t="str">
        <f t="shared" si="38"/>
        <v>Nicotinic acid</v>
      </c>
      <c r="C767" t="s">
        <v>26</v>
      </c>
      <c r="E767" t="s">
        <v>6</v>
      </c>
    </row>
    <row r="768" spans="1:5">
      <c r="A768" t="str">
        <f t="shared" si="38"/>
        <v>Nicotinic acid</v>
      </c>
      <c r="C768" t="s">
        <v>27</v>
      </c>
      <c r="E768" t="s">
        <v>6</v>
      </c>
    </row>
    <row r="769" spans="1:5">
      <c r="A769" t="str">
        <f t="shared" si="38"/>
        <v>Nicotinic acid</v>
      </c>
      <c r="C769" t="s">
        <v>28</v>
      </c>
      <c r="E769" t="s">
        <v>6</v>
      </c>
    </row>
    <row r="770" spans="1:5">
      <c r="A770" t="str">
        <f t="shared" si="38"/>
        <v>Nicotinic acid</v>
      </c>
      <c r="C770" t="s">
        <v>29</v>
      </c>
      <c r="E770" t="s">
        <v>6</v>
      </c>
    </row>
    <row r="771" spans="1:5">
      <c r="A771" t="str">
        <f t="shared" si="38"/>
        <v>Nicotinic acid</v>
      </c>
      <c r="C771" t="s">
        <v>30</v>
      </c>
      <c r="E771" t="s">
        <v>6</v>
      </c>
    </row>
    <row r="772" spans="1:5">
      <c r="A772" t="str">
        <f t="shared" si="38"/>
        <v>Nicotinic acid</v>
      </c>
      <c r="C772" t="s">
        <v>31</v>
      </c>
      <c r="E772" t="s">
        <v>6</v>
      </c>
    </row>
    <row r="773" spans="1:5">
      <c r="A773" t="str">
        <f t="shared" si="38"/>
        <v>Nicotinic acid</v>
      </c>
      <c r="C773" t="s">
        <v>32</v>
      </c>
      <c r="E773" t="s">
        <v>6</v>
      </c>
    </row>
    <row r="774" spans="1:5">
      <c r="A774" t="str">
        <f t="shared" si="38"/>
        <v>Nicotinic acid</v>
      </c>
      <c r="C774" t="s">
        <v>33</v>
      </c>
      <c r="E774" t="s">
        <v>6</v>
      </c>
    </row>
    <row r="775" spans="1:5">
      <c r="A775" t="str">
        <f t="shared" si="38"/>
        <v>Nicotinic acid</v>
      </c>
      <c r="C775" t="s">
        <v>34</v>
      </c>
      <c r="E775" t="s">
        <v>6</v>
      </c>
    </row>
    <row r="776" spans="1:5">
      <c r="A776" t="str">
        <f t="shared" si="38"/>
        <v>Nicotinic acid</v>
      </c>
      <c r="C776" t="s">
        <v>35</v>
      </c>
      <c r="E776" t="s">
        <v>6</v>
      </c>
    </row>
    <row r="777" spans="1:5">
      <c r="A777" t="str">
        <f t="shared" si="38"/>
        <v>Nicotinic acid</v>
      </c>
      <c r="C777" t="s">
        <v>36</v>
      </c>
      <c r="E777" t="s">
        <v>6</v>
      </c>
    </row>
    <row r="778" spans="1:5">
      <c r="A778" t="str">
        <f t="shared" si="38"/>
        <v>Nicotinic acid</v>
      </c>
      <c r="C778" t="s">
        <v>37</v>
      </c>
      <c r="E778" t="s">
        <v>6</v>
      </c>
    </row>
    <row r="779" spans="1:5">
      <c r="A779" t="str">
        <f t="shared" si="38"/>
        <v>Nicotinic acid</v>
      </c>
      <c r="C779" t="s">
        <v>38</v>
      </c>
      <c r="E779" t="s">
        <v>6</v>
      </c>
    </row>
    <row r="782" spans="1:5">
      <c r="B782" t="s">
        <v>58</v>
      </c>
    </row>
    <row r="783" spans="1:5">
      <c r="B783" t="s">
        <v>1</v>
      </c>
      <c r="C783" t="s">
        <v>2</v>
      </c>
      <c r="D783" t="s">
        <v>3</v>
      </c>
      <c r="E783" t="s">
        <v>4</v>
      </c>
    </row>
    <row r="784" spans="1:5">
      <c r="C784" t="s">
        <v>5</v>
      </c>
      <c r="E784" t="s">
        <v>6</v>
      </c>
    </row>
    <row r="785" spans="3:5">
      <c r="C785" t="s">
        <v>7</v>
      </c>
      <c r="E785" t="s">
        <v>6</v>
      </c>
    </row>
    <row r="786" spans="3:5">
      <c r="C786" t="s">
        <v>8</v>
      </c>
      <c r="E786" t="s">
        <v>6</v>
      </c>
    </row>
    <row r="787" spans="3:5">
      <c r="C787" t="s">
        <v>9</v>
      </c>
      <c r="E787" t="s">
        <v>6</v>
      </c>
    </row>
    <row r="788" spans="3:5">
      <c r="C788" t="s">
        <v>10</v>
      </c>
      <c r="E788" t="s">
        <v>6</v>
      </c>
    </row>
    <row r="789" spans="3:5">
      <c r="C789" t="s">
        <v>11</v>
      </c>
      <c r="E789" t="s">
        <v>6</v>
      </c>
    </row>
    <row r="790" spans="3:5">
      <c r="C790" t="s">
        <v>12</v>
      </c>
      <c r="E790" t="s">
        <v>6</v>
      </c>
    </row>
    <row r="791" spans="3:5">
      <c r="C791" t="s">
        <v>13</v>
      </c>
      <c r="E791" t="s">
        <v>6</v>
      </c>
    </row>
    <row r="792" spans="3:5">
      <c r="C792" t="s">
        <v>5</v>
      </c>
      <c r="E792" t="s">
        <v>6</v>
      </c>
    </row>
    <row r="793" spans="3:5">
      <c r="C793" t="s">
        <v>14</v>
      </c>
      <c r="E793" t="s">
        <v>6</v>
      </c>
    </row>
    <row r="794" spans="3:5">
      <c r="C794" t="s">
        <v>15</v>
      </c>
      <c r="E794" t="s">
        <v>6</v>
      </c>
    </row>
    <row r="795" spans="3:5">
      <c r="C795" t="s">
        <v>16</v>
      </c>
      <c r="E795" t="s">
        <v>6</v>
      </c>
    </row>
    <row r="796" spans="3:5">
      <c r="C796" t="s">
        <v>17</v>
      </c>
      <c r="E796" t="s">
        <v>6</v>
      </c>
    </row>
    <row r="797" spans="3:5">
      <c r="C797" t="s">
        <v>18</v>
      </c>
      <c r="E797" t="s">
        <v>6</v>
      </c>
    </row>
    <row r="798" spans="3:5">
      <c r="C798" t="s">
        <v>19</v>
      </c>
      <c r="E798" t="s">
        <v>6</v>
      </c>
    </row>
    <row r="799" spans="3:5">
      <c r="C799" t="s">
        <v>20</v>
      </c>
      <c r="E799" t="s">
        <v>6</v>
      </c>
    </row>
    <row r="800" spans="3:5">
      <c r="C800" t="s">
        <v>5</v>
      </c>
      <c r="E800" t="s">
        <v>6</v>
      </c>
    </row>
    <row r="801" spans="1:5">
      <c r="A801" t="str">
        <f t="shared" ref="A801" si="39">B782</f>
        <v>Vitamin B12</v>
      </c>
      <c r="C801" t="s">
        <v>21</v>
      </c>
      <c r="E801" t="s">
        <v>6</v>
      </c>
    </row>
    <row r="802" spans="1:5">
      <c r="A802" t="str">
        <f t="shared" ref="A802:A865" si="40">A801</f>
        <v>Vitamin B12</v>
      </c>
      <c r="C802" t="s">
        <v>22</v>
      </c>
      <c r="E802" t="s">
        <v>6</v>
      </c>
    </row>
    <row r="803" spans="1:5">
      <c r="A803" t="str">
        <f t="shared" si="38"/>
        <v>Vitamin B12</v>
      </c>
      <c r="C803" t="s">
        <v>23</v>
      </c>
      <c r="E803" t="s">
        <v>6</v>
      </c>
    </row>
    <row r="804" spans="1:5">
      <c r="A804" t="str">
        <f t="shared" si="38"/>
        <v>Vitamin B12</v>
      </c>
      <c r="C804" t="s">
        <v>24</v>
      </c>
      <c r="E804" t="s">
        <v>6</v>
      </c>
    </row>
    <row r="805" spans="1:5">
      <c r="A805" t="str">
        <f t="shared" si="38"/>
        <v>Vitamin B12</v>
      </c>
      <c r="C805" t="s">
        <v>25</v>
      </c>
      <c r="E805" t="s">
        <v>6</v>
      </c>
    </row>
    <row r="806" spans="1:5">
      <c r="A806" t="str">
        <f t="shared" si="38"/>
        <v>Vitamin B12</v>
      </c>
      <c r="C806" t="s">
        <v>26</v>
      </c>
      <c r="E806" t="s">
        <v>6</v>
      </c>
    </row>
    <row r="807" spans="1:5">
      <c r="A807" t="str">
        <f t="shared" si="38"/>
        <v>Vitamin B12</v>
      </c>
      <c r="C807" t="s">
        <v>27</v>
      </c>
      <c r="E807" t="s">
        <v>6</v>
      </c>
    </row>
    <row r="808" spans="1:5">
      <c r="A808" t="str">
        <f t="shared" si="38"/>
        <v>Vitamin B12</v>
      </c>
      <c r="C808" t="s">
        <v>28</v>
      </c>
      <c r="E808" t="s">
        <v>6</v>
      </c>
    </row>
    <row r="809" spans="1:5">
      <c r="A809" t="str">
        <f t="shared" si="38"/>
        <v>Vitamin B12</v>
      </c>
      <c r="C809" t="s">
        <v>29</v>
      </c>
      <c r="E809" t="s">
        <v>6</v>
      </c>
    </row>
    <row r="810" spans="1:5">
      <c r="A810" t="str">
        <f t="shared" si="38"/>
        <v>Vitamin B12</v>
      </c>
      <c r="C810" t="s">
        <v>30</v>
      </c>
      <c r="E810" t="s">
        <v>6</v>
      </c>
    </row>
    <row r="811" spans="1:5">
      <c r="A811" t="str">
        <f t="shared" si="38"/>
        <v>Vitamin B12</v>
      </c>
      <c r="C811" t="s">
        <v>31</v>
      </c>
      <c r="E811" t="s">
        <v>6</v>
      </c>
    </row>
    <row r="812" spans="1:5">
      <c r="A812" t="str">
        <f t="shared" si="38"/>
        <v>Vitamin B12</v>
      </c>
      <c r="C812" t="s">
        <v>32</v>
      </c>
      <c r="E812" t="s">
        <v>6</v>
      </c>
    </row>
    <row r="813" spans="1:5">
      <c r="A813" t="str">
        <f t="shared" si="38"/>
        <v>Vitamin B12</v>
      </c>
      <c r="C813" t="s">
        <v>33</v>
      </c>
      <c r="E813" t="s">
        <v>6</v>
      </c>
    </row>
    <row r="814" spans="1:5">
      <c r="A814" t="str">
        <f t="shared" si="38"/>
        <v>Vitamin B12</v>
      </c>
      <c r="C814" t="s">
        <v>34</v>
      </c>
      <c r="E814" t="s">
        <v>6</v>
      </c>
    </row>
    <row r="815" spans="1:5">
      <c r="A815" t="str">
        <f t="shared" si="38"/>
        <v>Vitamin B12</v>
      </c>
      <c r="C815" t="s">
        <v>35</v>
      </c>
      <c r="E815" t="s">
        <v>6</v>
      </c>
    </row>
    <row r="816" spans="1:5">
      <c r="A816" t="str">
        <f t="shared" si="38"/>
        <v>Vitamin B12</v>
      </c>
      <c r="C816" t="s">
        <v>36</v>
      </c>
      <c r="E816" t="s">
        <v>6</v>
      </c>
    </row>
    <row r="817" spans="1:5">
      <c r="A817" t="str">
        <f t="shared" si="38"/>
        <v>Vitamin B12</v>
      </c>
      <c r="C817" t="s">
        <v>37</v>
      </c>
      <c r="E817" t="s">
        <v>6</v>
      </c>
    </row>
    <row r="818" spans="1:5">
      <c r="A818" t="str">
        <f t="shared" si="38"/>
        <v>Vitamin B12</v>
      </c>
      <c r="C818" t="s">
        <v>38</v>
      </c>
      <c r="E818" t="s">
        <v>6</v>
      </c>
    </row>
    <row r="821" spans="1:5">
      <c r="B821" t="s">
        <v>59</v>
      </c>
    </row>
    <row r="822" spans="1:5">
      <c r="B822" t="s">
        <v>1</v>
      </c>
      <c r="C822" t="s">
        <v>2</v>
      </c>
      <c r="D822" t="s">
        <v>3</v>
      </c>
      <c r="E822" t="s">
        <v>4</v>
      </c>
    </row>
    <row r="823" spans="1:5">
      <c r="C823" t="s">
        <v>5</v>
      </c>
      <c r="D823">
        <v>4.0735999999999999</v>
      </c>
      <c r="E823" t="s">
        <v>6</v>
      </c>
    </row>
    <row r="824" spans="1:5">
      <c r="C824" t="s">
        <v>7</v>
      </c>
      <c r="E824" t="s">
        <v>6</v>
      </c>
    </row>
    <row r="825" spans="1:5">
      <c r="C825" t="s">
        <v>8</v>
      </c>
      <c r="E825" t="s">
        <v>6</v>
      </c>
    </row>
    <row r="826" spans="1:5">
      <c r="C826" t="s">
        <v>9</v>
      </c>
      <c r="E826" t="s">
        <v>6</v>
      </c>
    </row>
    <row r="827" spans="1:5">
      <c r="C827" t="s">
        <v>10</v>
      </c>
      <c r="E827" t="s">
        <v>6</v>
      </c>
    </row>
    <row r="828" spans="1:5">
      <c r="C828" t="s">
        <v>11</v>
      </c>
      <c r="E828" t="s">
        <v>6</v>
      </c>
    </row>
    <row r="829" spans="1:5">
      <c r="C829" t="s">
        <v>12</v>
      </c>
      <c r="E829" t="s">
        <v>6</v>
      </c>
    </row>
    <row r="830" spans="1:5">
      <c r="C830" t="s">
        <v>13</v>
      </c>
      <c r="E830" t="s">
        <v>6</v>
      </c>
    </row>
    <row r="831" spans="1:5">
      <c r="C831" t="s">
        <v>5</v>
      </c>
      <c r="D831">
        <v>-36.134099999999997</v>
      </c>
      <c r="E831" t="s">
        <v>6</v>
      </c>
    </row>
    <row r="832" spans="1:5">
      <c r="C832" t="s">
        <v>14</v>
      </c>
      <c r="D832">
        <v>-8.8132000000000001</v>
      </c>
      <c r="E832" t="s">
        <v>6</v>
      </c>
    </row>
    <row r="833" spans="1:5">
      <c r="C833" t="s">
        <v>15</v>
      </c>
      <c r="D833">
        <v>2.8016000000000001</v>
      </c>
      <c r="E833" t="s">
        <v>6</v>
      </c>
    </row>
    <row r="834" spans="1:5">
      <c r="C834" t="s">
        <v>16</v>
      </c>
      <c r="E834" t="s">
        <v>6</v>
      </c>
    </row>
    <row r="835" spans="1:5">
      <c r="C835" t="s">
        <v>17</v>
      </c>
      <c r="E835" t="s">
        <v>6</v>
      </c>
    </row>
    <row r="836" spans="1:5">
      <c r="C836" t="s">
        <v>18</v>
      </c>
      <c r="D836">
        <v>7.7516999999999996</v>
      </c>
      <c r="E836" t="s">
        <v>6</v>
      </c>
    </row>
    <row r="837" spans="1:5">
      <c r="C837" t="s">
        <v>19</v>
      </c>
      <c r="E837" t="s">
        <v>6</v>
      </c>
    </row>
    <row r="838" spans="1:5">
      <c r="C838" t="s">
        <v>20</v>
      </c>
      <c r="D838">
        <v>9.3199000000000005</v>
      </c>
      <c r="E838" t="s">
        <v>6</v>
      </c>
    </row>
    <row r="839" spans="1:5">
      <c r="C839" t="s">
        <v>5</v>
      </c>
      <c r="E839" t="s">
        <v>6</v>
      </c>
    </row>
    <row r="840" spans="1:5">
      <c r="A840" t="str">
        <f t="shared" ref="A840" si="41">B821</f>
        <v>Histamine</v>
      </c>
      <c r="C840" t="s">
        <v>21</v>
      </c>
      <c r="D840">
        <v>-4029.0574000000001</v>
      </c>
      <c r="E840" t="s">
        <v>6</v>
      </c>
    </row>
    <row r="841" spans="1:5">
      <c r="A841" t="str">
        <f t="shared" ref="A841:A904" si="42">A840</f>
        <v>Histamine</v>
      </c>
      <c r="C841" t="s">
        <v>22</v>
      </c>
      <c r="D841">
        <v>-3103.5183999999999</v>
      </c>
      <c r="E841" t="s">
        <v>6</v>
      </c>
    </row>
    <row r="842" spans="1:5">
      <c r="A842" t="str">
        <f t="shared" si="42"/>
        <v>Histamine</v>
      </c>
      <c r="C842" t="s">
        <v>23</v>
      </c>
      <c r="D842">
        <v>-2450.6529999999998</v>
      </c>
      <c r="E842" t="s">
        <v>6</v>
      </c>
    </row>
    <row r="843" spans="1:5">
      <c r="A843" t="str">
        <f t="shared" si="42"/>
        <v>Histamine</v>
      </c>
      <c r="C843" t="s">
        <v>24</v>
      </c>
      <c r="D843">
        <v>-3673.1729</v>
      </c>
      <c r="E843" t="s">
        <v>6</v>
      </c>
    </row>
    <row r="844" spans="1:5">
      <c r="A844" t="str">
        <f t="shared" si="42"/>
        <v>Histamine</v>
      </c>
      <c r="C844" t="s">
        <v>25</v>
      </c>
      <c r="D844">
        <v>-4586.6124</v>
      </c>
      <c r="E844" t="s">
        <v>6</v>
      </c>
    </row>
    <row r="845" spans="1:5">
      <c r="A845" t="str">
        <f t="shared" si="42"/>
        <v>Histamine</v>
      </c>
      <c r="C845" t="s">
        <v>26</v>
      </c>
      <c r="D845">
        <v>-3475.1498999999999</v>
      </c>
      <c r="E845" t="s">
        <v>6</v>
      </c>
    </row>
    <row r="846" spans="1:5">
      <c r="A846" t="str">
        <f t="shared" si="42"/>
        <v>Histamine</v>
      </c>
      <c r="C846" t="s">
        <v>27</v>
      </c>
      <c r="D846">
        <v>-3323.5140999999999</v>
      </c>
      <c r="E846" t="s">
        <v>6</v>
      </c>
    </row>
    <row r="847" spans="1:5">
      <c r="A847" t="str">
        <f t="shared" si="42"/>
        <v>Histamine</v>
      </c>
      <c r="C847" t="s">
        <v>28</v>
      </c>
      <c r="D847">
        <v>-3079.0996</v>
      </c>
      <c r="E847" t="s">
        <v>6</v>
      </c>
    </row>
    <row r="848" spans="1:5">
      <c r="A848" t="str">
        <f t="shared" si="42"/>
        <v>Histamine</v>
      </c>
      <c r="C848" t="s">
        <v>29</v>
      </c>
      <c r="D848">
        <v>-4350.5245999999997</v>
      </c>
      <c r="E848" t="s">
        <v>6</v>
      </c>
    </row>
    <row r="849" spans="1:5">
      <c r="A849" t="str">
        <f t="shared" si="42"/>
        <v>Histamine</v>
      </c>
      <c r="C849" t="s">
        <v>30</v>
      </c>
      <c r="D849">
        <v>-2568.232</v>
      </c>
      <c r="E849" t="s">
        <v>6</v>
      </c>
    </row>
    <row r="850" spans="1:5">
      <c r="A850" t="str">
        <f t="shared" si="42"/>
        <v>Histamine</v>
      </c>
      <c r="C850" t="s">
        <v>31</v>
      </c>
      <c r="D850">
        <v>-3863.9996999999998</v>
      </c>
      <c r="E850" t="s">
        <v>6</v>
      </c>
    </row>
    <row r="851" spans="1:5">
      <c r="A851" t="str">
        <f t="shared" si="42"/>
        <v>Histamine</v>
      </c>
      <c r="C851" t="s">
        <v>32</v>
      </c>
      <c r="D851">
        <v>-4964.9624999999996</v>
      </c>
      <c r="E851" t="s">
        <v>6</v>
      </c>
    </row>
    <row r="852" spans="1:5">
      <c r="A852" t="str">
        <f t="shared" si="42"/>
        <v>Histamine</v>
      </c>
      <c r="C852" t="s">
        <v>33</v>
      </c>
      <c r="D852">
        <v>-2632.2244999999998</v>
      </c>
      <c r="E852" t="s">
        <v>6</v>
      </c>
    </row>
    <row r="853" spans="1:5">
      <c r="A853" t="str">
        <f t="shared" si="42"/>
        <v>Histamine</v>
      </c>
      <c r="C853" t="s">
        <v>34</v>
      </c>
      <c r="D853">
        <v>-2722.6956</v>
      </c>
      <c r="E853" t="s">
        <v>6</v>
      </c>
    </row>
    <row r="854" spans="1:5">
      <c r="A854" t="str">
        <f t="shared" si="42"/>
        <v>Histamine</v>
      </c>
      <c r="C854" t="s">
        <v>35</v>
      </c>
      <c r="D854">
        <v>-2832.5889999999999</v>
      </c>
      <c r="E854" t="s">
        <v>6</v>
      </c>
    </row>
    <row r="855" spans="1:5">
      <c r="A855" t="str">
        <f t="shared" si="42"/>
        <v>Histamine</v>
      </c>
      <c r="C855" t="s">
        <v>36</v>
      </c>
      <c r="D855">
        <v>-3358.8885</v>
      </c>
      <c r="E855" t="s">
        <v>6</v>
      </c>
    </row>
    <row r="856" spans="1:5">
      <c r="A856" t="str">
        <f t="shared" si="42"/>
        <v>Histamine</v>
      </c>
      <c r="C856" t="s">
        <v>37</v>
      </c>
      <c r="D856">
        <v>-4106.9967999999999</v>
      </c>
      <c r="E856" t="s">
        <v>6</v>
      </c>
    </row>
    <row r="857" spans="1:5">
      <c r="A857" t="str">
        <f t="shared" si="42"/>
        <v>Histamine</v>
      </c>
      <c r="C857" t="s">
        <v>38</v>
      </c>
      <c r="D857">
        <v>-3004.0722000000001</v>
      </c>
      <c r="E857" t="s">
        <v>6</v>
      </c>
    </row>
    <row r="860" spans="1:5">
      <c r="B860" t="s">
        <v>60</v>
      </c>
    </row>
    <row r="861" spans="1:5">
      <c r="B861" t="s">
        <v>1</v>
      </c>
      <c r="C861" t="s">
        <v>2</v>
      </c>
      <c r="D861" t="s">
        <v>3</v>
      </c>
      <c r="E861" t="s">
        <v>4</v>
      </c>
    </row>
    <row r="862" spans="1:5">
      <c r="C862" t="s">
        <v>5</v>
      </c>
      <c r="D862">
        <v>0.58189999999999997</v>
      </c>
      <c r="E862" t="s">
        <v>6</v>
      </c>
    </row>
    <row r="863" spans="1:5">
      <c r="C863" t="s">
        <v>7</v>
      </c>
      <c r="E863" t="s">
        <v>6</v>
      </c>
    </row>
    <row r="864" spans="1:5">
      <c r="C864" t="s">
        <v>8</v>
      </c>
      <c r="E864" t="s">
        <v>6</v>
      </c>
    </row>
    <row r="865" spans="1:5">
      <c r="C865" t="s">
        <v>9</v>
      </c>
      <c r="E865" t="s">
        <v>6</v>
      </c>
    </row>
    <row r="866" spans="1:5">
      <c r="C866" t="s">
        <v>10</v>
      </c>
      <c r="E866" t="s">
        <v>6</v>
      </c>
    </row>
    <row r="867" spans="1:5">
      <c r="C867" t="s">
        <v>11</v>
      </c>
      <c r="E867" t="s">
        <v>6</v>
      </c>
    </row>
    <row r="868" spans="1:5">
      <c r="C868" t="s">
        <v>12</v>
      </c>
      <c r="E868" t="s">
        <v>6</v>
      </c>
    </row>
    <row r="869" spans="1:5">
      <c r="C869" t="s">
        <v>13</v>
      </c>
      <c r="E869" t="s">
        <v>6</v>
      </c>
    </row>
    <row r="870" spans="1:5">
      <c r="C870" t="s">
        <v>5</v>
      </c>
      <c r="D870">
        <v>-4.5793999999999997</v>
      </c>
      <c r="E870" t="s">
        <v>6</v>
      </c>
    </row>
    <row r="871" spans="1:5">
      <c r="C871" t="s">
        <v>14</v>
      </c>
      <c r="E871" t="s">
        <v>6</v>
      </c>
    </row>
    <row r="872" spans="1:5">
      <c r="C872" t="s">
        <v>15</v>
      </c>
      <c r="E872" t="s">
        <v>6</v>
      </c>
    </row>
    <row r="873" spans="1:5">
      <c r="C873" t="s">
        <v>16</v>
      </c>
      <c r="E873" t="s">
        <v>6</v>
      </c>
    </row>
    <row r="874" spans="1:5">
      <c r="C874" t="s">
        <v>17</v>
      </c>
      <c r="D874">
        <v>0.5</v>
      </c>
      <c r="E874" t="s">
        <v>6</v>
      </c>
    </row>
    <row r="875" spans="1:5">
      <c r="C875" t="s">
        <v>18</v>
      </c>
      <c r="D875">
        <v>1</v>
      </c>
      <c r="E875" t="s">
        <v>6</v>
      </c>
    </row>
    <row r="876" spans="1:5">
      <c r="C876" t="s">
        <v>19</v>
      </c>
      <c r="E876" t="s">
        <v>6</v>
      </c>
    </row>
    <row r="877" spans="1:5">
      <c r="C877" t="s">
        <v>20</v>
      </c>
      <c r="E877" t="s">
        <v>6</v>
      </c>
    </row>
    <row r="878" spans="1:5">
      <c r="C878" t="s">
        <v>5</v>
      </c>
      <c r="E878" t="s">
        <v>6</v>
      </c>
    </row>
    <row r="879" spans="1:5">
      <c r="A879" t="str">
        <f t="shared" ref="A879" si="43">B860</f>
        <v>Cytosine</v>
      </c>
      <c r="C879" t="s">
        <v>21</v>
      </c>
      <c r="D879">
        <v>-146.46539999999999</v>
      </c>
      <c r="E879" t="s">
        <v>6</v>
      </c>
    </row>
    <row r="880" spans="1:5">
      <c r="A880" t="str">
        <f t="shared" ref="A880:A943" si="44">A879</f>
        <v>Cytosine</v>
      </c>
      <c r="C880" t="s">
        <v>22</v>
      </c>
      <c r="D880">
        <v>-114.3629</v>
      </c>
      <c r="E880" t="s">
        <v>6</v>
      </c>
    </row>
    <row r="881" spans="1:5">
      <c r="A881" t="str">
        <f t="shared" si="42"/>
        <v>Cytosine</v>
      </c>
      <c r="C881" t="s">
        <v>23</v>
      </c>
      <c r="D881">
        <v>-85.617500000000007</v>
      </c>
      <c r="E881" t="s">
        <v>6</v>
      </c>
    </row>
    <row r="882" spans="1:5">
      <c r="A882" t="str">
        <f t="shared" si="42"/>
        <v>Cytosine</v>
      </c>
      <c r="C882" t="s">
        <v>24</v>
      </c>
      <c r="D882">
        <v>-120.33110000000001</v>
      </c>
      <c r="E882" t="s">
        <v>6</v>
      </c>
    </row>
    <row r="883" spans="1:5">
      <c r="A883" t="str">
        <f t="shared" si="42"/>
        <v>Cytosine</v>
      </c>
      <c r="C883" t="s">
        <v>25</v>
      </c>
      <c r="D883">
        <v>-152.37299999999999</v>
      </c>
      <c r="E883" t="s">
        <v>6</v>
      </c>
    </row>
    <row r="884" spans="1:5">
      <c r="A884" t="str">
        <f t="shared" si="42"/>
        <v>Cytosine</v>
      </c>
      <c r="C884" t="s">
        <v>26</v>
      </c>
      <c r="D884">
        <v>-122.9419</v>
      </c>
      <c r="E884" t="s">
        <v>6</v>
      </c>
    </row>
    <row r="885" spans="1:5">
      <c r="A885" t="str">
        <f t="shared" si="42"/>
        <v>Cytosine</v>
      </c>
      <c r="C885" t="s">
        <v>27</v>
      </c>
      <c r="D885">
        <v>-103.7886</v>
      </c>
      <c r="E885" t="s">
        <v>6</v>
      </c>
    </row>
    <row r="886" spans="1:5">
      <c r="A886" t="str">
        <f t="shared" si="42"/>
        <v>Cytosine</v>
      </c>
      <c r="C886" t="s">
        <v>28</v>
      </c>
      <c r="D886">
        <v>-120.10299999999999</v>
      </c>
      <c r="E886" t="s">
        <v>6</v>
      </c>
    </row>
    <row r="887" spans="1:5">
      <c r="A887" t="str">
        <f t="shared" si="42"/>
        <v>Cytosine</v>
      </c>
      <c r="C887" t="s">
        <v>29</v>
      </c>
      <c r="D887">
        <v>-145.44399999999999</v>
      </c>
      <c r="E887" t="s">
        <v>6</v>
      </c>
    </row>
    <row r="888" spans="1:5">
      <c r="A888" t="str">
        <f t="shared" si="42"/>
        <v>Cytosine</v>
      </c>
      <c r="C888" t="s">
        <v>30</v>
      </c>
      <c r="D888">
        <v>-97.588300000000004</v>
      </c>
      <c r="E888" t="s">
        <v>6</v>
      </c>
    </row>
    <row r="889" spans="1:5">
      <c r="A889" t="str">
        <f t="shared" si="42"/>
        <v>Cytosine</v>
      </c>
      <c r="C889" t="s">
        <v>31</v>
      </c>
      <c r="D889">
        <v>-141.9357</v>
      </c>
      <c r="E889" t="s">
        <v>6</v>
      </c>
    </row>
    <row r="890" spans="1:5">
      <c r="A890" t="str">
        <f t="shared" si="42"/>
        <v>Cytosine</v>
      </c>
      <c r="C890" t="s">
        <v>32</v>
      </c>
      <c r="D890">
        <v>-158.26130000000001</v>
      </c>
      <c r="E890" t="s">
        <v>6</v>
      </c>
    </row>
    <row r="891" spans="1:5">
      <c r="A891" t="str">
        <f t="shared" si="42"/>
        <v>Cytosine</v>
      </c>
      <c r="C891" t="s">
        <v>33</v>
      </c>
      <c r="D891">
        <v>-96.84</v>
      </c>
      <c r="E891" t="s">
        <v>6</v>
      </c>
    </row>
    <row r="892" spans="1:5">
      <c r="A892" t="str">
        <f t="shared" si="42"/>
        <v>Cytosine</v>
      </c>
      <c r="C892" t="s">
        <v>34</v>
      </c>
      <c r="D892">
        <v>-91.7226</v>
      </c>
      <c r="E892" t="s">
        <v>6</v>
      </c>
    </row>
    <row r="893" spans="1:5">
      <c r="A893" t="str">
        <f t="shared" si="42"/>
        <v>Cytosine</v>
      </c>
      <c r="C893" t="s">
        <v>35</v>
      </c>
      <c r="D893">
        <v>-83.046099999999996</v>
      </c>
      <c r="E893" t="s">
        <v>6</v>
      </c>
    </row>
    <row r="894" spans="1:5">
      <c r="A894" t="str">
        <f t="shared" si="42"/>
        <v>Cytosine</v>
      </c>
      <c r="C894" t="s">
        <v>36</v>
      </c>
      <c r="D894">
        <v>-106.4096</v>
      </c>
      <c r="E894" t="s">
        <v>6</v>
      </c>
    </row>
    <row r="895" spans="1:5">
      <c r="A895" t="str">
        <f t="shared" si="42"/>
        <v>Cytosine</v>
      </c>
      <c r="C895" t="s">
        <v>37</v>
      </c>
      <c r="D895">
        <v>-147.28710000000001</v>
      </c>
      <c r="E895" t="s">
        <v>6</v>
      </c>
    </row>
    <row r="896" spans="1:5">
      <c r="A896" t="str">
        <f t="shared" si="42"/>
        <v>Cytosine</v>
      </c>
      <c r="C896" t="s">
        <v>38</v>
      </c>
      <c r="D896">
        <v>-100.1101</v>
      </c>
      <c r="E896" t="s">
        <v>6</v>
      </c>
    </row>
    <row r="899" spans="2:5">
      <c r="B899" t="s">
        <v>61</v>
      </c>
    </row>
    <row r="900" spans="2:5">
      <c r="B900" t="s">
        <v>1</v>
      </c>
      <c r="C900" t="s">
        <v>2</v>
      </c>
      <c r="D900" t="s">
        <v>3</v>
      </c>
      <c r="E900" t="s">
        <v>4</v>
      </c>
    </row>
    <row r="901" spans="2:5">
      <c r="C901" t="s">
        <v>5</v>
      </c>
      <c r="E901" t="s">
        <v>6</v>
      </c>
    </row>
    <row r="902" spans="2:5">
      <c r="C902" t="s">
        <v>7</v>
      </c>
      <c r="E902" t="s">
        <v>6</v>
      </c>
    </row>
    <row r="903" spans="2:5">
      <c r="C903" t="s">
        <v>8</v>
      </c>
      <c r="D903">
        <v>0.90300000000000002</v>
      </c>
      <c r="E903" t="s">
        <v>6</v>
      </c>
    </row>
    <row r="904" spans="2:5">
      <c r="C904" t="s">
        <v>9</v>
      </c>
      <c r="D904">
        <v>2.0383</v>
      </c>
      <c r="E904" t="s">
        <v>6</v>
      </c>
    </row>
    <row r="905" spans="2:5">
      <c r="C905" t="s">
        <v>10</v>
      </c>
      <c r="D905">
        <v>9.5619999999999994</v>
      </c>
      <c r="E905" t="s">
        <v>6</v>
      </c>
    </row>
    <row r="906" spans="2:5">
      <c r="C906" t="s">
        <v>11</v>
      </c>
      <c r="D906">
        <v>19.947299999999998</v>
      </c>
      <c r="E906" t="s">
        <v>6</v>
      </c>
    </row>
    <row r="907" spans="2:5">
      <c r="C907" t="s">
        <v>12</v>
      </c>
      <c r="D907">
        <v>99.950199999999995</v>
      </c>
      <c r="E907" t="s">
        <v>6</v>
      </c>
    </row>
    <row r="908" spans="2:5">
      <c r="C908" t="s">
        <v>13</v>
      </c>
      <c r="D908">
        <v>222.2741</v>
      </c>
      <c r="E908" t="s">
        <v>6</v>
      </c>
    </row>
    <row r="909" spans="2:5">
      <c r="C909" t="s">
        <v>5</v>
      </c>
      <c r="E909" t="s">
        <v>6</v>
      </c>
    </row>
    <row r="910" spans="2:5">
      <c r="C910" t="s">
        <v>14</v>
      </c>
      <c r="E910" t="s">
        <v>6</v>
      </c>
    </row>
    <row r="911" spans="2:5">
      <c r="C911" t="s">
        <v>15</v>
      </c>
      <c r="D911">
        <v>0.05</v>
      </c>
      <c r="E911" t="s">
        <v>6</v>
      </c>
    </row>
    <row r="912" spans="2:5">
      <c r="C912" t="s">
        <v>16</v>
      </c>
      <c r="E912" t="s">
        <v>6</v>
      </c>
    </row>
    <row r="913" spans="1:5">
      <c r="C913" t="s">
        <v>17</v>
      </c>
      <c r="E913" t="s">
        <v>6</v>
      </c>
    </row>
    <row r="914" spans="1:5">
      <c r="C914" t="s">
        <v>18</v>
      </c>
      <c r="E914" t="s">
        <v>6</v>
      </c>
    </row>
    <row r="915" spans="1:5">
      <c r="C915" t="s">
        <v>19</v>
      </c>
      <c r="E915" t="s">
        <v>6</v>
      </c>
    </row>
    <row r="916" spans="1:5">
      <c r="C916" t="s">
        <v>20</v>
      </c>
      <c r="E916" t="s">
        <v>6</v>
      </c>
    </row>
    <row r="917" spans="1:5">
      <c r="C917" t="s">
        <v>5</v>
      </c>
      <c r="E917" t="s">
        <v>6</v>
      </c>
    </row>
    <row r="918" spans="1:5">
      <c r="A918" t="str">
        <f t="shared" ref="A918" si="45">B899</f>
        <v>Cytidine-5-monophosphate</v>
      </c>
      <c r="C918" t="s">
        <v>21</v>
      </c>
      <c r="D918">
        <v>47.730699999999999</v>
      </c>
      <c r="E918" t="s">
        <v>6</v>
      </c>
    </row>
    <row r="919" spans="1:5">
      <c r="A919" t="str">
        <f t="shared" ref="A919:A982" si="46">A918</f>
        <v>Cytidine-5-monophosphate</v>
      </c>
      <c r="C919" t="s">
        <v>22</v>
      </c>
      <c r="D919">
        <v>43.945</v>
      </c>
      <c r="E919" t="s">
        <v>6</v>
      </c>
    </row>
    <row r="920" spans="1:5">
      <c r="A920" t="str">
        <f t="shared" si="46"/>
        <v>Cytidine-5-monophosphate</v>
      </c>
      <c r="C920" t="s">
        <v>23</v>
      </c>
      <c r="D920">
        <v>33.165399999999998</v>
      </c>
      <c r="E920" t="s">
        <v>6</v>
      </c>
    </row>
    <row r="921" spans="1:5">
      <c r="A921" t="str">
        <f t="shared" si="46"/>
        <v>Cytidine-5-monophosphate</v>
      </c>
      <c r="C921" t="s">
        <v>24</v>
      </c>
      <c r="D921">
        <v>58.194200000000002</v>
      </c>
      <c r="E921" t="s">
        <v>6</v>
      </c>
    </row>
    <row r="922" spans="1:5">
      <c r="A922" t="str">
        <f t="shared" si="46"/>
        <v>Cytidine-5-monophosphate</v>
      </c>
      <c r="C922" t="s">
        <v>25</v>
      </c>
      <c r="D922">
        <v>29.3582</v>
      </c>
      <c r="E922" t="s">
        <v>6</v>
      </c>
    </row>
    <row r="923" spans="1:5">
      <c r="A923" t="str">
        <f t="shared" si="46"/>
        <v>Cytidine-5-monophosphate</v>
      </c>
      <c r="C923" t="s">
        <v>26</v>
      </c>
      <c r="D923">
        <v>44.484299999999998</v>
      </c>
      <c r="E923" t="s">
        <v>6</v>
      </c>
    </row>
    <row r="924" spans="1:5">
      <c r="A924" t="str">
        <f t="shared" si="46"/>
        <v>Cytidine-5-monophosphate</v>
      </c>
      <c r="C924" t="s">
        <v>27</v>
      </c>
      <c r="D924">
        <v>22.338899999999999</v>
      </c>
      <c r="E924" t="s">
        <v>6</v>
      </c>
    </row>
    <row r="925" spans="1:5">
      <c r="A925" t="str">
        <f t="shared" si="46"/>
        <v>Cytidine-5-monophosphate</v>
      </c>
      <c r="C925" t="s">
        <v>28</v>
      </c>
      <c r="D925">
        <v>17.955300000000001</v>
      </c>
      <c r="E925" t="s">
        <v>6</v>
      </c>
    </row>
    <row r="926" spans="1:5">
      <c r="A926" t="str">
        <f t="shared" si="46"/>
        <v>Cytidine-5-monophosphate</v>
      </c>
      <c r="C926" t="s">
        <v>29</v>
      </c>
      <c r="D926">
        <v>19.685099999999998</v>
      </c>
      <c r="E926" t="s">
        <v>6</v>
      </c>
    </row>
    <row r="927" spans="1:5">
      <c r="A927" t="str">
        <f t="shared" si="46"/>
        <v>Cytidine-5-monophosphate</v>
      </c>
      <c r="C927" t="s">
        <v>30</v>
      </c>
      <c r="D927">
        <v>25.510400000000001</v>
      </c>
      <c r="E927" t="s">
        <v>6</v>
      </c>
    </row>
    <row r="928" spans="1:5">
      <c r="A928" t="str">
        <f t="shared" si="46"/>
        <v>Cytidine-5-monophosphate</v>
      </c>
      <c r="C928" t="s">
        <v>31</v>
      </c>
      <c r="D928">
        <v>29.780200000000001</v>
      </c>
      <c r="E928" t="s">
        <v>6</v>
      </c>
    </row>
    <row r="929" spans="1:5">
      <c r="A929" t="str">
        <f t="shared" si="46"/>
        <v>Cytidine-5-monophosphate</v>
      </c>
      <c r="C929" t="s">
        <v>32</v>
      </c>
      <c r="D929">
        <v>37.796199999999999</v>
      </c>
      <c r="E929" t="s">
        <v>6</v>
      </c>
    </row>
    <row r="930" spans="1:5">
      <c r="A930" t="str">
        <f t="shared" si="46"/>
        <v>Cytidine-5-monophosphate</v>
      </c>
      <c r="C930" t="s">
        <v>33</v>
      </c>
      <c r="D930">
        <v>43.22</v>
      </c>
      <c r="E930" t="s">
        <v>6</v>
      </c>
    </row>
    <row r="931" spans="1:5">
      <c r="A931" t="str">
        <f t="shared" si="46"/>
        <v>Cytidine-5-monophosphate</v>
      </c>
      <c r="C931" t="s">
        <v>34</v>
      </c>
      <c r="D931">
        <v>39.804400000000001</v>
      </c>
      <c r="E931" t="s">
        <v>6</v>
      </c>
    </row>
    <row r="932" spans="1:5">
      <c r="A932" t="str">
        <f t="shared" si="46"/>
        <v>Cytidine-5-monophosphate</v>
      </c>
      <c r="C932" t="s">
        <v>35</v>
      </c>
      <c r="D932">
        <v>41.385399999999997</v>
      </c>
      <c r="E932" t="s">
        <v>6</v>
      </c>
    </row>
    <row r="933" spans="1:5">
      <c r="A933" t="str">
        <f t="shared" si="46"/>
        <v>Cytidine-5-monophosphate</v>
      </c>
      <c r="C933" t="s">
        <v>36</v>
      </c>
      <c r="D933">
        <v>63.856999999999999</v>
      </c>
      <c r="E933" t="s">
        <v>6</v>
      </c>
    </row>
    <row r="934" spans="1:5">
      <c r="A934" t="str">
        <f t="shared" si="46"/>
        <v>Cytidine-5-monophosphate</v>
      </c>
      <c r="C934" t="s">
        <v>37</v>
      </c>
      <c r="D934">
        <v>41.951999999999998</v>
      </c>
      <c r="E934" t="s">
        <v>6</v>
      </c>
    </row>
    <row r="935" spans="1:5">
      <c r="A935" t="str">
        <f t="shared" si="46"/>
        <v>Cytidine-5-monophosphate</v>
      </c>
      <c r="C935" t="s">
        <v>38</v>
      </c>
      <c r="D935">
        <v>50.534700000000001</v>
      </c>
      <c r="E935" t="s">
        <v>6</v>
      </c>
    </row>
    <row r="938" spans="1:5">
      <c r="B938" t="s">
        <v>62</v>
      </c>
    </row>
    <row r="939" spans="1:5">
      <c r="B939" t="s">
        <v>1</v>
      </c>
      <c r="C939" t="s">
        <v>2</v>
      </c>
      <c r="D939" t="s">
        <v>3</v>
      </c>
      <c r="E939" t="s">
        <v>4</v>
      </c>
    </row>
    <row r="940" spans="1:5">
      <c r="C940" t="s">
        <v>5</v>
      </c>
      <c r="E940" t="s">
        <v>6</v>
      </c>
    </row>
    <row r="941" spans="1:5">
      <c r="C941" t="s">
        <v>7</v>
      </c>
      <c r="E941" t="s">
        <v>6</v>
      </c>
    </row>
    <row r="942" spans="1:5">
      <c r="C942" t="s">
        <v>8</v>
      </c>
      <c r="E942" t="s">
        <v>6</v>
      </c>
    </row>
    <row r="943" spans="1:5">
      <c r="C943" t="s">
        <v>9</v>
      </c>
      <c r="E943" t="s">
        <v>6</v>
      </c>
    </row>
    <row r="944" spans="1:5">
      <c r="C944" t="s">
        <v>10</v>
      </c>
      <c r="E944" t="s">
        <v>6</v>
      </c>
    </row>
    <row r="945" spans="1:5">
      <c r="C945" t="s">
        <v>11</v>
      </c>
      <c r="E945" t="s">
        <v>6</v>
      </c>
    </row>
    <row r="946" spans="1:5">
      <c r="C946" t="s">
        <v>12</v>
      </c>
      <c r="E946" t="s">
        <v>6</v>
      </c>
    </row>
    <row r="947" spans="1:5">
      <c r="C947" t="s">
        <v>13</v>
      </c>
      <c r="E947" t="s">
        <v>6</v>
      </c>
    </row>
    <row r="948" spans="1:5">
      <c r="C948" t="s">
        <v>5</v>
      </c>
      <c r="E948" t="s">
        <v>6</v>
      </c>
    </row>
    <row r="949" spans="1:5">
      <c r="C949" t="s">
        <v>14</v>
      </c>
      <c r="D949">
        <v>0.01</v>
      </c>
      <c r="E949" t="s">
        <v>6</v>
      </c>
    </row>
    <row r="950" spans="1:5">
      <c r="C950" t="s">
        <v>15</v>
      </c>
      <c r="E950" t="s">
        <v>6</v>
      </c>
    </row>
    <row r="951" spans="1:5">
      <c r="C951" t="s">
        <v>16</v>
      </c>
      <c r="D951">
        <v>0.1</v>
      </c>
      <c r="E951" t="s">
        <v>6</v>
      </c>
    </row>
    <row r="952" spans="1:5">
      <c r="C952" t="s">
        <v>17</v>
      </c>
      <c r="E952" t="s">
        <v>6</v>
      </c>
    </row>
    <row r="953" spans="1:5">
      <c r="C953" t="s">
        <v>18</v>
      </c>
      <c r="E953" t="s">
        <v>6</v>
      </c>
    </row>
    <row r="954" spans="1:5">
      <c r="C954" t="s">
        <v>19</v>
      </c>
      <c r="E954" t="s">
        <v>6</v>
      </c>
    </row>
    <row r="955" spans="1:5">
      <c r="C955" t="s">
        <v>20</v>
      </c>
      <c r="E955" t="s">
        <v>6</v>
      </c>
    </row>
    <row r="956" spans="1:5">
      <c r="C956" t="s">
        <v>5</v>
      </c>
      <c r="E956" t="s">
        <v>6</v>
      </c>
    </row>
    <row r="957" spans="1:5">
      <c r="A957" t="str">
        <f t="shared" ref="A957" si="47">B938</f>
        <v>Cytidine</v>
      </c>
      <c r="C957" t="s">
        <v>21</v>
      </c>
      <c r="E957" t="s">
        <v>6</v>
      </c>
    </row>
    <row r="958" spans="1:5">
      <c r="A958" t="str">
        <f t="shared" ref="A958:A1021" si="48">A957</f>
        <v>Cytidine</v>
      </c>
      <c r="C958" t="s">
        <v>22</v>
      </c>
      <c r="E958" t="s">
        <v>6</v>
      </c>
    </row>
    <row r="959" spans="1:5">
      <c r="A959" t="str">
        <f t="shared" si="46"/>
        <v>Cytidine</v>
      </c>
      <c r="C959" t="s">
        <v>23</v>
      </c>
      <c r="E959" t="s">
        <v>6</v>
      </c>
    </row>
    <row r="960" spans="1:5">
      <c r="A960" t="str">
        <f t="shared" si="46"/>
        <v>Cytidine</v>
      </c>
      <c r="C960" t="s">
        <v>24</v>
      </c>
      <c r="E960" t="s">
        <v>6</v>
      </c>
    </row>
    <row r="961" spans="1:5">
      <c r="A961" t="str">
        <f t="shared" si="46"/>
        <v>Cytidine</v>
      </c>
      <c r="C961" t="s">
        <v>25</v>
      </c>
      <c r="E961" t="s">
        <v>6</v>
      </c>
    </row>
    <row r="962" spans="1:5">
      <c r="A962" t="str">
        <f t="shared" si="46"/>
        <v>Cytidine</v>
      </c>
      <c r="C962" t="s">
        <v>26</v>
      </c>
      <c r="E962" t="s">
        <v>6</v>
      </c>
    </row>
    <row r="963" spans="1:5">
      <c r="A963" t="str">
        <f t="shared" si="46"/>
        <v>Cytidine</v>
      </c>
      <c r="C963" t="s">
        <v>27</v>
      </c>
      <c r="E963" t="s">
        <v>6</v>
      </c>
    </row>
    <row r="964" spans="1:5">
      <c r="A964" t="str">
        <f t="shared" si="46"/>
        <v>Cytidine</v>
      </c>
      <c r="C964" t="s">
        <v>28</v>
      </c>
      <c r="E964" t="s">
        <v>6</v>
      </c>
    </row>
    <row r="965" spans="1:5">
      <c r="A965" t="str">
        <f t="shared" si="46"/>
        <v>Cytidine</v>
      </c>
      <c r="C965" t="s">
        <v>29</v>
      </c>
      <c r="E965" t="s">
        <v>6</v>
      </c>
    </row>
    <row r="966" spans="1:5">
      <c r="A966" t="str">
        <f t="shared" si="46"/>
        <v>Cytidine</v>
      </c>
      <c r="C966" t="s">
        <v>30</v>
      </c>
      <c r="E966" t="s">
        <v>6</v>
      </c>
    </row>
    <row r="967" spans="1:5">
      <c r="A967" t="str">
        <f t="shared" si="46"/>
        <v>Cytidine</v>
      </c>
      <c r="C967" t="s">
        <v>31</v>
      </c>
      <c r="E967" t="s">
        <v>6</v>
      </c>
    </row>
    <row r="968" spans="1:5">
      <c r="A968" t="str">
        <f t="shared" si="46"/>
        <v>Cytidine</v>
      </c>
      <c r="C968" t="s">
        <v>32</v>
      </c>
      <c r="E968" t="s">
        <v>6</v>
      </c>
    </row>
    <row r="969" spans="1:5">
      <c r="A969" t="str">
        <f t="shared" si="46"/>
        <v>Cytidine</v>
      </c>
      <c r="C969" t="s">
        <v>33</v>
      </c>
      <c r="E969" t="s">
        <v>6</v>
      </c>
    </row>
    <row r="970" spans="1:5">
      <c r="A970" t="str">
        <f t="shared" si="46"/>
        <v>Cytidine</v>
      </c>
      <c r="C970" t="s">
        <v>34</v>
      </c>
      <c r="E970" t="s">
        <v>6</v>
      </c>
    </row>
    <row r="971" spans="1:5">
      <c r="A971" t="str">
        <f t="shared" si="46"/>
        <v>Cytidine</v>
      </c>
      <c r="C971" t="s">
        <v>35</v>
      </c>
      <c r="E971" t="s">
        <v>6</v>
      </c>
    </row>
    <row r="972" spans="1:5">
      <c r="A972" t="str">
        <f t="shared" si="46"/>
        <v>Cytidine</v>
      </c>
      <c r="C972" t="s">
        <v>36</v>
      </c>
      <c r="E972" t="s">
        <v>6</v>
      </c>
    </row>
    <row r="973" spans="1:5">
      <c r="A973" t="str">
        <f t="shared" si="46"/>
        <v>Cytidine</v>
      </c>
      <c r="C973" t="s">
        <v>37</v>
      </c>
      <c r="E973" t="s">
        <v>6</v>
      </c>
    </row>
    <row r="974" spans="1:5">
      <c r="A974" t="str">
        <f t="shared" si="46"/>
        <v>Cytidine</v>
      </c>
      <c r="C974" t="s">
        <v>38</v>
      </c>
      <c r="E974" t="s">
        <v>6</v>
      </c>
    </row>
    <row r="977" spans="2:5">
      <c r="B977" t="s">
        <v>63</v>
      </c>
    </row>
    <row r="978" spans="2:5">
      <c r="B978" t="s">
        <v>1</v>
      </c>
      <c r="C978" t="s">
        <v>2</v>
      </c>
      <c r="D978" t="s">
        <v>3</v>
      </c>
      <c r="E978" t="s">
        <v>4</v>
      </c>
    </row>
    <row r="979" spans="2:5">
      <c r="C979" t="s">
        <v>5</v>
      </c>
      <c r="E979" t="s">
        <v>6</v>
      </c>
    </row>
    <row r="980" spans="2:5">
      <c r="C980" t="s">
        <v>7</v>
      </c>
      <c r="E980" t="s">
        <v>6</v>
      </c>
    </row>
    <row r="981" spans="2:5">
      <c r="C981" t="s">
        <v>8</v>
      </c>
      <c r="E981" t="s">
        <v>6</v>
      </c>
    </row>
    <row r="982" spans="2:5">
      <c r="C982" t="s">
        <v>9</v>
      </c>
      <c r="E982" t="s">
        <v>6</v>
      </c>
    </row>
    <row r="983" spans="2:5">
      <c r="C983" t="s">
        <v>10</v>
      </c>
      <c r="E983" t="s">
        <v>6</v>
      </c>
    </row>
    <row r="984" spans="2:5">
      <c r="C984" t="s">
        <v>11</v>
      </c>
      <c r="E984" t="s">
        <v>6</v>
      </c>
    </row>
    <row r="985" spans="2:5">
      <c r="C985" t="s">
        <v>12</v>
      </c>
      <c r="E985" t="s">
        <v>6</v>
      </c>
    </row>
    <row r="986" spans="2:5">
      <c r="C986" t="s">
        <v>13</v>
      </c>
      <c r="E986" t="s">
        <v>6</v>
      </c>
    </row>
    <row r="987" spans="2:5">
      <c r="C987" t="s">
        <v>5</v>
      </c>
      <c r="E987" t="s">
        <v>6</v>
      </c>
    </row>
    <row r="988" spans="2:5">
      <c r="C988" t="s">
        <v>14</v>
      </c>
      <c r="E988" t="s">
        <v>6</v>
      </c>
    </row>
    <row r="989" spans="2:5">
      <c r="C989" t="s">
        <v>15</v>
      </c>
      <c r="E989" t="s">
        <v>6</v>
      </c>
    </row>
    <row r="990" spans="2:5">
      <c r="C990" t="s">
        <v>16</v>
      </c>
      <c r="E990" t="s">
        <v>6</v>
      </c>
    </row>
    <row r="991" spans="2:5">
      <c r="C991" t="s">
        <v>17</v>
      </c>
      <c r="E991" t="s">
        <v>6</v>
      </c>
    </row>
    <row r="992" spans="2:5">
      <c r="C992" t="s">
        <v>18</v>
      </c>
      <c r="E992" t="s">
        <v>6</v>
      </c>
    </row>
    <row r="993" spans="1:5">
      <c r="C993" t="s">
        <v>19</v>
      </c>
      <c r="E993" t="s">
        <v>6</v>
      </c>
    </row>
    <row r="994" spans="1:5">
      <c r="C994" t="s">
        <v>20</v>
      </c>
      <c r="E994" t="s">
        <v>6</v>
      </c>
    </row>
    <row r="995" spans="1:5">
      <c r="C995" t="s">
        <v>5</v>
      </c>
      <c r="E995" t="s">
        <v>6</v>
      </c>
    </row>
    <row r="996" spans="1:5">
      <c r="A996" t="str">
        <f t="shared" ref="A996" si="49">B977</f>
        <v>Folic acid</v>
      </c>
      <c r="C996" t="s">
        <v>21</v>
      </c>
      <c r="E996" t="s">
        <v>6</v>
      </c>
    </row>
    <row r="997" spans="1:5">
      <c r="A997" t="str">
        <f t="shared" ref="A997:A1060" si="50">A996</f>
        <v>Folic acid</v>
      </c>
      <c r="C997" t="s">
        <v>22</v>
      </c>
      <c r="E997" t="s">
        <v>6</v>
      </c>
    </row>
    <row r="998" spans="1:5">
      <c r="A998" t="str">
        <f t="shared" si="50"/>
        <v>Folic acid</v>
      </c>
      <c r="C998" t="s">
        <v>23</v>
      </c>
      <c r="E998" t="s">
        <v>6</v>
      </c>
    </row>
    <row r="999" spans="1:5">
      <c r="A999" t="str">
        <f t="shared" si="50"/>
        <v>Folic acid</v>
      </c>
      <c r="C999" t="s">
        <v>24</v>
      </c>
      <c r="E999" t="s">
        <v>6</v>
      </c>
    </row>
    <row r="1000" spans="1:5">
      <c r="A1000" t="str">
        <f t="shared" si="50"/>
        <v>Folic acid</v>
      </c>
      <c r="C1000" t="s">
        <v>25</v>
      </c>
      <c r="E1000" t="s">
        <v>6</v>
      </c>
    </row>
    <row r="1001" spans="1:5">
      <c r="A1001" t="str">
        <f t="shared" si="50"/>
        <v>Folic acid</v>
      </c>
      <c r="C1001" t="s">
        <v>26</v>
      </c>
      <c r="E1001" t="s">
        <v>6</v>
      </c>
    </row>
    <row r="1002" spans="1:5">
      <c r="A1002" t="str">
        <f t="shared" si="50"/>
        <v>Folic acid</v>
      </c>
      <c r="C1002" t="s">
        <v>27</v>
      </c>
      <c r="E1002" t="s">
        <v>6</v>
      </c>
    </row>
    <row r="1003" spans="1:5">
      <c r="A1003" t="str">
        <f t="shared" si="50"/>
        <v>Folic acid</v>
      </c>
      <c r="C1003" t="s">
        <v>28</v>
      </c>
      <c r="E1003" t="s">
        <v>6</v>
      </c>
    </row>
    <row r="1004" spans="1:5">
      <c r="A1004" t="str">
        <f t="shared" si="50"/>
        <v>Folic acid</v>
      </c>
      <c r="C1004" t="s">
        <v>29</v>
      </c>
      <c r="E1004" t="s">
        <v>6</v>
      </c>
    </row>
    <row r="1005" spans="1:5">
      <c r="A1005" t="str">
        <f t="shared" si="50"/>
        <v>Folic acid</v>
      </c>
      <c r="C1005" t="s">
        <v>30</v>
      </c>
      <c r="E1005" t="s">
        <v>6</v>
      </c>
    </row>
    <row r="1006" spans="1:5">
      <c r="A1006" t="str">
        <f t="shared" si="50"/>
        <v>Folic acid</v>
      </c>
      <c r="C1006" t="s">
        <v>31</v>
      </c>
      <c r="E1006" t="s">
        <v>6</v>
      </c>
    </row>
    <row r="1007" spans="1:5">
      <c r="A1007" t="str">
        <f t="shared" si="50"/>
        <v>Folic acid</v>
      </c>
      <c r="C1007" t="s">
        <v>32</v>
      </c>
      <c r="E1007" t="s">
        <v>6</v>
      </c>
    </row>
    <row r="1008" spans="1:5">
      <c r="A1008" t="str">
        <f t="shared" si="50"/>
        <v>Folic acid</v>
      </c>
      <c r="C1008" t="s">
        <v>33</v>
      </c>
      <c r="E1008" t="s">
        <v>6</v>
      </c>
    </row>
    <row r="1009" spans="1:5">
      <c r="A1009" t="str">
        <f t="shared" si="50"/>
        <v>Folic acid</v>
      </c>
      <c r="C1009" t="s">
        <v>34</v>
      </c>
      <c r="E1009" t="s">
        <v>6</v>
      </c>
    </row>
    <row r="1010" spans="1:5">
      <c r="A1010" t="str">
        <f t="shared" si="50"/>
        <v>Folic acid</v>
      </c>
      <c r="C1010" t="s">
        <v>35</v>
      </c>
      <c r="E1010" t="s">
        <v>6</v>
      </c>
    </row>
    <row r="1011" spans="1:5">
      <c r="A1011" t="str">
        <f t="shared" si="50"/>
        <v>Folic acid</v>
      </c>
      <c r="C1011" t="s">
        <v>36</v>
      </c>
      <c r="E1011" t="s">
        <v>6</v>
      </c>
    </row>
    <row r="1012" spans="1:5">
      <c r="A1012" t="str">
        <f t="shared" si="50"/>
        <v>Folic acid</v>
      </c>
      <c r="C1012" t="s">
        <v>37</v>
      </c>
      <c r="E1012" t="s">
        <v>6</v>
      </c>
    </row>
    <row r="1013" spans="1:5">
      <c r="A1013" t="str">
        <f t="shared" si="50"/>
        <v>Folic acid</v>
      </c>
      <c r="C1013" t="s">
        <v>38</v>
      </c>
      <c r="E1013" t="s">
        <v>6</v>
      </c>
    </row>
    <row r="1016" spans="1:5">
      <c r="B1016" t="s">
        <v>64</v>
      </c>
    </row>
    <row r="1017" spans="1:5">
      <c r="B1017" t="s">
        <v>1</v>
      </c>
      <c r="C1017" t="s">
        <v>2</v>
      </c>
      <c r="D1017" t="s">
        <v>3</v>
      </c>
      <c r="E1017" t="s">
        <v>4</v>
      </c>
    </row>
    <row r="1018" spans="1:5">
      <c r="C1018" t="s">
        <v>5</v>
      </c>
      <c r="E1018" t="s">
        <v>6</v>
      </c>
    </row>
    <row r="1019" spans="1:5">
      <c r="C1019" t="s">
        <v>7</v>
      </c>
      <c r="D1019">
        <v>1.282</v>
      </c>
      <c r="E1019" t="s">
        <v>6</v>
      </c>
    </row>
    <row r="1020" spans="1:5">
      <c r="C1020" t="s">
        <v>8</v>
      </c>
      <c r="D1020">
        <v>7.8765000000000001</v>
      </c>
      <c r="E1020" t="s">
        <v>6</v>
      </c>
    </row>
    <row r="1021" spans="1:5">
      <c r="C1021" t="s">
        <v>9</v>
      </c>
      <c r="D1021">
        <v>16.712499999999999</v>
      </c>
      <c r="E1021" t="s">
        <v>6</v>
      </c>
    </row>
    <row r="1022" spans="1:5">
      <c r="C1022" t="s">
        <v>10</v>
      </c>
      <c r="D1022">
        <v>78.407899999999998</v>
      </c>
      <c r="E1022" t="s">
        <v>6</v>
      </c>
    </row>
    <row r="1023" spans="1:5">
      <c r="C1023" t="s">
        <v>11</v>
      </c>
      <c r="D1023">
        <v>163.37909999999999</v>
      </c>
      <c r="E1023" t="s">
        <v>6</v>
      </c>
    </row>
    <row r="1024" spans="1:5">
      <c r="C1024" t="s">
        <v>12</v>
      </c>
      <c r="D1024">
        <v>1125.7626</v>
      </c>
      <c r="E1024" t="s">
        <v>6</v>
      </c>
    </row>
    <row r="1025" spans="1:5">
      <c r="C1025" t="s">
        <v>13</v>
      </c>
      <c r="D1025">
        <v>2603.8845999999999</v>
      </c>
      <c r="E1025" t="s">
        <v>6</v>
      </c>
    </row>
    <row r="1026" spans="1:5">
      <c r="C1026" t="s">
        <v>5</v>
      </c>
      <c r="D1026">
        <v>0.32469999999999999</v>
      </c>
      <c r="E1026" t="s">
        <v>6</v>
      </c>
    </row>
    <row r="1027" spans="1:5">
      <c r="C1027" t="s">
        <v>14</v>
      </c>
      <c r="E1027" t="s">
        <v>6</v>
      </c>
    </row>
    <row r="1028" spans="1:5">
      <c r="C1028" t="s">
        <v>15</v>
      </c>
      <c r="E1028" t="s">
        <v>6</v>
      </c>
    </row>
    <row r="1029" spans="1:5">
      <c r="C1029" t="s">
        <v>16</v>
      </c>
      <c r="E1029" t="s">
        <v>6</v>
      </c>
    </row>
    <row r="1030" spans="1:5">
      <c r="C1030" t="s">
        <v>17</v>
      </c>
      <c r="D1030">
        <v>0.5</v>
      </c>
      <c r="E1030" t="s">
        <v>6</v>
      </c>
    </row>
    <row r="1031" spans="1:5">
      <c r="C1031" t="s">
        <v>18</v>
      </c>
      <c r="E1031" t="s">
        <v>6</v>
      </c>
    </row>
    <row r="1032" spans="1:5">
      <c r="C1032" t="s">
        <v>19</v>
      </c>
      <c r="E1032" t="s">
        <v>6</v>
      </c>
    </row>
    <row r="1033" spans="1:5">
      <c r="C1033" t="s">
        <v>20</v>
      </c>
      <c r="E1033" t="s">
        <v>6</v>
      </c>
    </row>
    <row r="1034" spans="1:5">
      <c r="C1034" t="s">
        <v>5</v>
      </c>
      <c r="D1034">
        <v>0.25240000000000001</v>
      </c>
      <c r="E1034" t="s">
        <v>6</v>
      </c>
    </row>
    <row r="1035" spans="1:5">
      <c r="A1035" t="str">
        <f t="shared" ref="A1035" si="51">B1016</f>
        <v>Biotin B7</v>
      </c>
      <c r="C1035" t="s">
        <v>21</v>
      </c>
      <c r="D1035">
        <v>1.1928000000000001</v>
      </c>
      <c r="E1035" t="s">
        <v>6</v>
      </c>
    </row>
    <row r="1036" spans="1:5">
      <c r="A1036" t="str">
        <f t="shared" ref="A1036:A1099" si="52">A1035</f>
        <v>Biotin B7</v>
      </c>
      <c r="C1036" t="s">
        <v>22</v>
      </c>
      <c r="D1036">
        <v>1.1356999999999999</v>
      </c>
      <c r="E1036" t="s">
        <v>6</v>
      </c>
    </row>
    <row r="1037" spans="1:5">
      <c r="A1037" t="str">
        <f t="shared" si="50"/>
        <v>Biotin B7</v>
      </c>
      <c r="C1037" t="s">
        <v>23</v>
      </c>
      <c r="D1037">
        <v>0.9093</v>
      </c>
      <c r="E1037" t="s">
        <v>6</v>
      </c>
    </row>
    <row r="1038" spans="1:5">
      <c r="A1038" t="str">
        <f t="shared" si="50"/>
        <v>Biotin B7</v>
      </c>
      <c r="C1038" t="s">
        <v>24</v>
      </c>
      <c r="D1038">
        <v>1.6006</v>
      </c>
      <c r="E1038" t="s">
        <v>6</v>
      </c>
    </row>
    <row r="1039" spans="1:5">
      <c r="A1039" t="str">
        <f t="shared" si="50"/>
        <v>Biotin B7</v>
      </c>
      <c r="C1039" t="s">
        <v>25</v>
      </c>
      <c r="D1039">
        <v>1.4534</v>
      </c>
      <c r="E1039" t="s">
        <v>6</v>
      </c>
    </row>
    <row r="1040" spans="1:5">
      <c r="A1040" t="str">
        <f t="shared" si="50"/>
        <v>Biotin B7</v>
      </c>
      <c r="C1040" t="s">
        <v>26</v>
      </c>
      <c r="D1040">
        <v>1.3230999999999999</v>
      </c>
      <c r="E1040" t="s">
        <v>6</v>
      </c>
    </row>
    <row r="1041" spans="1:5">
      <c r="A1041" t="str">
        <f t="shared" si="50"/>
        <v>Biotin B7</v>
      </c>
      <c r="C1041" t="s">
        <v>27</v>
      </c>
      <c r="D1041">
        <v>1.5179</v>
      </c>
      <c r="E1041" t="s">
        <v>6</v>
      </c>
    </row>
    <row r="1042" spans="1:5">
      <c r="A1042" t="str">
        <f t="shared" si="50"/>
        <v>Biotin B7</v>
      </c>
      <c r="C1042" t="s">
        <v>28</v>
      </c>
      <c r="D1042">
        <v>1.2363</v>
      </c>
      <c r="E1042" t="s">
        <v>6</v>
      </c>
    </row>
    <row r="1043" spans="1:5">
      <c r="A1043" t="str">
        <f t="shared" si="50"/>
        <v>Biotin B7</v>
      </c>
      <c r="C1043" t="s">
        <v>29</v>
      </c>
      <c r="D1043">
        <v>1.2769999999999999</v>
      </c>
      <c r="E1043" t="s">
        <v>6</v>
      </c>
    </row>
    <row r="1044" spans="1:5">
      <c r="A1044" t="str">
        <f t="shared" si="50"/>
        <v>Biotin B7</v>
      </c>
      <c r="C1044" t="s">
        <v>30</v>
      </c>
      <c r="D1044">
        <v>1.6161000000000001</v>
      </c>
      <c r="E1044" t="s">
        <v>6</v>
      </c>
    </row>
    <row r="1045" spans="1:5">
      <c r="A1045" t="str">
        <f t="shared" si="50"/>
        <v>Biotin B7</v>
      </c>
      <c r="C1045" t="s">
        <v>31</v>
      </c>
      <c r="D1045">
        <v>1.6459999999999999</v>
      </c>
      <c r="E1045" t="s">
        <v>6</v>
      </c>
    </row>
    <row r="1046" spans="1:5">
      <c r="A1046" t="str">
        <f t="shared" si="50"/>
        <v>Biotin B7</v>
      </c>
      <c r="C1046" t="s">
        <v>32</v>
      </c>
      <c r="D1046">
        <v>1.9772000000000001</v>
      </c>
      <c r="E1046" t="s">
        <v>6</v>
      </c>
    </row>
    <row r="1047" spans="1:5">
      <c r="A1047" t="str">
        <f t="shared" si="50"/>
        <v>Biotin B7</v>
      </c>
      <c r="C1047" t="s">
        <v>33</v>
      </c>
      <c r="D1047">
        <v>1.5344</v>
      </c>
      <c r="E1047" t="s">
        <v>6</v>
      </c>
    </row>
    <row r="1048" spans="1:5">
      <c r="A1048" t="str">
        <f t="shared" si="50"/>
        <v>Biotin B7</v>
      </c>
      <c r="C1048" t="s">
        <v>34</v>
      </c>
      <c r="D1048">
        <v>1.1639999999999999</v>
      </c>
      <c r="E1048" t="s">
        <v>6</v>
      </c>
    </row>
    <row r="1049" spans="1:5">
      <c r="A1049" t="str">
        <f t="shared" si="50"/>
        <v>Biotin B7</v>
      </c>
      <c r="C1049" t="s">
        <v>35</v>
      </c>
      <c r="D1049">
        <v>0.72409999999999997</v>
      </c>
      <c r="E1049" t="s">
        <v>6</v>
      </c>
    </row>
    <row r="1050" spans="1:5">
      <c r="A1050" t="str">
        <f t="shared" si="50"/>
        <v>Biotin B7</v>
      </c>
      <c r="C1050" t="s">
        <v>36</v>
      </c>
      <c r="D1050">
        <v>1.0524</v>
      </c>
      <c r="E1050" t="s">
        <v>6</v>
      </c>
    </row>
    <row r="1051" spans="1:5">
      <c r="A1051" t="str">
        <f t="shared" si="50"/>
        <v>Biotin B7</v>
      </c>
      <c r="C1051" t="s">
        <v>37</v>
      </c>
      <c r="D1051">
        <v>0.86809999999999998</v>
      </c>
      <c r="E1051" t="s">
        <v>6</v>
      </c>
    </row>
    <row r="1052" spans="1:5">
      <c r="A1052" t="str">
        <f t="shared" si="50"/>
        <v>Biotin B7</v>
      </c>
      <c r="C1052" t="s">
        <v>38</v>
      </c>
      <c r="D1052">
        <v>1.0813999999999999</v>
      </c>
      <c r="E1052" t="s">
        <v>6</v>
      </c>
    </row>
    <row r="1055" spans="1:5">
      <c r="B1055" t="s">
        <v>65</v>
      </c>
    </row>
    <row r="1056" spans="1:5">
      <c r="B1056" t="s">
        <v>1</v>
      </c>
      <c r="C1056" t="s">
        <v>2</v>
      </c>
      <c r="D1056" t="s">
        <v>3</v>
      </c>
      <c r="E1056" t="s">
        <v>4</v>
      </c>
    </row>
    <row r="1057" spans="3:5">
      <c r="C1057" t="s">
        <v>5</v>
      </c>
      <c r="E1057" t="s">
        <v>6</v>
      </c>
    </row>
    <row r="1058" spans="3:5">
      <c r="C1058" t="s">
        <v>7</v>
      </c>
      <c r="E1058" t="s">
        <v>6</v>
      </c>
    </row>
    <row r="1059" spans="3:5">
      <c r="C1059" t="s">
        <v>8</v>
      </c>
      <c r="E1059" t="s">
        <v>6</v>
      </c>
    </row>
    <row r="1060" spans="3:5">
      <c r="C1060" t="s">
        <v>9</v>
      </c>
      <c r="E1060" t="s">
        <v>6</v>
      </c>
    </row>
    <row r="1061" spans="3:5">
      <c r="C1061" t="s">
        <v>10</v>
      </c>
      <c r="E1061" t="s">
        <v>6</v>
      </c>
    </row>
    <row r="1062" spans="3:5">
      <c r="C1062" t="s">
        <v>11</v>
      </c>
      <c r="E1062" t="s">
        <v>6</v>
      </c>
    </row>
    <row r="1063" spans="3:5">
      <c r="C1063" t="s">
        <v>12</v>
      </c>
      <c r="E1063" t="s">
        <v>6</v>
      </c>
    </row>
    <row r="1064" spans="3:5">
      <c r="C1064" t="s">
        <v>13</v>
      </c>
      <c r="E1064" t="s">
        <v>6</v>
      </c>
    </row>
    <row r="1065" spans="3:5">
      <c r="C1065" t="s">
        <v>5</v>
      </c>
      <c r="E1065" t="s">
        <v>6</v>
      </c>
    </row>
    <row r="1066" spans="3:5">
      <c r="C1066" t="s">
        <v>14</v>
      </c>
      <c r="E1066" t="s">
        <v>6</v>
      </c>
    </row>
    <row r="1067" spans="3:5">
      <c r="C1067" t="s">
        <v>15</v>
      </c>
      <c r="E1067" t="s">
        <v>6</v>
      </c>
    </row>
    <row r="1068" spans="3:5">
      <c r="C1068" t="s">
        <v>16</v>
      </c>
      <c r="E1068" t="s">
        <v>6</v>
      </c>
    </row>
    <row r="1069" spans="3:5">
      <c r="C1069" t="s">
        <v>17</v>
      </c>
      <c r="E1069" t="s">
        <v>6</v>
      </c>
    </row>
    <row r="1070" spans="3:5">
      <c r="C1070" t="s">
        <v>18</v>
      </c>
      <c r="E1070" t="s">
        <v>6</v>
      </c>
    </row>
    <row r="1071" spans="3:5">
      <c r="C1071" t="s">
        <v>19</v>
      </c>
      <c r="E1071" t="s">
        <v>6</v>
      </c>
    </row>
    <row r="1072" spans="3:5">
      <c r="C1072" t="s">
        <v>20</v>
      </c>
      <c r="E1072" t="s">
        <v>6</v>
      </c>
    </row>
    <row r="1073" spans="1:5">
      <c r="C1073" t="s">
        <v>5</v>
      </c>
      <c r="E1073" t="s">
        <v>6</v>
      </c>
    </row>
    <row r="1074" spans="1:5">
      <c r="A1074" t="str">
        <f t="shared" ref="A1074" si="53">B1055</f>
        <v>Argininosuccinic acid</v>
      </c>
      <c r="C1074" t="s">
        <v>21</v>
      </c>
      <c r="E1074" t="s">
        <v>6</v>
      </c>
    </row>
    <row r="1075" spans="1:5">
      <c r="A1075" t="str">
        <f t="shared" ref="A1075:A1138" si="54">A1074</f>
        <v>Argininosuccinic acid</v>
      </c>
      <c r="C1075" t="s">
        <v>22</v>
      </c>
      <c r="E1075" t="s">
        <v>6</v>
      </c>
    </row>
    <row r="1076" spans="1:5">
      <c r="A1076" t="str">
        <f t="shared" si="54"/>
        <v>Argininosuccinic acid</v>
      </c>
      <c r="C1076" t="s">
        <v>23</v>
      </c>
      <c r="E1076" t="s">
        <v>6</v>
      </c>
    </row>
    <row r="1077" spans="1:5">
      <c r="A1077" t="str">
        <f t="shared" si="54"/>
        <v>Argininosuccinic acid</v>
      </c>
      <c r="C1077" t="s">
        <v>24</v>
      </c>
      <c r="E1077" t="s">
        <v>6</v>
      </c>
    </row>
    <row r="1078" spans="1:5">
      <c r="A1078" t="str">
        <f t="shared" si="54"/>
        <v>Argininosuccinic acid</v>
      </c>
      <c r="C1078" t="s">
        <v>25</v>
      </c>
      <c r="E1078" t="s">
        <v>6</v>
      </c>
    </row>
    <row r="1079" spans="1:5">
      <c r="A1079" t="str">
        <f t="shared" si="54"/>
        <v>Argininosuccinic acid</v>
      </c>
      <c r="C1079" t="s">
        <v>26</v>
      </c>
      <c r="E1079" t="s">
        <v>6</v>
      </c>
    </row>
    <row r="1080" spans="1:5">
      <c r="A1080" t="str">
        <f t="shared" si="54"/>
        <v>Argininosuccinic acid</v>
      </c>
      <c r="C1080" t="s">
        <v>27</v>
      </c>
      <c r="E1080" t="s">
        <v>6</v>
      </c>
    </row>
    <row r="1081" spans="1:5">
      <c r="A1081" t="str">
        <f t="shared" si="54"/>
        <v>Argininosuccinic acid</v>
      </c>
      <c r="C1081" t="s">
        <v>28</v>
      </c>
      <c r="E1081" t="s">
        <v>6</v>
      </c>
    </row>
    <row r="1082" spans="1:5">
      <c r="A1082" t="str">
        <f t="shared" si="54"/>
        <v>Argininosuccinic acid</v>
      </c>
      <c r="C1082" t="s">
        <v>29</v>
      </c>
      <c r="E1082" t="s">
        <v>6</v>
      </c>
    </row>
    <row r="1083" spans="1:5">
      <c r="A1083" t="str">
        <f t="shared" si="54"/>
        <v>Argininosuccinic acid</v>
      </c>
      <c r="C1083" t="s">
        <v>30</v>
      </c>
      <c r="E1083" t="s">
        <v>6</v>
      </c>
    </row>
    <row r="1084" spans="1:5">
      <c r="A1084" t="str">
        <f t="shared" si="54"/>
        <v>Argininosuccinic acid</v>
      </c>
      <c r="C1084" t="s">
        <v>31</v>
      </c>
      <c r="E1084" t="s">
        <v>6</v>
      </c>
    </row>
    <row r="1085" spans="1:5">
      <c r="A1085" t="str">
        <f t="shared" si="54"/>
        <v>Argininosuccinic acid</v>
      </c>
      <c r="C1085" t="s">
        <v>32</v>
      </c>
      <c r="E1085" t="s">
        <v>6</v>
      </c>
    </row>
    <row r="1086" spans="1:5">
      <c r="A1086" t="str">
        <f t="shared" si="54"/>
        <v>Argininosuccinic acid</v>
      </c>
      <c r="C1086" t="s">
        <v>33</v>
      </c>
      <c r="E1086" t="s">
        <v>6</v>
      </c>
    </row>
    <row r="1087" spans="1:5">
      <c r="A1087" t="str">
        <f t="shared" si="54"/>
        <v>Argininosuccinic acid</v>
      </c>
      <c r="C1087" t="s">
        <v>34</v>
      </c>
      <c r="E1087" t="s">
        <v>6</v>
      </c>
    </row>
    <row r="1088" spans="1:5">
      <c r="A1088" t="str">
        <f t="shared" si="54"/>
        <v>Argininosuccinic acid</v>
      </c>
      <c r="C1088" t="s">
        <v>35</v>
      </c>
      <c r="E1088" t="s">
        <v>6</v>
      </c>
    </row>
    <row r="1089" spans="1:5">
      <c r="A1089" t="str">
        <f t="shared" si="54"/>
        <v>Argininosuccinic acid</v>
      </c>
      <c r="C1089" t="s">
        <v>36</v>
      </c>
      <c r="E1089" t="s">
        <v>6</v>
      </c>
    </row>
    <row r="1090" spans="1:5">
      <c r="A1090" t="str">
        <f t="shared" si="54"/>
        <v>Argininosuccinic acid</v>
      </c>
      <c r="C1090" t="s">
        <v>37</v>
      </c>
      <c r="E1090" t="s">
        <v>6</v>
      </c>
    </row>
    <row r="1091" spans="1:5">
      <c r="A1091" t="str">
        <f t="shared" si="54"/>
        <v>Argininosuccinic acid</v>
      </c>
      <c r="C1091" t="s">
        <v>38</v>
      </c>
      <c r="E1091" t="s">
        <v>6</v>
      </c>
    </row>
    <row r="1094" spans="1:5">
      <c r="B1094" t="s">
        <v>66</v>
      </c>
    </row>
    <row r="1095" spans="1:5">
      <c r="B1095" t="s">
        <v>1</v>
      </c>
      <c r="C1095" t="s">
        <v>2</v>
      </c>
      <c r="D1095" t="s">
        <v>3</v>
      </c>
      <c r="E1095" t="s">
        <v>4</v>
      </c>
    </row>
    <row r="1096" spans="1:5">
      <c r="C1096" t="s">
        <v>5</v>
      </c>
      <c r="E1096" t="s">
        <v>6</v>
      </c>
    </row>
    <row r="1097" spans="1:5">
      <c r="C1097" t="s">
        <v>7</v>
      </c>
      <c r="E1097" t="s">
        <v>6</v>
      </c>
    </row>
    <row r="1098" spans="1:5">
      <c r="C1098" t="s">
        <v>8</v>
      </c>
      <c r="E1098" t="s">
        <v>6</v>
      </c>
    </row>
    <row r="1099" spans="1:5">
      <c r="C1099" t="s">
        <v>9</v>
      </c>
      <c r="E1099" t="s">
        <v>6</v>
      </c>
    </row>
    <row r="1100" spans="1:5">
      <c r="C1100" t="s">
        <v>10</v>
      </c>
      <c r="E1100" t="s">
        <v>6</v>
      </c>
    </row>
    <row r="1101" spans="1:5">
      <c r="C1101" t="s">
        <v>11</v>
      </c>
      <c r="E1101" t="s">
        <v>6</v>
      </c>
    </row>
    <row r="1102" spans="1:5">
      <c r="C1102" t="s">
        <v>12</v>
      </c>
      <c r="E1102" t="s">
        <v>6</v>
      </c>
    </row>
    <row r="1103" spans="1:5">
      <c r="C1103" t="s">
        <v>13</v>
      </c>
      <c r="E1103" t="s">
        <v>6</v>
      </c>
    </row>
    <row r="1104" spans="1:5">
      <c r="C1104" t="s">
        <v>5</v>
      </c>
      <c r="E1104" t="s">
        <v>6</v>
      </c>
    </row>
    <row r="1105" spans="1:5">
      <c r="C1105" t="s">
        <v>14</v>
      </c>
      <c r="E1105" t="s">
        <v>6</v>
      </c>
    </row>
    <row r="1106" spans="1:5">
      <c r="C1106" t="s">
        <v>15</v>
      </c>
      <c r="D1106">
        <v>0.05</v>
      </c>
      <c r="E1106" t="s">
        <v>6</v>
      </c>
    </row>
    <row r="1107" spans="1:5">
      <c r="C1107" t="s">
        <v>16</v>
      </c>
      <c r="D1107">
        <v>0.1</v>
      </c>
      <c r="E1107" t="s">
        <v>6</v>
      </c>
    </row>
    <row r="1108" spans="1:5">
      <c r="C1108" t="s">
        <v>17</v>
      </c>
      <c r="E1108" t="s">
        <v>6</v>
      </c>
    </row>
    <row r="1109" spans="1:5">
      <c r="C1109" t="s">
        <v>18</v>
      </c>
      <c r="E1109" t="s">
        <v>6</v>
      </c>
    </row>
    <row r="1110" spans="1:5">
      <c r="C1110" t="s">
        <v>19</v>
      </c>
      <c r="E1110" t="s">
        <v>6</v>
      </c>
    </row>
    <row r="1111" spans="1:5">
      <c r="C1111" t="s">
        <v>20</v>
      </c>
      <c r="E1111" t="s">
        <v>6</v>
      </c>
    </row>
    <row r="1112" spans="1:5">
      <c r="C1112" t="s">
        <v>5</v>
      </c>
      <c r="E1112" t="s">
        <v>6</v>
      </c>
    </row>
    <row r="1113" spans="1:5">
      <c r="A1113" t="str">
        <f t="shared" ref="A1113" si="55">B1094</f>
        <v>Carnitine</v>
      </c>
      <c r="C1113" t="s">
        <v>21</v>
      </c>
      <c r="E1113" t="s">
        <v>6</v>
      </c>
    </row>
    <row r="1114" spans="1:5">
      <c r="A1114" t="str">
        <f t="shared" ref="A1114:A1177" si="56">A1113</f>
        <v>Carnitine</v>
      </c>
      <c r="C1114" t="s">
        <v>22</v>
      </c>
      <c r="E1114" t="s">
        <v>6</v>
      </c>
    </row>
    <row r="1115" spans="1:5">
      <c r="A1115" t="str">
        <f t="shared" si="54"/>
        <v>Carnitine</v>
      </c>
      <c r="C1115" t="s">
        <v>23</v>
      </c>
      <c r="E1115" t="s">
        <v>6</v>
      </c>
    </row>
    <row r="1116" spans="1:5">
      <c r="A1116" t="str">
        <f t="shared" si="54"/>
        <v>Carnitine</v>
      </c>
      <c r="C1116" t="s">
        <v>24</v>
      </c>
      <c r="E1116" t="s">
        <v>6</v>
      </c>
    </row>
    <row r="1117" spans="1:5">
      <c r="A1117" t="str">
        <f t="shared" si="54"/>
        <v>Carnitine</v>
      </c>
      <c r="C1117" t="s">
        <v>25</v>
      </c>
      <c r="E1117" t="s">
        <v>6</v>
      </c>
    </row>
    <row r="1118" spans="1:5">
      <c r="A1118" t="str">
        <f t="shared" si="54"/>
        <v>Carnitine</v>
      </c>
      <c r="C1118" t="s">
        <v>26</v>
      </c>
      <c r="E1118" t="s">
        <v>6</v>
      </c>
    </row>
    <row r="1119" spans="1:5">
      <c r="A1119" t="str">
        <f t="shared" si="54"/>
        <v>Carnitine</v>
      </c>
      <c r="C1119" t="s">
        <v>27</v>
      </c>
      <c r="E1119" t="s">
        <v>6</v>
      </c>
    </row>
    <row r="1120" spans="1:5">
      <c r="A1120" t="str">
        <f t="shared" si="54"/>
        <v>Carnitine</v>
      </c>
      <c r="C1120" t="s">
        <v>28</v>
      </c>
      <c r="E1120" t="s">
        <v>6</v>
      </c>
    </row>
    <row r="1121" spans="1:5">
      <c r="A1121" t="str">
        <f t="shared" si="54"/>
        <v>Carnitine</v>
      </c>
      <c r="C1121" t="s">
        <v>29</v>
      </c>
      <c r="E1121" t="s">
        <v>6</v>
      </c>
    </row>
    <row r="1122" spans="1:5">
      <c r="A1122" t="str">
        <f t="shared" si="54"/>
        <v>Carnitine</v>
      </c>
      <c r="C1122" t="s">
        <v>30</v>
      </c>
      <c r="E1122" t="s">
        <v>6</v>
      </c>
    </row>
    <row r="1123" spans="1:5">
      <c r="A1123" t="str">
        <f t="shared" si="54"/>
        <v>Carnitine</v>
      </c>
      <c r="C1123" t="s">
        <v>31</v>
      </c>
      <c r="E1123" t="s">
        <v>6</v>
      </c>
    </row>
    <row r="1124" spans="1:5">
      <c r="A1124" t="str">
        <f t="shared" si="54"/>
        <v>Carnitine</v>
      </c>
      <c r="C1124" t="s">
        <v>32</v>
      </c>
      <c r="E1124" t="s">
        <v>6</v>
      </c>
    </row>
    <row r="1125" spans="1:5">
      <c r="A1125" t="str">
        <f t="shared" si="54"/>
        <v>Carnitine</v>
      </c>
      <c r="C1125" t="s">
        <v>33</v>
      </c>
      <c r="E1125" t="s">
        <v>6</v>
      </c>
    </row>
    <row r="1126" spans="1:5">
      <c r="A1126" t="str">
        <f t="shared" si="54"/>
        <v>Carnitine</v>
      </c>
      <c r="C1126" t="s">
        <v>34</v>
      </c>
      <c r="E1126" t="s">
        <v>6</v>
      </c>
    </row>
    <row r="1127" spans="1:5">
      <c r="A1127" t="str">
        <f t="shared" si="54"/>
        <v>Carnitine</v>
      </c>
      <c r="C1127" t="s">
        <v>35</v>
      </c>
      <c r="E1127" t="s">
        <v>6</v>
      </c>
    </row>
    <row r="1128" spans="1:5">
      <c r="A1128" t="str">
        <f t="shared" si="54"/>
        <v>Carnitine</v>
      </c>
      <c r="C1128" t="s">
        <v>36</v>
      </c>
      <c r="E1128" t="s">
        <v>6</v>
      </c>
    </row>
    <row r="1129" spans="1:5">
      <c r="A1129" t="str">
        <f t="shared" si="54"/>
        <v>Carnitine</v>
      </c>
      <c r="C1129" t="s">
        <v>37</v>
      </c>
      <c r="E1129" t="s">
        <v>6</v>
      </c>
    </row>
    <row r="1130" spans="1:5">
      <c r="A1130" t="str">
        <f t="shared" si="54"/>
        <v>Carnitine</v>
      </c>
      <c r="C1130" t="s">
        <v>38</v>
      </c>
      <c r="E1130" t="s">
        <v>6</v>
      </c>
    </row>
    <row r="1133" spans="1:5">
      <c r="B1133" t="s">
        <v>67</v>
      </c>
    </row>
    <row r="1134" spans="1:5">
      <c r="B1134" t="s">
        <v>1</v>
      </c>
      <c r="C1134" t="s">
        <v>2</v>
      </c>
      <c r="D1134" t="s">
        <v>3</v>
      </c>
      <c r="E1134" t="s">
        <v>4</v>
      </c>
    </row>
    <row r="1135" spans="1:5">
      <c r="C1135" t="s">
        <v>5</v>
      </c>
      <c r="D1135">
        <v>2.3592</v>
      </c>
      <c r="E1135" t="s">
        <v>6</v>
      </c>
    </row>
    <row r="1136" spans="1:5">
      <c r="C1136" t="s">
        <v>7</v>
      </c>
      <c r="D1136">
        <v>7.234</v>
      </c>
      <c r="E1136" t="s">
        <v>6</v>
      </c>
    </row>
    <row r="1137" spans="1:5">
      <c r="C1137" t="s">
        <v>8</v>
      </c>
      <c r="D1137">
        <v>21.628900000000002</v>
      </c>
      <c r="E1137" t="s">
        <v>6</v>
      </c>
    </row>
    <row r="1138" spans="1:5">
      <c r="C1138" t="s">
        <v>9</v>
      </c>
      <c r="D1138">
        <v>38.526400000000002</v>
      </c>
      <c r="E1138" t="s">
        <v>6</v>
      </c>
    </row>
    <row r="1139" spans="1:5">
      <c r="C1139" t="s">
        <v>10</v>
      </c>
      <c r="D1139">
        <v>191.67930000000001</v>
      </c>
      <c r="E1139" t="s">
        <v>6</v>
      </c>
    </row>
    <row r="1140" spans="1:5">
      <c r="C1140" t="s">
        <v>11</v>
      </c>
      <c r="D1140">
        <v>401.04700000000003</v>
      </c>
      <c r="E1140" t="s">
        <v>6</v>
      </c>
    </row>
    <row r="1141" spans="1:5">
      <c r="C1141" t="s">
        <v>12</v>
      </c>
      <c r="D1141">
        <v>2374.7316999999998</v>
      </c>
      <c r="E1141" t="s">
        <v>6</v>
      </c>
    </row>
    <row r="1142" spans="1:5">
      <c r="C1142" t="s">
        <v>13</v>
      </c>
      <c r="D1142">
        <v>4476.4879000000001</v>
      </c>
      <c r="E1142" t="s">
        <v>6</v>
      </c>
    </row>
    <row r="1143" spans="1:5">
      <c r="C1143" t="s">
        <v>5</v>
      </c>
      <c r="D1143">
        <v>0.41610000000000003</v>
      </c>
      <c r="E1143" t="s">
        <v>6</v>
      </c>
    </row>
    <row r="1144" spans="1:5">
      <c r="C1144" t="s">
        <v>14</v>
      </c>
      <c r="D1144">
        <v>1.0931999999999999</v>
      </c>
      <c r="E1144" t="s">
        <v>6</v>
      </c>
    </row>
    <row r="1145" spans="1:5">
      <c r="C1145" t="s">
        <v>15</v>
      </c>
      <c r="D1145">
        <v>-0.35680000000000001</v>
      </c>
      <c r="E1145" t="s">
        <v>6</v>
      </c>
    </row>
    <row r="1146" spans="1:5">
      <c r="C1146" t="s">
        <v>16</v>
      </c>
      <c r="D1146">
        <v>0.1424</v>
      </c>
      <c r="E1146" t="s">
        <v>6</v>
      </c>
    </row>
    <row r="1147" spans="1:5">
      <c r="C1147" t="s">
        <v>17</v>
      </c>
      <c r="D1147">
        <v>0.2989</v>
      </c>
      <c r="E1147" t="s">
        <v>6</v>
      </c>
    </row>
    <row r="1148" spans="1:5">
      <c r="C1148" t="s">
        <v>18</v>
      </c>
      <c r="D1148">
        <v>0.52880000000000005</v>
      </c>
      <c r="E1148" t="s">
        <v>6</v>
      </c>
    </row>
    <row r="1149" spans="1:5">
      <c r="C1149" t="s">
        <v>19</v>
      </c>
      <c r="D1149">
        <v>4.7915999999999999</v>
      </c>
      <c r="E1149" t="s">
        <v>6</v>
      </c>
    </row>
    <row r="1150" spans="1:5">
      <c r="C1150" t="s">
        <v>20</v>
      </c>
      <c r="D1150">
        <v>10.161899999999999</v>
      </c>
      <c r="E1150" t="s">
        <v>6</v>
      </c>
    </row>
    <row r="1151" spans="1:5">
      <c r="C1151" t="s">
        <v>5</v>
      </c>
      <c r="D1151">
        <v>-1.0349999999999999</v>
      </c>
      <c r="E1151" t="s">
        <v>6</v>
      </c>
    </row>
    <row r="1152" spans="1:5">
      <c r="A1152" t="str">
        <f t="shared" ref="A1152" si="57">B1133</f>
        <v>Adenosine</v>
      </c>
      <c r="C1152" t="s">
        <v>21</v>
      </c>
      <c r="D1152">
        <v>3.5297999999999998</v>
      </c>
      <c r="E1152" t="s">
        <v>6</v>
      </c>
    </row>
    <row r="1153" spans="1:5">
      <c r="A1153" t="str">
        <f t="shared" ref="A1153:A1216" si="58">A1152</f>
        <v>Adenosine</v>
      </c>
      <c r="C1153" t="s">
        <v>22</v>
      </c>
      <c r="D1153">
        <v>10.888299999999999</v>
      </c>
      <c r="E1153" t="s">
        <v>6</v>
      </c>
    </row>
    <row r="1154" spans="1:5">
      <c r="A1154" t="str">
        <f t="shared" si="58"/>
        <v>Adenosine</v>
      </c>
      <c r="C1154" t="s">
        <v>23</v>
      </c>
      <c r="D1154">
        <v>15.5936</v>
      </c>
      <c r="E1154" t="s">
        <v>6</v>
      </c>
    </row>
    <row r="1155" spans="1:5">
      <c r="A1155" t="str">
        <f t="shared" si="58"/>
        <v>Adenosine</v>
      </c>
      <c r="C1155" t="s">
        <v>24</v>
      </c>
      <c r="D1155">
        <v>56.688000000000002</v>
      </c>
      <c r="E1155" t="s">
        <v>6</v>
      </c>
    </row>
    <row r="1156" spans="1:5">
      <c r="A1156" t="str">
        <f t="shared" si="58"/>
        <v>Adenosine</v>
      </c>
      <c r="C1156" t="s">
        <v>25</v>
      </c>
      <c r="D1156">
        <v>19.109200000000001</v>
      </c>
      <c r="E1156" t="s">
        <v>6</v>
      </c>
    </row>
    <row r="1157" spans="1:5">
      <c r="A1157" t="str">
        <f t="shared" si="58"/>
        <v>Adenosine</v>
      </c>
      <c r="C1157" t="s">
        <v>26</v>
      </c>
      <c r="D1157">
        <v>27.4709</v>
      </c>
      <c r="E1157" t="s">
        <v>6</v>
      </c>
    </row>
    <row r="1158" spans="1:5">
      <c r="A1158" t="str">
        <f t="shared" si="58"/>
        <v>Adenosine</v>
      </c>
      <c r="C1158" t="s">
        <v>27</v>
      </c>
      <c r="D1158">
        <v>6.4112</v>
      </c>
      <c r="E1158" t="s">
        <v>6</v>
      </c>
    </row>
    <row r="1159" spans="1:5">
      <c r="A1159" t="str">
        <f t="shared" si="58"/>
        <v>Adenosine</v>
      </c>
      <c r="C1159" t="s">
        <v>28</v>
      </c>
      <c r="D1159">
        <v>22.549299999999999</v>
      </c>
      <c r="E1159" t="s">
        <v>6</v>
      </c>
    </row>
    <row r="1160" spans="1:5">
      <c r="A1160" t="str">
        <f t="shared" si="58"/>
        <v>Adenosine</v>
      </c>
      <c r="C1160" t="s">
        <v>29</v>
      </c>
      <c r="D1160">
        <v>30.392900000000001</v>
      </c>
      <c r="E1160" t="s">
        <v>6</v>
      </c>
    </row>
    <row r="1161" spans="1:5">
      <c r="A1161" t="str">
        <f t="shared" si="58"/>
        <v>Adenosine</v>
      </c>
      <c r="C1161" t="s">
        <v>30</v>
      </c>
      <c r="D1161">
        <v>47.889200000000002</v>
      </c>
      <c r="E1161" t="s">
        <v>6</v>
      </c>
    </row>
    <row r="1162" spans="1:5">
      <c r="A1162" t="str">
        <f t="shared" si="58"/>
        <v>Adenosine</v>
      </c>
      <c r="C1162" t="s">
        <v>31</v>
      </c>
      <c r="D1162">
        <v>40.017000000000003</v>
      </c>
      <c r="E1162" t="s">
        <v>6</v>
      </c>
    </row>
    <row r="1163" spans="1:5">
      <c r="A1163" t="str">
        <f t="shared" si="58"/>
        <v>Adenosine</v>
      </c>
      <c r="C1163" t="s">
        <v>32</v>
      </c>
      <c r="D1163">
        <v>35.756900000000002</v>
      </c>
      <c r="E1163" t="s">
        <v>6</v>
      </c>
    </row>
    <row r="1164" spans="1:5">
      <c r="A1164" t="str">
        <f t="shared" si="58"/>
        <v>Adenosine</v>
      </c>
      <c r="C1164" t="s">
        <v>33</v>
      </c>
      <c r="D1164">
        <v>10.683400000000001</v>
      </c>
      <c r="E1164" t="s">
        <v>6</v>
      </c>
    </row>
    <row r="1165" spans="1:5">
      <c r="A1165" t="str">
        <f t="shared" si="58"/>
        <v>Adenosine</v>
      </c>
      <c r="C1165" t="s">
        <v>34</v>
      </c>
      <c r="D1165">
        <v>36.238300000000002</v>
      </c>
      <c r="E1165" t="s">
        <v>6</v>
      </c>
    </row>
    <row r="1166" spans="1:5">
      <c r="A1166" t="str">
        <f t="shared" si="58"/>
        <v>Adenosine</v>
      </c>
      <c r="C1166" t="s">
        <v>35</v>
      </c>
      <c r="D1166">
        <v>26.498999999999999</v>
      </c>
      <c r="E1166" t="s">
        <v>6</v>
      </c>
    </row>
    <row r="1167" spans="1:5">
      <c r="A1167" t="str">
        <f t="shared" si="58"/>
        <v>Adenosine</v>
      </c>
      <c r="C1167" t="s">
        <v>36</v>
      </c>
      <c r="D1167">
        <v>42.988</v>
      </c>
      <c r="E1167" t="s">
        <v>6</v>
      </c>
    </row>
    <row r="1168" spans="1:5">
      <c r="A1168" t="str">
        <f t="shared" si="58"/>
        <v>Adenosine</v>
      </c>
      <c r="C1168" t="s">
        <v>37</v>
      </c>
      <c r="D1168">
        <v>40.146900000000002</v>
      </c>
      <c r="E1168" t="s">
        <v>6</v>
      </c>
    </row>
    <row r="1169" spans="1:5">
      <c r="A1169" t="str">
        <f t="shared" si="58"/>
        <v>Adenosine</v>
      </c>
      <c r="C1169" t="s">
        <v>38</v>
      </c>
      <c r="D1169">
        <v>85.925399999999996</v>
      </c>
      <c r="E1169" t="s">
        <v>6</v>
      </c>
    </row>
    <row r="1172" spans="1:5">
      <c r="B1172" t="s">
        <v>68</v>
      </c>
    </row>
    <row r="1173" spans="1:5">
      <c r="B1173" t="s">
        <v>1</v>
      </c>
      <c r="C1173" t="s">
        <v>2</v>
      </c>
      <c r="D1173" t="s">
        <v>3</v>
      </c>
      <c r="E1173" t="s">
        <v>4</v>
      </c>
    </row>
    <row r="1174" spans="1:5">
      <c r="C1174" t="s">
        <v>5</v>
      </c>
      <c r="E1174" t="s">
        <v>6</v>
      </c>
    </row>
    <row r="1175" spans="1:5">
      <c r="C1175" t="s">
        <v>7</v>
      </c>
      <c r="E1175" t="s">
        <v>6</v>
      </c>
    </row>
    <row r="1176" spans="1:5">
      <c r="C1176" t="s">
        <v>8</v>
      </c>
      <c r="E1176" t="s">
        <v>6</v>
      </c>
    </row>
    <row r="1177" spans="1:5">
      <c r="C1177" t="s">
        <v>9</v>
      </c>
      <c r="E1177" t="s">
        <v>6</v>
      </c>
    </row>
    <row r="1178" spans="1:5">
      <c r="C1178" t="s">
        <v>10</v>
      </c>
      <c r="E1178" t="s">
        <v>6</v>
      </c>
    </row>
    <row r="1179" spans="1:5">
      <c r="C1179" t="s">
        <v>11</v>
      </c>
      <c r="E1179" t="s">
        <v>6</v>
      </c>
    </row>
    <row r="1180" spans="1:5">
      <c r="C1180" t="s">
        <v>12</v>
      </c>
      <c r="E1180" t="s">
        <v>6</v>
      </c>
    </row>
    <row r="1181" spans="1:5">
      <c r="C1181" t="s">
        <v>13</v>
      </c>
      <c r="E1181" t="s">
        <v>6</v>
      </c>
    </row>
    <row r="1182" spans="1:5">
      <c r="C1182" t="s">
        <v>5</v>
      </c>
      <c r="E1182" t="s">
        <v>6</v>
      </c>
    </row>
    <row r="1183" spans="1:5">
      <c r="C1183" t="s">
        <v>14</v>
      </c>
      <c r="E1183" t="s">
        <v>6</v>
      </c>
    </row>
    <row r="1184" spans="1:5">
      <c r="C1184" t="s">
        <v>15</v>
      </c>
      <c r="D1184">
        <v>0.05</v>
      </c>
      <c r="E1184" t="s">
        <v>6</v>
      </c>
    </row>
    <row r="1185" spans="1:5">
      <c r="C1185" t="s">
        <v>16</v>
      </c>
      <c r="E1185" t="s">
        <v>6</v>
      </c>
    </row>
    <row r="1186" spans="1:5">
      <c r="C1186" t="s">
        <v>17</v>
      </c>
      <c r="E1186" t="s">
        <v>6</v>
      </c>
    </row>
    <row r="1187" spans="1:5">
      <c r="C1187" t="s">
        <v>18</v>
      </c>
      <c r="E1187" t="s">
        <v>6</v>
      </c>
    </row>
    <row r="1188" spans="1:5">
      <c r="C1188" t="s">
        <v>19</v>
      </c>
      <c r="E1188" t="s">
        <v>6</v>
      </c>
    </row>
    <row r="1189" spans="1:5">
      <c r="C1189" t="s">
        <v>20</v>
      </c>
      <c r="E1189" t="s">
        <v>6</v>
      </c>
    </row>
    <row r="1190" spans="1:5">
      <c r="C1190" t="s">
        <v>5</v>
      </c>
      <c r="E1190" t="s">
        <v>6</v>
      </c>
    </row>
    <row r="1191" spans="1:5">
      <c r="A1191" t="str">
        <f t="shared" ref="A1191" si="59">B1172</f>
        <v>Adenine</v>
      </c>
      <c r="C1191" t="s">
        <v>21</v>
      </c>
      <c r="D1191">
        <v>0.49980000000000002</v>
      </c>
      <c r="E1191" t="s">
        <v>6</v>
      </c>
    </row>
    <row r="1192" spans="1:5">
      <c r="A1192" t="str">
        <f t="shared" ref="A1192:A1255" si="60">A1191</f>
        <v>Adenine</v>
      </c>
      <c r="C1192" t="s">
        <v>22</v>
      </c>
      <c r="D1192">
        <v>0.4118</v>
      </c>
      <c r="E1192" t="s">
        <v>6</v>
      </c>
    </row>
    <row r="1193" spans="1:5">
      <c r="A1193" t="str">
        <f t="shared" si="58"/>
        <v>Adenine</v>
      </c>
      <c r="C1193" t="s">
        <v>23</v>
      </c>
      <c r="E1193" t="s">
        <v>6</v>
      </c>
    </row>
    <row r="1194" spans="1:5">
      <c r="A1194" t="str">
        <f t="shared" si="58"/>
        <v>Adenine</v>
      </c>
      <c r="C1194" t="s">
        <v>24</v>
      </c>
      <c r="D1194">
        <v>0.47160000000000002</v>
      </c>
      <c r="E1194" t="s">
        <v>6</v>
      </c>
    </row>
    <row r="1195" spans="1:5">
      <c r="A1195" t="str">
        <f t="shared" si="58"/>
        <v>Adenine</v>
      </c>
      <c r="C1195" t="s">
        <v>25</v>
      </c>
      <c r="D1195">
        <v>0.36009999999999998</v>
      </c>
      <c r="E1195" t="s">
        <v>6</v>
      </c>
    </row>
    <row r="1196" spans="1:5">
      <c r="A1196" t="str">
        <f t="shared" si="58"/>
        <v>Adenine</v>
      </c>
      <c r="C1196" t="s">
        <v>26</v>
      </c>
      <c r="E1196" t="s">
        <v>6</v>
      </c>
    </row>
    <row r="1197" spans="1:5">
      <c r="A1197" t="str">
        <f t="shared" si="58"/>
        <v>Adenine</v>
      </c>
      <c r="C1197" t="s">
        <v>27</v>
      </c>
      <c r="E1197" t="s">
        <v>6</v>
      </c>
    </row>
    <row r="1198" spans="1:5">
      <c r="A1198" t="str">
        <f t="shared" si="58"/>
        <v>Adenine</v>
      </c>
      <c r="C1198" t="s">
        <v>28</v>
      </c>
      <c r="E1198" t="s">
        <v>6</v>
      </c>
    </row>
    <row r="1199" spans="1:5">
      <c r="A1199" t="str">
        <f t="shared" si="58"/>
        <v>Adenine</v>
      </c>
      <c r="C1199" t="s">
        <v>29</v>
      </c>
      <c r="E1199" t="s">
        <v>6</v>
      </c>
    </row>
    <row r="1200" spans="1:5">
      <c r="A1200" t="str">
        <f t="shared" si="58"/>
        <v>Adenine</v>
      </c>
      <c r="C1200" t="s">
        <v>30</v>
      </c>
      <c r="E1200" t="s">
        <v>6</v>
      </c>
    </row>
    <row r="1201" spans="1:5">
      <c r="A1201" t="str">
        <f t="shared" si="58"/>
        <v>Adenine</v>
      </c>
      <c r="C1201" t="s">
        <v>31</v>
      </c>
      <c r="E1201" t="s">
        <v>6</v>
      </c>
    </row>
    <row r="1202" spans="1:5">
      <c r="A1202" t="str">
        <f t="shared" si="58"/>
        <v>Adenine</v>
      </c>
      <c r="C1202" t="s">
        <v>32</v>
      </c>
      <c r="E1202" t="s">
        <v>6</v>
      </c>
    </row>
    <row r="1203" spans="1:5">
      <c r="A1203" t="str">
        <f t="shared" si="58"/>
        <v>Adenine</v>
      </c>
      <c r="C1203" t="s">
        <v>33</v>
      </c>
      <c r="D1203">
        <v>0.85589999999999999</v>
      </c>
      <c r="E1203" t="s">
        <v>6</v>
      </c>
    </row>
    <row r="1204" spans="1:5">
      <c r="A1204" t="str">
        <f t="shared" si="58"/>
        <v>Adenine</v>
      </c>
      <c r="C1204" t="s">
        <v>34</v>
      </c>
      <c r="D1204">
        <v>0.24660000000000001</v>
      </c>
      <c r="E1204" t="s">
        <v>6</v>
      </c>
    </row>
    <row r="1205" spans="1:5">
      <c r="A1205" t="str">
        <f t="shared" si="58"/>
        <v>Adenine</v>
      </c>
      <c r="C1205" t="s">
        <v>35</v>
      </c>
      <c r="D1205">
        <v>1.0459000000000001</v>
      </c>
      <c r="E1205" t="s">
        <v>6</v>
      </c>
    </row>
    <row r="1206" spans="1:5">
      <c r="A1206" t="str">
        <f t="shared" si="58"/>
        <v>Adenine</v>
      </c>
      <c r="C1206" t="s">
        <v>36</v>
      </c>
      <c r="D1206">
        <v>0.51670000000000005</v>
      </c>
      <c r="E1206" t="s">
        <v>6</v>
      </c>
    </row>
    <row r="1207" spans="1:5">
      <c r="A1207" t="str">
        <f t="shared" si="58"/>
        <v>Adenine</v>
      </c>
      <c r="C1207" t="s">
        <v>37</v>
      </c>
      <c r="E1207" t="s">
        <v>6</v>
      </c>
    </row>
    <row r="1208" spans="1:5">
      <c r="A1208" t="str">
        <f t="shared" si="58"/>
        <v>Adenine</v>
      </c>
      <c r="C1208" t="s">
        <v>38</v>
      </c>
      <c r="D1208">
        <v>0.64549999999999996</v>
      </c>
      <c r="E1208" t="s">
        <v>6</v>
      </c>
    </row>
    <row r="1211" spans="1:5">
      <c r="B1211" t="s">
        <v>69</v>
      </c>
    </row>
    <row r="1212" spans="1:5">
      <c r="B1212" t="s">
        <v>1</v>
      </c>
      <c r="C1212" t="s">
        <v>2</v>
      </c>
      <c r="D1212" t="s">
        <v>3</v>
      </c>
      <c r="E1212" t="s">
        <v>4</v>
      </c>
    </row>
    <row r="1213" spans="1:5">
      <c r="C1213" t="s">
        <v>5</v>
      </c>
      <c r="D1213">
        <v>-0.47120000000000001</v>
      </c>
      <c r="E1213" t="s">
        <v>6</v>
      </c>
    </row>
    <row r="1214" spans="1:5">
      <c r="C1214" t="s">
        <v>7</v>
      </c>
      <c r="D1214">
        <v>-17.6692</v>
      </c>
      <c r="E1214" t="s">
        <v>6</v>
      </c>
    </row>
    <row r="1215" spans="1:5">
      <c r="C1215" t="s">
        <v>8</v>
      </c>
      <c r="D1215">
        <v>-72.658199999999994</v>
      </c>
      <c r="E1215" t="s">
        <v>6</v>
      </c>
    </row>
    <row r="1216" spans="1:5">
      <c r="C1216" t="s">
        <v>9</v>
      </c>
      <c r="D1216">
        <v>-178.8357</v>
      </c>
      <c r="E1216" t="s">
        <v>6</v>
      </c>
    </row>
    <row r="1217" spans="1:5">
      <c r="C1217" t="s">
        <v>10</v>
      </c>
      <c r="D1217">
        <v>-972.84929999999997</v>
      </c>
      <c r="E1217" t="s">
        <v>6</v>
      </c>
    </row>
    <row r="1218" spans="1:5">
      <c r="C1218" t="s">
        <v>11</v>
      </c>
      <c r="D1218">
        <v>-2008.3969999999999</v>
      </c>
      <c r="E1218" t="s">
        <v>6</v>
      </c>
    </row>
    <row r="1219" spans="1:5">
      <c r="C1219" t="s">
        <v>12</v>
      </c>
      <c r="D1219">
        <v>-13372.3289</v>
      </c>
      <c r="E1219" t="s">
        <v>6</v>
      </c>
    </row>
    <row r="1220" spans="1:5">
      <c r="C1220" t="s">
        <v>13</v>
      </c>
      <c r="D1220">
        <v>-30745.5749</v>
      </c>
      <c r="E1220" t="s">
        <v>6</v>
      </c>
    </row>
    <row r="1221" spans="1:5">
      <c r="C1221" t="s">
        <v>5</v>
      </c>
      <c r="D1221">
        <v>-4.5789</v>
      </c>
      <c r="E1221" t="s">
        <v>6</v>
      </c>
    </row>
    <row r="1222" spans="1:5">
      <c r="C1222" t="s">
        <v>14</v>
      </c>
      <c r="D1222">
        <v>1.0424</v>
      </c>
      <c r="E1222" t="s">
        <v>6</v>
      </c>
    </row>
    <row r="1223" spans="1:5">
      <c r="C1223" t="s">
        <v>15</v>
      </c>
      <c r="D1223">
        <v>0.3392</v>
      </c>
      <c r="E1223" t="s">
        <v>6</v>
      </c>
    </row>
    <row r="1224" spans="1:5">
      <c r="C1224" t="s">
        <v>16</v>
      </c>
      <c r="D1224">
        <v>-1.4901</v>
      </c>
      <c r="E1224" t="s">
        <v>6</v>
      </c>
    </row>
    <row r="1225" spans="1:5">
      <c r="C1225" t="s">
        <v>17</v>
      </c>
      <c r="D1225">
        <v>0.76839999999999997</v>
      </c>
      <c r="E1225" t="s">
        <v>6</v>
      </c>
    </row>
    <row r="1226" spans="1:5">
      <c r="C1226" t="s">
        <v>18</v>
      </c>
      <c r="E1226" t="s">
        <v>6</v>
      </c>
    </row>
    <row r="1227" spans="1:5">
      <c r="C1227" t="s">
        <v>19</v>
      </c>
      <c r="E1227" t="s">
        <v>6</v>
      </c>
    </row>
    <row r="1228" spans="1:5">
      <c r="C1228" t="s">
        <v>20</v>
      </c>
      <c r="E1228" t="s">
        <v>6</v>
      </c>
    </row>
    <row r="1229" spans="1:5">
      <c r="C1229" t="s">
        <v>5</v>
      </c>
      <c r="D1229">
        <v>1.5206999999999999</v>
      </c>
      <c r="E1229" t="s">
        <v>6</v>
      </c>
    </row>
    <row r="1230" spans="1:5">
      <c r="A1230" t="str">
        <f t="shared" ref="A1230" si="61">B1211</f>
        <v>Tryptophan</v>
      </c>
      <c r="C1230" t="s">
        <v>21</v>
      </c>
      <c r="D1230">
        <v>-3365.5769</v>
      </c>
      <c r="E1230" t="s">
        <v>6</v>
      </c>
    </row>
    <row r="1231" spans="1:5">
      <c r="A1231" t="str">
        <f t="shared" ref="A1231:A1294" si="62">A1230</f>
        <v>Tryptophan</v>
      </c>
      <c r="C1231" t="s">
        <v>22</v>
      </c>
      <c r="D1231">
        <v>-4250.7649000000001</v>
      </c>
      <c r="E1231" t="s">
        <v>6</v>
      </c>
    </row>
    <row r="1232" spans="1:5">
      <c r="A1232" t="str">
        <f t="shared" si="62"/>
        <v>Tryptophan</v>
      </c>
      <c r="C1232" t="s">
        <v>23</v>
      </c>
      <c r="D1232">
        <v>-3340.3615</v>
      </c>
      <c r="E1232" t="s">
        <v>6</v>
      </c>
    </row>
    <row r="1233" spans="1:5">
      <c r="A1233" t="str">
        <f t="shared" si="62"/>
        <v>Tryptophan</v>
      </c>
      <c r="C1233" t="s">
        <v>24</v>
      </c>
      <c r="D1233">
        <v>-3914.7507999999998</v>
      </c>
      <c r="E1233" t="s">
        <v>6</v>
      </c>
    </row>
    <row r="1234" spans="1:5">
      <c r="A1234" t="str">
        <f t="shared" si="62"/>
        <v>Tryptophan</v>
      </c>
      <c r="C1234" t="s">
        <v>25</v>
      </c>
      <c r="D1234">
        <v>-4319.5387000000001</v>
      </c>
      <c r="E1234" t="s">
        <v>6</v>
      </c>
    </row>
    <row r="1235" spans="1:5">
      <c r="A1235" t="str">
        <f t="shared" si="62"/>
        <v>Tryptophan</v>
      </c>
      <c r="C1235" t="s">
        <v>26</v>
      </c>
      <c r="D1235">
        <v>-3325.5329999999999</v>
      </c>
      <c r="E1235" t="s">
        <v>6</v>
      </c>
    </row>
    <row r="1236" spans="1:5">
      <c r="A1236" t="str">
        <f t="shared" si="62"/>
        <v>Tryptophan</v>
      </c>
      <c r="C1236" t="s">
        <v>27</v>
      </c>
      <c r="D1236">
        <v>-4391.4278999999997</v>
      </c>
      <c r="E1236" t="s">
        <v>6</v>
      </c>
    </row>
    <row r="1237" spans="1:5">
      <c r="A1237" t="str">
        <f t="shared" si="62"/>
        <v>Tryptophan</v>
      </c>
      <c r="C1237" t="s">
        <v>28</v>
      </c>
      <c r="D1237">
        <v>-3178.5983000000001</v>
      </c>
      <c r="E1237" t="s">
        <v>6</v>
      </c>
    </row>
    <row r="1238" spans="1:5">
      <c r="A1238" t="str">
        <f t="shared" si="62"/>
        <v>Tryptophan</v>
      </c>
      <c r="C1238" t="s">
        <v>29</v>
      </c>
      <c r="D1238">
        <v>-4655.8621000000003</v>
      </c>
      <c r="E1238" t="s">
        <v>6</v>
      </c>
    </row>
    <row r="1239" spans="1:5">
      <c r="A1239" t="str">
        <f t="shared" si="62"/>
        <v>Tryptophan</v>
      </c>
      <c r="C1239" t="s">
        <v>30</v>
      </c>
      <c r="D1239">
        <v>-4495.8422</v>
      </c>
      <c r="E1239" t="s">
        <v>6</v>
      </c>
    </row>
    <row r="1240" spans="1:5">
      <c r="A1240" t="str">
        <f t="shared" si="62"/>
        <v>Tryptophan</v>
      </c>
      <c r="C1240" t="s">
        <v>31</v>
      </c>
      <c r="D1240">
        <v>-3492.7103999999999</v>
      </c>
      <c r="E1240" t="s">
        <v>6</v>
      </c>
    </row>
    <row r="1241" spans="1:5">
      <c r="A1241" t="str">
        <f t="shared" si="62"/>
        <v>Tryptophan</v>
      </c>
      <c r="C1241" t="s">
        <v>32</v>
      </c>
      <c r="D1241">
        <v>-6360.5989</v>
      </c>
      <c r="E1241" t="s">
        <v>6</v>
      </c>
    </row>
    <row r="1242" spans="1:5">
      <c r="A1242" t="str">
        <f t="shared" si="62"/>
        <v>Tryptophan</v>
      </c>
      <c r="C1242" t="s">
        <v>33</v>
      </c>
      <c r="D1242">
        <v>-1936.9557</v>
      </c>
      <c r="E1242" t="s">
        <v>6</v>
      </c>
    </row>
    <row r="1243" spans="1:5">
      <c r="A1243" t="str">
        <f t="shared" si="62"/>
        <v>Tryptophan</v>
      </c>
      <c r="C1243" t="s">
        <v>34</v>
      </c>
      <c r="D1243">
        <v>-3171.9461999999999</v>
      </c>
      <c r="E1243" t="s">
        <v>6</v>
      </c>
    </row>
    <row r="1244" spans="1:5">
      <c r="A1244" t="str">
        <f t="shared" si="62"/>
        <v>Tryptophan</v>
      </c>
      <c r="C1244" t="s">
        <v>35</v>
      </c>
      <c r="D1244">
        <v>-2408.7017000000001</v>
      </c>
      <c r="E1244" t="s">
        <v>6</v>
      </c>
    </row>
    <row r="1245" spans="1:5">
      <c r="A1245" t="str">
        <f t="shared" si="62"/>
        <v>Tryptophan</v>
      </c>
      <c r="C1245" t="s">
        <v>36</v>
      </c>
      <c r="D1245">
        <v>-2919.866</v>
      </c>
      <c r="E1245" t="s">
        <v>6</v>
      </c>
    </row>
    <row r="1246" spans="1:5">
      <c r="A1246" t="str">
        <f t="shared" si="62"/>
        <v>Tryptophan</v>
      </c>
      <c r="C1246" t="s">
        <v>37</v>
      </c>
      <c r="D1246">
        <v>-2764.2919999999999</v>
      </c>
      <c r="E1246" t="s">
        <v>6</v>
      </c>
    </row>
    <row r="1247" spans="1:5">
      <c r="A1247" t="str">
        <f t="shared" si="62"/>
        <v>Tryptophan</v>
      </c>
      <c r="C1247" t="s">
        <v>38</v>
      </c>
      <c r="D1247">
        <v>-2528.0515999999998</v>
      </c>
      <c r="E1247" t="s">
        <v>6</v>
      </c>
    </row>
    <row r="1250" spans="2:5">
      <c r="B1250" t="s">
        <v>71</v>
      </c>
    </row>
    <row r="1251" spans="2:5">
      <c r="B1251" t="s">
        <v>1</v>
      </c>
      <c r="C1251" t="s">
        <v>2</v>
      </c>
      <c r="D1251" t="s">
        <v>3</v>
      </c>
      <c r="E1251" t="s">
        <v>4</v>
      </c>
    </row>
    <row r="1252" spans="2:5">
      <c r="C1252" t="s">
        <v>5</v>
      </c>
      <c r="E1252" t="s">
        <v>6</v>
      </c>
    </row>
    <row r="1253" spans="2:5">
      <c r="C1253" t="s">
        <v>7</v>
      </c>
      <c r="E1253" t="s">
        <v>6</v>
      </c>
    </row>
    <row r="1254" spans="2:5">
      <c r="C1254" t="s">
        <v>8</v>
      </c>
      <c r="E1254" t="s">
        <v>6</v>
      </c>
    </row>
    <row r="1255" spans="2:5">
      <c r="C1255" t="s">
        <v>9</v>
      </c>
      <c r="E1255" t="s">
        <v>6</v>
      </c>
    </row>
    <row r="1256" spans="2:5">
      <c r="C1256" t="s">
        <v>10</v>
      </c>
      <c r="E1256" t="s">
        <v>6</v>
      </c>
    </row>
    <row r="1257" spans="2:5">
      <c r="C1257" t="s">
        <v>11</v>
      </c>
      <c r="E1257" t="s">
        <v>6</v>
      </c>
    </row>
    <row r="1258" spans="2:5">
      <c r="C1258" t="s">
        <v>12</v>
      </c>
      <c r="E1258" t="s">
        <v>6</v>
      </c>
    </row>
    <row r="1259" spans="2:5">
      <c r="C1259" t="s">
        <v>13</v>
      </c>
      <c r="E1259" t="s">
        <v>6</v>
      </c>
    </row>
    <row r="1260" spans="2:5">
      <c r="C1260" t="s">
        <v>5</v>
      </c>
      <c r="E1260" t="s">
        <v>6</v>
      </c>
    </row>
    <row r="1261" spans="2:5">
      <c r="C1261" t="s">
        <v>14</v>
      </c>
      <c r="E1261" t="s">
        <v>6</v>
      </c>
    </row>
    <row r="1262" spans="2:5">
      <c r="C1262" t="s">
        <v>15</v>
      </c>
      <c r="E1262" t="s">
        <v>6</v>
      </c>
    </row>
    <row r="1263" spans="2:5">
      <c r="C1263" t="s">
        <v>16</v>
      </c>
      <c r="E1263" t="s">
        <v>6</v>
      </c>
    </row>
    <row r="1264" spans="2:5">
      <c r="C1264" t="s">
        <v>17</v>
      </c>
      <c r="E1264" t="s">
        <v>6</v>
      </c>
    </row>
    <row r="1265" spans="1:5">
      <c r="C1265" t="s">
        <v>18</v>
      </c>
      <c r="E1265" t="s">
        <v>6</v>
      </c>
    </row>
    <row r="1266" spans="1:5">
      <c r="C1266" t="s">
        <v>19</v>
      </c>
      <c r="E1266" t="s">
        <v>6</v>
      </c>
    </row>
    <row r="1267" spans="1:5">
      <c r="C1267" t="s">
        <v>20</v>
      </c>
      <c r="E1267" t="s">
        <v>6</v>
      </c>
    </row>
    <row r="1268" spans="1:5">
      <c r="C1268" t="s">
        <v>5</v>
      </c>
      <c r="E1268" t="s">
        <v>6</v>
      </c>
    </row>
    <row r="1269" spans="1:5">
      <c r="A1269" t="str">
        <f t="shared" ref="A1269" si="63">B1250</f>
        <v>Tyramine</v>
      </c>
      <c r="C1269" t="s">
        <v>21</v>
      </c>
      <c r="E1269" t="s">
        <v>6</v>
      </c>
    </row>
    <row r="1270" spans="1:5">
      <c r="A1270" t="str">
        <f t="shared" ref="A1270:A1333" si="64">A1269</f>
        <v>Tyramine</v>
      </c>
      <c r="C1270" t="s">
        <v>22</v>
      </c>
      <c r="E1270" t="s">
        <v>6</v>
      </c>
    </row>
    <row r="1271" spans="1:5">
      <c r="A1271" t="str">
        <f t="shared" si="62"/>
        <v>Tyramine</v>
      </c>
      <c r="C1271" t="s">
        <v>23</v>
      </c>
      <c r="E1271" t="s">
        <v>6</v>
      </c>
    </row>
    <row r="1272" spans="1:5">
      <c r="A1272" t="str">
        <f t="shared" si="62"/>
        <v>Tyramine</v>
      </c>
      <c r="C1272" t="s">
        <v>24</v>
      </c>
      <c r="E1272" t="s">
        <v>6</v>
      </c>
    </row>
    <row r="1273" spans="1:5">
      <c r="A1273" t="str">
        <f t="shared" si="62"/>
        <v>Tyramine</v>
      </c>
      <c r="C1273" t="s">
        <v>25</v>
      </c>
      <c r="E1273" t="s">
        <v>6</v>
      </c>
    </row>
    <row r="1274" spans="1:5">
      <c r="A1274" t="str">
        <f t="shared" si="62"/>
        <v>Tyramine</v>
      </c>
      <c r="C1274" t="s">
        <v>26</v>
      </c>
      <c r="E1274" t="s">
        <v>6</v>
      </c>
    </row>
    <row r="1275" spans="1:5">
      <c r="A1275" t="str">
        <f t="shared" si="62"/>
        <v>Tyramine</v>
      </c>
      <c r="C1275" t="s">
        <v>27</v>
      </c>
      <c r="E1275" t="s">
        <v>6</v>
      </c>
    </row>
    <row r="1276" spans="1:5">
      <c r="A1276" t="str">
        <f t="shared" si="62"/>
        <v>Tyramine</v>
      </c>
      <c r="C1276" t="s">
        <v>28</v>
      </c>
      <c r="E1276" t="s">
        <v>6</v>
      </c>
    </row>
    <row r="1277" spans="1:5">
      <c r="A1277" t="str">
        <f t="shared" si="62"/>
        <v>Tyramine</v>
      </c>
      <c r="C1277" t="s">
        <v>29</v>
      </c>
      <c r="E1277" t="s">
        <v>6</v>
      </c>
    </row>
    <row r="1278" spans="1:5">
      <c r="A1278" t="str">
        <f t="shared" si="62"/>
        <v>Tyramine</v>
      </c>
      <c r="C1278" t="s">
        <v>30</v>
      </c>
      <c r="E1278" t="s">
        <v>6</v>
      </c>
    </row>
    <row r="1279" spans="1:5">
      <c r="A1279" t="str">
        <f t="shared" si="62"/>
        <v>Tyramine</v>
      </c>
      <c r="C1279" t="s">
        <v>31</v>
      </c>
      <c r="E1279" t="s">
        <v>6</v>
      </c>
    </row>
    <row r="1280" spans="1:5">
      <c r="A1280" t="str">
        <f t="shared" si="62"/>
        <v>Tyramine</v>
      </c>
      <c r="C1280" t="s">
        <v>32</v>
      </c>
      <c r="E1280" t="s">
        <v>6</v>
      </c>
    </row>
    <row r="1281" spans="1:5">
      <c r="A1281" t="str">
        <f t="shared" si="62"/>
        <v>Tyramine</v>
      </c>
      <c r="C1281" t="s">
        <v>33</v>
      </c>
      <c r="E1281" t="s">
        <v>6</v>
      </c>
    </row>
    <row r="1282" spans="1:5">
      <c r="A1282" t="str">
        <f t="shared" si="62"/>
        <v>Tyramine</v>
      </c>
      <c r="C1282" t="s">
        <v>34</v>
      </c>
      <c r="E1282" t="s">
        <v>6</v>
      </c>
    </row>
    <row r="1283" spans="1:5">
      <c r="A1283" t="str">
        <f t="shared" si="62"/>
        <v>Tyramine</v>
      </c>
      <c r="C1283" t="s">
        <v>35</v>
      </c>
      <c r="E1283" t="s">
        <v>6</v>
      </c>
    </row>
    <row r="1284" spans="1:5">
      <c r="A1284" t="str">
        <f t="shared" si="62"/>
        <v>Tyramine</v>
      </c>
      <c r="C1284" t="s">
        <v>36</v>
      </c>
      <c r="E1284" t="s">
        <v>6</v>
      </c>
    </row>
    <row r="1285" spans="1:5">
      <c r="A1285" t="str">
        <f t="shared" si="62"/>
        <v>Tyramine</v>
      </c>
      <c r="C1285" t="s">
        <v>37</v>
      </c>
      <c r="E1285" t="s">
        <v>6</v>
      </c>
    </row>
    <row r="1286" spans="1:5">
      <c r="A1286" t="str">
        <f t="shared" si="62"/>
        <v>Tyramine</v>
      </c>
      <c r="C1286" t="s">
        <v>38</v>
      </c>
      <c r="E1286" t="s">
        <v>6</v>
      </c>
    </row>
    <row r="1289" spans="1:5">
      <c r="B1289" t="s">
        <v>72</v>
      </c>
    </row>
    <row r="1290" spans="1:5">
      <c r="B1290" t="s">
        <v>1</v>
      </c>
      <c r="C1290" t="s">
        <v>2</v>
      </c>
      <c r="D1290" t="s">
        <v>3</v>
      </c>
      <c r="E1290" t="s">
        <v>4</v>
      </c>
    </row>
    <row r="1291" spans="1:5">
      <c r="C1291" t="s">
        <v>5</v>
      </c>
      <c r="D1291">
        <v>-1.7897000000000001</v>
      </c>
      <c r="E1291" t="s">
        <v>6</v>
      </c>
    </row>
    <row r="1292" spans="1:5">
      <c r="C1292" t="s">
        <v>7</v>
      </c>
      <c r="D1292">
        <v>7.2032999999999996</v>
      </c>
      <c r="E1292" t="s">
        <v>6</v>
      </c>
    </row>
    <row r="1293" spans="1:5">
      <c r="C1293" t="s">
        <v>8</v>
      </c>
      <c r="D1293">
        <v>47.438600000000001</v>
      </c>
      <c r="E1293" t="s">
        <v>6</v>
      </c>
    </row>
    <row r="1294" spans="1:5">
      <c r="C1294" t="s">
        <v>9</v>
      </c>
      <c r="D1294">
        <v>89.550299999999993</v>
      </c>
      <c r="E1294" t="s">
        <v>6</v>
      </c>
    </row>
    <row r="1295" spans="1:5">
      <c r="C1295" t="s">
        <v>10</v>
      </c>
      <c r="D1295">
        <v>500.75549999999998</v>
      </c>
      <c r="E1295" t="s">
        <v>6</v>
      </c>
    </row>
    <row r="1296" spans="1:5">
      <c r="C1296" t="s">
        <v>11</v>
      </c>
      <c r="D1296">
        <v>1074.9929</v>
      </c>
      <c r="E1296" t="s">
        <v>6</v>
      </c>
    </row>
    <row r="1297" spans="1:5">
      <c r="C1297" t="s">
        <v>12</v>
      </c>
      <c r="D1297">
        <v>5930.5767999999998</v>
      </c>
      <c r="E1297" t="s">
        <v>6</v>
      </c>
    </row>
    <row r="1298" spans="1:5">
      <c r="C1298" t="s">
        <v>13</v>
      </c>
      <c r="D1298">
        <v>13252.634</v>
      </c>
      <c r="E1298" t="s">
        <v>6</v>
      </c>
    </row>
    <row r="1299" spans="1:5">
      <c r="C1299" t="s">
        <v>5</v>
      </c>
      <c r="D1299">
        <v>5.3146000000000004</v>
      </c>
      <c r="E1299" t="s">
        <v>6</v>
      </c>
    </row>
    <row r="1300" spans="1:5">
      <c r="C1300" t="s">
        <v>14</v>
      </c>
      <c r="D1300">
        <v>-2.0882000000000001</v>
      </c>
      <c r="E1300" t="s">
        <v>6</v>
      </c>
    </row>
    <row r="1301" spans="1:5">
      <c r="C1301" t="s">
        <v>15</v>
      </c>
      <c r="D1301">
        <v>0.61750000000000005</v>
      </c>
      <c r="E1301" t="s">
        <v>6</v>
      </c>
    </row>
    <row r="1302" spans="1:5">
      <c r="C1302" t="s">
        <v>16</v>
      </c>
      <c r="D1302">
        <v>1.8089</v>
      </c>
      <c r="E1302" t="s">
        <v>6</v>
      </c>
    </row>
    <row r="1303" spans="1:5">
      <c r="C1303" t="s">
        <v>17</v>
      </c>
      <c r="E1303" t="s">
        <v>6</v>
      </c>
    </row>
    <row r="1304" spans="1:5">
      <c r="C1304" t="s">
        <v>18</v>
      </c>
      <c r="D1304">
        <v>0.82169999999999999</v>
      </c>
      <c r="E1304" t="s">
        <v>6</v>
      </c>
    </row>
    <row r="1305" spans="1:5">
      <c r="C1305" t="s">
        <v>19</v>
      </c>
      <c r="E1305" t="s">
        <v>6</v>
      </c>
    </row>
    <row r="1306" spans="1:5">
      <c r="C1306" t="s">
        <v>20</v>
      </c>
      <c r="E1306" t="s">
        <v>6</v>
      </c>
    </row>
    <row r="1307" spans="1:5">
      <c r="C1307" t="s">
        <v>5</v>
      </c>
      <c r="D1307">
        <v>-1.5656000000000001</v>
      </c>
      <c r="E1307" t="s">
        <v>6</v>
      </c>
    </row>
    <row r="1308" spans="1:5">
      <c r="A1308" t="str">
        <f t="shared" ref="A1308" si="65">B1289</f>
        <v>Kynurenine</v>
      </c>
      <c r="C1308" t="s">
        <v>21</v>
      </c>
      <c r="D1308">
        <v>10469.7649</v>
      </c>
      <c r="E1308" t="s">
        <v>6</v>
      </c>
    </row>
    <row r="1309" spans="1:5">
      <c r="A1309" t="str">
        <f t="shared" ref="A1309:A1372" si="66">A1308</f>
        <v>Kynurenine</v>
      </c>
      <c r="C1309" t="s">
        <v>22</v>
      </c>
      <c r="D1309">
        <v>10143.074500000001</v>
      </c>
      <c r="E1309" t="s">
        <v>6</v>
      </c>
    </row>
    <row r="1310" spans="1:5">
      <c r="A1310" t="str">
        <f t="shared" si="66"/>
        <v>Kynurenine</v>
      </c>
      <c r="C1310" t="s">
        <v>23</v>
      </c>
      <c r="D1310">
        <v>8210.4657000000007</v>
      </c>
      <c r="E1310" t="s">
        <v>6</v>
      </c>
    </row>
    <row r="1311" spans="1:5">
      <c r="A1311" t="str">
        <f t="shared" si="66"/>
        <v>Kynurenine</v>
      </c>
      <c r="C1311" t="s">
        <v>24</v>
      </c>
      <c r="D1311">
        <v>8510.5738999999994</v>
      </c>
      <c r="E1311" t="s">
        <v>6</v>
      </c>
    </row>
    <row r="1312" spans="1:5">
      <c r="A1312" t="str">
        <f t="shared" si="66"/>
        <v>Kynurenine</v>
      </c>
      <c r="C1312" t="s">
        <v>25</v>
      </c>
      <c r="D1312">
        <v>7957.4525999999996</v>
      </c>
      <c r="E1312" t="s">
        <v>6</v>
      </c>
    </row>
    <row r="1313" spans="1:5">
      <c r="A1313" t="str">
        <f t="shared" si="66"/>
        <v>Kynurenine</v>
      </c>
      <c r="C1313" t="s">
        <v>26</v>
      </c>
      <c r="D1313">
        <v>9675.5923000000003</v>
      </c>
      <c r="E1313" t="s">
        <v>6</v>
      </c>
    </row>
    <row r="1314" spans="1:5">
      <c r="A1314" t="str">
        <f t="shared" si="66"/>
        <v>Kynurenine</v>
      </c>
      <c r="C1314" t="s">
        <v>27</v>
      </c>
      <c r="D1314">
        <v>15189.944799999999</v>
      </c>
      <c r="E1314" t="s">
        <v>6</v>
      </c>
    </row>
    <row r="1315" spans="1:5">
      <c r="A1315" t="str">
        <f t="shared" si="66"/>
        <v>Kynurenine</v>
      </c>
      <c r="C1315" t="s">
        <v>28</v>
      </c>
      <c r="D1315">
        <v>14752.6631</v>
      </c>
      <c r="E1315" t="s">
        <v>6</v>
      </c>
    </row>
    <row r="1316" spans="1:5">
      <c r="A1316" t="str">
        <f t="shared" si="66"/>
        <v>Kynurenine</v>
      </c>
      <c r="C1316" t="s">
        <v>29</v>
      </c>
      <c r="D1316">
        <v>13935.575800000001</v>
      </c>
      <c r="E1316" t="s">
        <v>6</v>
      </c>
    </row>
    <row r="1317" spans="1:5">
      <c r="A1317" t="str">
        <f t="shared" si="66"/>
        <v>Kynurenine</v>
      </c>
      <c r="C1317" t="s">
        <v>30</v>
      </c>
      <c r="D1317">
        <v>19809.875499999998</v>
      </c>
      <c r="E1317" t="s">
        <v>6</v>
      </c>
    </row>
    <row r="1318" spans="1:5">
      <c r="A1318" t="str">
        <f t="shared" si="66"/>
        <v>Kynurenine</v>
      </c>
      <c r="C1318" t="s">
        <v>31</v>
      </c>
      <c r="D1318">
        <v>13502.729799999999</v>
      </c>
      <c r="E1318" t="s">
        <v>6</v>
      </c>
    </row>
    <row r="1319" spans="1:5">
      <c r="A1319" t="str">
        <f t="shared" si="66"/>
        <v>Kynurenine</v>
      </c>
      <c r="C1319" t="s">
        <v>32</v>
      </c>
      <c r="D1319">
        <v>25326.572499999998</v>
      </c>
      <c r="E1319" t="s">
        <v>6</v>
      </c>
    </row>
    <row r="1320" spans="1:5">
      <c r="A1320" t="str">
        <f t="shared" si="66"/>
        <v>Kynurenine</v>
      </c>
      <c r="C1320" t="s">
        <v>33</v>
      </c>
      <c r="D1320">
        <v>4183.2143999999998</v>
      </c>
      <c r="E1320" t="s">
        <v>6</v>
      </c>
    </row>
    <row r="1321" spans="1:5">
      <c r="A1321" t="str">
        <f t="shared" si="66"/>
        <v>Kynurenine</v>
      </c>
      <c r="C1321" t="s">
        <v>34</v>
      </c>
      <c r="D1321">
        <v>7245.6239999999998</v>
      </c>
      <c r="E1321" t="s">
        <v>6</v>
      </c>
    </row>
    <row r="1322" spans="1:5">
      <c r="A1322" t="str">
        <f t="shared" si="66"/>
        <v>Kynurenine</v>
      </c>
      <c r="C1322" t="s">
        <v>35</v>
      </c>
      <c r="D1322">
        <v>4349.2190000000001</v>
      </c>
      <c r="E1322" t="s">
        <v>6</v>
      </c>
    </row>
    <row r="1323" spans="1:5">
      <c r="A1323" t="str">
        <f t="shared" si="66"/>
        <v>Kynurenine</v>
      </c>
      <c r="C1323" t="s">
        <v>36</v>
      </c>
      <c r="D1323">
        <v>9476.9758999999995</v>
      </c>
      <c r="E1323" t="s">
        <v>6</v>
      </c>
    </row>
    <row r="1324" spans="1:5">
      <c r="A1324" t="str">
        <f t="shared" si="66"/>
        <v>Kynurenine</v>
      </c>
      <c r="C1324" t="s">
        <v>37</v>
      </c>
      <c r="D1324">
        <v>6549.5753999999997</v>
      </c>
      <c r="E1324" t="s">
        <v>6</v>
      </c>
    </row>
    <row r="1325" spans="1:5">
      <c r="A1325" t="str">
        <f t="shared" si="66"/>
        <v>Kynurenine</v>
      </c>
      <c r="C1325" t="s">
        <v>38</v>
      </c>
      <c r="D1325">
        <v>5847.9354000000003</v>
      </c>
      <c r="E1325" t="s">
        <v>6</v>
      </c>
    </row>
    <row r="1328" spans="1:5">
      <c r="B1328" t="s">
        <v>73</v>
      </c>
    </row>
    <row r="1329" spans="2:5">
      <c r="B1329" t="s">
        <v>1</v>
      </c>
      <c r="C1329" t="s">
        <v>2</v>
      </c>
      <c r="D1329" t="s">
        <v>3</v>
      </c>
      <c r="E1329" t="s">
        <v>4</v>
      </c>
    </row>
    <row r="1330" spans="2:5">
      <c r="C1330" t="s">
        <v>5</v>
      </c>
      <c r="D1330">
        <v>-4.9635999999999996</v>
      </c>
      <c r="E1330" t="s">
        <v>6</v>
      </c>
    </row>
    <row r="1331" spans="2:5">
      <c r="C1331" t="s">
        <v>7</v>
      </c>
      <c r="D1331">
        <v>-26.7166</v>
      </c>
      <c r="E1331" t="s">
        <v>6</v>
      </c>
    </row>
    <row r="1332" spans="2:5">
      <c r="C1332" t="s">
        <v>8</v>
      </c>
      <c r="D1332">
        <v>-207.1104</v>
      </c>
      <c r="E1332" t="s">
        <v>6</v>
      </c>
    </row>
    <row r="1333" spans="2:5">
      <c r="C1333" t="s">
        <v>9</v>
      </c>
      <c r="D1333">
        <v>-425.43799999999999</v>
      </c>
      <c r="E1333" t="s">
        <v>6</v>
      </c>
    </row>
    <row r="1334" spans="2:5">
      <c r="C1334" t="s">
        <v>10</v>
      </c>
      <c r="D1334">
        <v>-2291.7743999999998</v>
      </c>
      <c r="E1334" t="s">
        <v>6</v>
      </c>
    </row>
    <row r="1335" spans="2:5">
      <c r="C1335" t="s">
        <v>11</v>
      </c>
      <c r="D1335">
        <v>-4910.5284000000001</v>
      </c>
      <c r="E1335" t="s">
        <v>6</v>
      </c>
    </row>
    <row r="1336" spans="2:5">
      <c r="C1336" t="s">
        <v>12</v>
      </c>
      <c r="D1336">
        <v>-23614.618600000002</v>
      </c>
      <c r="E1336" t="s">
        <v>6</v>
      </c>
    </row>
    <row r="1337" spans="2:5">
      <c r="C1337" t="s">
        <v>13</v>
      </c>
      <c r="D1337">
        <v>-49949.599000000002</v>
      </c>
      <c r="E1337" t="s">
        <v>6</v>
      </c>
    </row>
    <row r="1338" spans="2:5">
      <c r="C1338" t="s">
        <v>5</v>
      </c>
      <c r="D1338">
        <v>-20.721</v>
      </c>
      <c r="E1338" t="s">
        <v>6</v>
      </c>
    </row>
    <row r="1339" spans="2:5">
      <c r="C1339" t="s">
        <v>14</v>
      </c>
      <c r="D1339">
        <v>16.619599999999998</v>
      </c>
      <c r="E1339" t="s">
        <v>6</v>
      </c>
    </row>
    <row r="1340" spans="2:5">
      <c r="C1340" t="s">
        <v>15</v>
      </c>
      <c r="D1340">
        <v>-28.513100000000001</v>
      </c>
      <c r="E1340" t="s">
        <v>6</v>
      </c>
    </row>
    <row r="1341" spans="2:5">
      <c r="C1341" t="s">
        <v>16</v>
      </c>
      <c r="D1341">
        <v>35.6751</v>
      </c>
      <c r="E1341" t="s">
        <v>6</v>
      </c>
    </row>
    <row r="1342" spans="2:5">
      <c r="C1342" t="s">
        <v>17</v>
      </c>
      <c r="D1342">
        <v>-21.011800000000001</v>
      </c>
      <c r="E1342" t="s">
        <v>6</v>
      </c>
    </row>
    <row r="1343" spans="2:5">
      <c r="C1343" t="s">
        <v>18</v>
      </c>
      <c r="D1343">
        <v>-2.2843</v>
      </c>
      <c r="E1343" t="s">
        <v>6</v>
      </c>
    </row>
    <row r="1344" spans="2:5">
      <c r="C1344" t="s">
        <v>19</v>
      </c>
      <c r="E1344" t="s">
        <v>6</v>
      </c>
    </row>
    <row r="1345" spans="1:5">
      <c r="C1345" t="s">
        <v>20</v>
      </c>
      <c r="D1345">
        <v>11.1745</v>
      </c>
      <c r="E1345" t="s">
        <v>6</v>
      </c>
    </row>
    <row r="1346" spans="1:5">
      <c r="C1346" t="s">
        <v>5</v>
      </c>
      <c r="D1346">
        <v>10.033200000000001</v>
      </c>
      <c r="E1346" t="s">
        <v>6</v>
      </c>
    </row>
    <row r="1347" spans="1:5">
      <c r="A1347" t="str">
        <f t="shared" ref="A1347" si="67">B1328</f>
        <v>Phenylalanine</v>
      </c>
      <c r="C1347" t="s">
        <v>21</v>
      </c>
      <c r="D1347">
        <v>-11213.3172</v>
      </c>
      <c r="E1347" t="s">
        <v>6</v>
      </c>
    </row>
    <row r="1348" spans="1:5">
      <c r="A1348" t="str">
        <f t="shared" ref="A1348:A1411" si="68">A1347</f>
        <v>Phenylalanine</v>
      </c>
      <c r="C1348" t="s">
        <v>22</v>
      </c>
      <c r="D1348">
        <v>-14738.3639</v>
      </c>
      <c r="E1348" t="s">
        <v>6</v>
      </c>
    </row>
    <row r="1349" spans="1:5">
      <c r="A1349" t="str">
        <f t="shared" si="66"/>
        <v>Phenylalanine</v>
      </c>
      <c r="C1349" t="s">
        <v>23</v>
      </c>
      <c r="D1349">
        <v>-10105.8271</v>
      </c>
      <c r="E1349" t="s">
        <v>6</v>
      </c>
    </row>
    <row r="1350" spans="1:5">
      <c r="A1350" t="str">
        <f t="shared" si="66"/>
        <v>Phenylalanine</v>
      </c>
      <c r="C1350" t="s">
        <v>24</v>
      </c>
      <c r="D1350">
        <v>-11867.759599999999</v>
      </c>
      <c r="E1350" t="s">
        <v>6</v>
      </c>
    </row>
    <row r="1351" spans="1:5">
      <c r="A1351" t="str">
        <f t="shared" si="66"/>
        <v>Phenylalanine</v>
      </c>
      <c r="C1351" t="s">
        <v>25</v>
      </c>
      <c r="D1351">
        <v>-15102.0208</v>
      </c>
      <c r="E1351" t="s">
        <v>6</v>
      </c>
    </row>
    <row r="1352" spans="1:5">
      <c r="A1352" t="str">
        <f t="shared" si="66"/>
        <v>Phenylalanine</v>
      </c>
      <c r="C1352" t="s">
        <v>26</v>
      </c>
      <c r="D1352">
        <v>-8882.5982000000004</v>
      </c>
      <c r="E1352" t="s">
        <v>6</v>
      </c>
    </row>
    <row r="1353" spans="1:5">
      <c r="A1353" t="str">
        <f t="shared" si="66"/>
        <v>Phenylalanine</v>
      </c>
      <c r="C1353" t="s">
        <v>27</v>
      </c>
      <c r="D1353">
        <v>-10631.109700000001</v>
      </c>
      <c r="E1353" t="s">
        <v>6</v>
      </c>
    </row>
    <row r="1354" spans="1:5">
      <c r="A1354" t="str">
        <f t="shared" si="66"/>
        <v>Phenylalanine</v>
      </c>
      <c r="C1354" t="s">
        <v>28</v>
      </c>
      <c r="D1354">
        <v>-9927.9757000000009</v>
      </c>
      <c r="E1354" t="s">
        <v>6</v>
      </c>
    </row>
    <row r="1355" spans="1:5">
      <c r="A1355" t="str">
        <f t="shared" si="66"/>
        <v>Phenylalanine</v>
      </c>
      <c r="C1355" t="s">
        <v>29</v>
      </c>
      <c r="D1355">
        <v>-12249.9792</v>
      </c>
      <c r="E1355" t="s">
        <v>6</v>
      </c>
    </row>
    <row r="1356" spans="1:5">
      <c r="A1356" t="str">
        <f t="shared" si="66"/>
        <v>Phenylalanine</v>
      </c>
      <c r="C1356" t="s">
        <v>30</v>
      </c>
      <c r="D1356">
        <v>-7327.5730000000003</v>
      </c>
      <c r="E1356" t="s">
        <v>6</v>
      </c>
    </row>
    <row r="1357" spans="1:5">
      <c r="A1357" t="str">
        <f t="shared" si="66"/>
        <v>Phenylalanine</v>
      </c>
      <c r="C1357" t="s">
        <v>31</v>
      </c>
      <c r="D1357">
        <v>-8579.5344000000005</v>
      </c>
      <c r="E1357" t="s">
        <v>6</v>
      </c>
    </row>
    <row r="1358" spans="1:5">
      <c r="A1358" t="str">
        <f t="shared" si="66"/>
        <v>Phenylalanine</v>
      </c>
      <c r="C1358" t="s">
        <v>32</v>
      </c>
      <c r="D1358">
        <v>-11285.6196</v>
      </c>
      <c r="E1358" t="s">
        <v>6</v>
      </c>
    </row>
    <row r="1359" spans="1:5">
      <c r="A1359" t="str">
        <f t="shared" si="66"/>
        <v>Phenylalanine</v>
      </c>
      <c r="C1359" t="s">
        <v>33</v>
      </c>
      <c r="D1359">
        <v>-25175.7785</v>
      </c>
      <c r="E1359" t="s">
        <v>6</v>
      </c>
    </row>
    <row r="1360" spans="1:5">
      <c r="A1360" t="str">
        <f t="shared" si="66"/>
        <v>Phenylalanine</v>
      </c>
      <c r="C1360" t="s">
        <v>34</v>
      </c>
      <c r="D1360">
        <v>-13552.479799999999</v>
      </c>
      <c r="E1360" t="s">
        <v>6</v>
      </c>
    </row>
    <row r="1361" spans="1:5">
      <c r="A1361" t="str">
        <f t="shared" si="66"/>
        <v>Phenylalanine</v>
      </c>
      <c r="C1361" t="s">
        <v>35</v>
      </c>
      <c r="D1361">
        <v>-25238.172699999999</v>
      </c>
      <c r="E1361" t="s">
        <v>6</v>
      </c>
    </row>
    <row r="1362" spans="1:5">
      <c r="A1362" t="str">
        <f t="shared" si="66"/>
        <v>Phenylalanine</v>
      </c>
      <c r="C1362" t="s">
        <v>36</v>
      </c>
      <c r="D1362">
        <v>-21181.6538</v>
      </c>
      <c r="E1362" t="s">
        <v>6</v>
      </c>
    </row>
    <row r="1363" spans="1:5">
      <c r="A1363" t="str">
        <f t="shared" si="66"/>
        <v>Phenylalanine</v>
      </c>
      <c r="C1363" t="s">
        <v>37</v>
      </c>
      <c r="D1363">
        <v>-16390.512500000001</v>
      </c>
      <c r="E1363" t="s">
        <v>6</v>
      </c>
    </row>
    <row r="1364" spans="1:5">
      <c r="A1364" t="str">
        <f t="shared" si="66"/>
        <v>Phenylalanine</v>
      </c>
      <c r="C1364" t="s">
        <v>38</v>
      </c>
      <c r="D1364">
        <v>-16693.668099999999</v>
      </c>
      <c r="E1364" t="s">
        <v>6</v>
      </c>
    </row>
    <row r="1367" spans="1:5">
      <c r="B1367" t="s">
        <v>74</v>
      </c>
    </row>
    <row r="1368" spans="1:5">
      <c r="B1368" t="s">
        <v>1</v>
      </c>
      <c r="C1368" t="s">
        <v>2</v>
      </c>
      <c r="D1368" t="s">
        <v>3</v>
      </c>
      <c r="E1368" t="s">
        <v>4</v>
      </c>
    </row>
    <row r="1369" spans="1:5">
      <c r="C1369" t="s">
        <v>5</v>
      </c>
      <c r="E1369" t="s">
        <v>6</v>
      </c>
    </row>
    <row r="1370" spans="1:5">
      <c r="C1370" t="s">
        <v>7</v>
      </c>
      <c r="E1370" t="s">
        <v>6</v>
      </c>
    </row>
    <row r="1371" spans="1:5">
      <c r="C1371" t="s">
        <v>8</v>
      </c>
      <c r="D1371">
        <v>1.3452</v>
      </c>
      <c r="E1371" t="s">
        <v>6</v>
      </c>
    </row>
    <row r="1372" spans="1:5">
      <c r="C1372" t="s">
        <v>9</v>
      </c>
      <c r="D1372">
        <v>1.6341000000000001</v>
      </c>
      <c r="E1372" t="s">
        <v>6</v>
      </c>
    </row>
    <row r="1373" spans="1:5">
      <c r="C1373" t="s">
        <v>10</v>
      </c>
      <c r="D1373">
        <v>6.9438000000000004</v>
      </c>
      <c r="E1373" t="s">
        <v>6</v>
      </c>
    </row>
    <row r="1374" spans="1:5">
      <c r="C1374" t="s">
        <v>11</v>
      </c>
      <c r="D1374">
        <v>13.814299999999999</v>
      </c>
      <c r="E1374" t="s">
        <v>6</v>
      </c>
    </row>
    <row r="1375" spans="1:5">
      <c r="C1375" t="s">
        <v>12</v>
      </c>
      <c r="D1375">
        <v>116.64409999999999</v>
      </c>
      <c r="E1375" t="s">
        <v>6</v>
      </c>
    </row>
    <row r="1376" spans="1:5">
      <c r="C1376" t="s">
        <v>13</v>
      </c>
      <c r="D1376">
        <v>302.1164</v>
      </c>
      <c r="E1376" t="s">
        <v>6</v>
      </c>
    </row>
    <row r="1377" spans="1:5">
      <c r="C1377" t="s">
        <v>5</v>
      </c>
      <c r="E1377" t="s">
        <v>6</v>
      </c>
    </row>
    <row r="1378" spans="1:5">
      <c r="C1378" t="s">
        <v>14</v>
      </c>
      <c r="E1378" t="s">
        <v>6</v>
      </c>
    </row>
    <row r="1379" spans="1:5">
      <c r="C1379" t="s">
        <v>15</v>
      </c>
      <c r="E1379" t="s">
        <v>6</v>
      </c>
    </row>
    <row r="1380" spans="1:5">
      <c r="C1380" t="s">
        <v>16</v>
      </c>
      <c r="E1380" t="s">
        <v>6</v>
      </c>
    </row>
    <row r="1381" spans="1:5">
      <c r="C1381" t="s">
        <v>17</v>
      </c>
      <c r="D1381">
        <v>1.0489999999999999</v>
      </c>
      <c r="E1381" t="s">
        <v>6</v>
      </c>
    </row>
    <row r="1382" spans="1:5">
      <c r="C1382" t="s">
        <v>18</v>
      </c>
      <c r="D1382">
        <v>1.2471000000000001</v>
      </c>
      <c r="E1382" t="s">
        <v>6</v>
      </c>
    </row>
    <row r="1383" spans="1:5">
      <c r="C1383" t="s">
        <v>19</v>
      </c>
      <c r="D1383">
        <v>3.5121000000000002</v>
      </c>
      <c r="E1383" t="s">
        <v>6</v>
      </c>
    </row>
    <row r="1384" spans="1:5">
      <c r="C1384" t="s">
        <v>20</v>
      </c>
      <c r="D1384">
        <v>10.691800000000001</v>
      </c>
      <c r="E1384" t="s">
        <v>6</v>
      </c>
    </row>
    <row r="1385" spans="1:5">
      <c r="C1385" t="s">
        <v>5</v>
      </c>
      <c r="E1385" t="s">
        <v>6</v>
      </c>
    </row>
    <row r="1386" spans="1:5">
      <c r="A1386" t="str">
        <f t="shared" ref="A1386" si="69">B1367</f>
        <v>S-Adenosylhomocysteine</v>
      </c>
      <c r="C1386" t="s">
        <v>21</v>
      </c>
      <c r="D1386">
        <v>1.0824</v>
      </c>
      <c r="E1386" t="s">
        <v>6</v>
      </c>
    </row>
    <row r="1387" spans="1:5">
      <c r="A1387" t="str">
        <f t="shared" ref="A1387:A1450" si="70">A1386</f>
        <v>S-Adenosylhomocysteine</v>
      </c>
      <c r="C1387" t="s">
        <v>22</v>
      </c>
      <c r="D1387">
        <v>1.1761999999999999</v>
      </c>
      <c r="E1387" t="s">
        <v>6</v>
      </c>
    </row>
    <row r="1388" spans="1:5">
      <c r="A1388" t="str">
        <f t="shared" si="70"/>
        <v>S-Adenosylhomocysteine</v>
      </c>
      <c r="C1388" t="s">
        <v>23</v>
      </c>
      <c r="D1388">
        <v>1.0815999999999999</v>
      </c>
      <c r="E1388" t="s">
        <v>6</v>
      </c>
    </row>
    <row r="1389" spans="1:5">
      <c r="A1389" t="str">
        <f t="shared" si="70"/>
        <v>S-Adenosylhomocysteine</v>
      </c>
      <c r="C1389" t="s">
        <v>24</v>
      </c>
      <c r="D1389">
        <v>1.1775</v>
      </c>
      <c r="E1389" t="s">
        <v>6</v>
      </c>
    </row>
    <row r="1390" spans="1:5">
      <c r="A1390" t="str">
        <f t="shared" si="70"/>
        <v>S-Adenosylhomocysteine</v>
      </c>
      <c r="C1390" t="s">
        <v>25</v>
      </c>
      <c r="D1390">
        <v>0.85229999999999995</v>
      </c>
      <c r="E1390" t="s">
        <v>6</v>
      </c>
    </row>
    <row r="1391" spans="1:5">
      <c r="A1391" t="str">
        <f t="shared" si="70"/>
        <v>S-Adenosylhomocysteine</v>
      </c>
      <c r="C1391" t="s">
        <v>26</v>
      </c>
      <c r="D1391">
        <v>1.2258</v>
      </c>
      <c r="E1391" t="s">
        <v>6</v>
      </c>
    </row>
    <row r="1392" spans="1:5">
      <c r="A1392" t="str">
        <f t="shared" si="70"/>
        <v>S-Adenosylhomocysteine</v>
      </c>
      <c r="C1392" t="s">
        <v>27</v>
      </c>
      <c r="D1392">
        <v>1.3751</v>
      </c>
      <c r="E1392" t="s">
        <v>6</v>
      </c>
    </row>
    <row r="1393" spans="1:5">
      <c r="A1393" t="str">
        <f t="shared" si="70"/>
        <v>S-Adenosylhomocysteine</v>
      </c>
      <c r="C1393" t="s">
        <v>28</v>
      </c>
      <c r="D1393">
        <v>0.85099999999999998</v>
      </c>
      <c r="E1393" t="s">
        <v>6</v>
      </c>
    </row>
    <row r="1394" spans="1:5">
      <c r="A1394" t="str">
        <f t="shared" si="70"/>
        <v>S-Adenosylhomocysteine</v>
      </c>
      <c r="C1394" t="s">
        <v>29</v>
      </c>
      <c r="D1394">
        <v>1.0825</v>
      </c>
      <c r="E1394" t="s">
        <v>6</v>
      </c>
    </row>
    <row r="1395" spans="1:5">
      <c r="A1395" t="str">
        <f t="shared" si="70"/>
        <v>S-Adenosylhomocysteine</v>
      </c>
      <c r="C1395" t="s">
        <v>30</v>
      </c>
      <c r="D1395">
        <v>1.4079999999999999</v>
      </c>
      <c r="E1395" t="s">
        <v>6</v>
      </c>
    </row>
    <row r="1396" spans="1:5">
      <c r="A1396" t="str">
        <f t="shared" si="70"/>
        <v>S-Adenosylhomocysteine</v>
      </c>
      <c r="C1396" t="s">
        <v>31</v>
      </c>
      <c r="D1396">
        <v>1.3759999999999999</v>
      </c>
      <c r="E1396" t="s">
        <v>6</v>
      </c>
    </row>
    <row r="1397" spans="1:5">
      <c r="A1397" t="str">
        <f t="shared" si="70"/>
        <v>S-Adenosylhomocysteine</v>
      </c>
      <c r="C1397" t="s">
        <v>32</v>
      </c>
      <c r="D1397">
        <v>1.2788999999999999</v>
      </c>
      <c r="E1397" t="s">
        <v>6</v>
      </c>
    </row>
    <row r="1398" spans="1:5">
      <c r="A1398" t="str">
        <f t="shared" si="70"/>
        <v>S-Adenosylhomocysteine</v>
      </c>
      <c r="C1398" t="s">
        <v>33</v>
      </c>
      <c r="D1398">
        <v>1.0489999999999999</v>
      </c>
      <c r="E1398" t="s">
        <v>6</v>
      </c>
    </row>
    <row r="1399" spans="1:5">
      <c r="A1399" t="str">
        <f t="shared" si="70"/>
        <v>S-Adenosylhomocysteine</v>
      </c>
      <c r="C1399" t="s">
        <v>34</v>
      </c>
      <c r="D1399">
        <v>1.0147999999999999</v>
      </c>
      <c r="E1399" t="s">
        <v>6</v>
      </c>
    </row>
    <row r="1400" spans="1:5">
      <c r="A1400" t="str">
        <f t="shared" si="70"/>
        <v>S-Adenosylhomocysteine</v>
      </c>
      <c r="C1400" t="s">
        <v>35</v>
      </c>
      <c r="D1400">
        <v>1.1457999999999999</v>
      </c>
      <c r="E1400" t="s">
        <v>6</v>
      </c>
    </row>
    <row r="1401" spans="1:5">
      <c r="A1401" t="str">
        <f t="shared" si="70"/>
        <v>S-Adenosylhomocysteine</v>
      </c>
      <c r="C1401" t="s">
        <v>36</v>
      </c>
      <c r="D1401">
        <v>1.113</v>
      </c>
      <c r="E1401" t="s">
        <v>6</v>
      </c>
    </row>
    <row r="1402" spans="1:5">
      <c r="A1402" t="str">
        <f t="shared" si="70"/>
        <v>S-Adenosylhomocysteine</v>
      </c>
      <c r="C1402" t="s">
        <v>37</v>
      </c>
      <c r="D1402">
        <v>1.3429</v>
      </c>
      <c r="E1402" t="s">
        <v>6</v>
      </c>
    </row>
    <row r="1403" spans="1:5">
      <c r="A1403" t="str">
        <f t="shared" si="70"/>
        <v>S-Adenosylhomocysteine</v>
      </c>
      <c r="C1403" t="s">
        <v>38</v>
      </c>
      <c r="D1403">
        <v>1.0155000000000001</v>
      </c>
      <c r="E1403" t="s">
        <v>6</v>
      </c>
    </row>
    <row r="1406" spans="1:5">
      <c r="B1406" t="s">
        <v>75</v>
      </c>
    </row>
    <row r="1407" spans="1:5">
      <c r="B1407" t="s">
        <v>1</v>
      </c>
      <c r="C1407" t="s">
        <v>2</v>
      </c>
      <c r="D1407" t="s">
        <v>3</v>
      </c>
      <c r="E1407" t="s">
        <v>4</v>
      </c>
    </row>
    <row r="1408" spans="1:5">
      <c r="C1408" t="s">
        <v>5</v>
      </c>
      <c r="D1408">
        <v>0.15140000000000001</v>
      </c>
      <c r="E1408" t="s">
        <v>6</v>
      </c>
    </row>
    <row r="1409" spans="3:5">
      <c r="C1409" t="s">
        <v>7</v>
      </c>
      <c r="D1409">
        <v>0.23860000000000001</v>
      </c>
      <c r="E1409" t="s">
        <v>6</v>
      </c>
    </row>
    <row r="1410" spans="3:5">
      <c r="C1410" t="s">
        <v>8</v>
      </c>
      <c r="D1410">
        <v>0.86070000000000002</v>
      </c>
      <c r="E1410" t="s">
        <v>6</v>
      </c>
    </row>
    <row r="1411" spans="3:5">
      <c r="C1411" t="s">
        <v>9</v>
      </c>
      <c r="D1411">
        <v>1.7032</v>
      </c>
      <c r="E1411" t="s">
        <v>6</v>
      </c>
    </row>
    <row r="1412" spans="3:5">
      <c r="C1412" t="s">
        <v>10</v>
      </c>
      <c r="D1412">
        <v>8.0093999999999994</v>
      </c>
      <c r="E1412" t="s">
        <v>6</v>
      </c>
    </row>
    <row r="1413" spans="3:5">
      <c r="C1413" t="s">
        <v>11</v>
      </c>
      <c r="D1413">
        <v>15.5997</v>
      </c>
      <c r="E1413" t="s">
        <v>6</v>
      </c>
    </row>
    <row r="1414" spans="3:5">
      <c r="C1414" t="s">
        <v>12</v>
      </c>
      <c r="D1414">
        <v>64.819500000000005</v>
      </c>
      <c r="E1414" t="s">
        <v>6</v>
      </c>
    </row>
    <row r="1415" spans="3:5">
      <c r="C1415" t="s">
        <v>13</v>
      </c>
      <c r="D1415">
        <v>118.554</v>
      </c>
      <c r="E1415" t="s">
        <v>6</v>
      </c>
    </row>
    <row r="1416" spans="3:5">
      <c r="C1416" t="s">
        <v>5</v>
      </c>
      <c r="D1416">
        <v>0.13489999999999999</v>
      </c>
      <c r="E1416" t="s">
        <v>6</v>
      </c>
    </row>
    <row r="1417" spans="3:5">
      <c r="C1417" t="s">
        <v>14</v>
      </c>
      <c r="D1417">
        <v>6.0900000000000003E-2</v>
      </c>
      <c r="E1417" t="s">
        <v>6</v>
      </c>
    </row>
    <row r="1418" spans="3:5">
      <c r="C1418" t="s">
        <v>15</v>
      </c>
      <c r="D1418">
        <v>4.8300000000000003E-2</v>
      </c>
      <c r="E1418" t="s">
        <v>6</v>
      </c>
    </row>
    <row r="1419" spans="3:5">
      <c r="C1419" t="s">
        <v>16</v>
      </c>
      <c r="D1419">
        <v>9.4700000000000006E-2</v>
      </c>
      <c r="E1419" t="s">
        <v>6</v>
      </c>
    </row>
    <row r="1420" spans="3:5">
      <c r="C1420" t="s">
        <v>17</v>
      </c>
      <c r="D1420">
        <v>0.49690000000000001</v>
      </c>
      <c r="E1420" t="s">
        <v>6</v>
      </c>
    </row>
    <row r="1421" spans="3:5">
      <c r="C1421" t="s">
        <v>18</v>
      </c>
      <c r="D1421">
        <v>1.0684</v>
      </c>
      <c r="E1421" t="s">
        <v>6</v>
      </c>
    </row>
    <row r="1422" spans="3:5">
      <c r="C1422" t="s">
        <v>19</v>
      </c>
      <c r="D1422">
        <v>4.7949999999999999</v>
      </c>
      <c r="E1422" t="s">
        <v>6</v>
      </c>
    </row>
    <row r="1423" spans="3:5">
      <c r="C1423" t="s">
        <v>20</v>
      </c>
      <c r="D1423">
        <v>10.095800000000001</v>
      </c>
      <c r="E1423" t="s">
        <v>6</v>
      </c>
    </row>
    <row r="1424" spans="3:5">
      <c r="C1424" t="s">
        <v>5</v>
      </c>
      <c r="D1424">
        <v>7.7499999999999999E-2</v>
      </c>
      <c r="E1424" t="s">
        <v>6</v>
      </c>
    </row>
    <row r="1425" spans="1:5">
      <c r="A1425" t="str">
        <f t="shared" ref="A1425" si="71">B1406</f>
        <v>Tyrosine</v>
      </c>
      <c r="C1425" t="s">
        <v>21</v>
      </c>
      <c r="D1425">
        <v>125.4312</v>
      </c>
      <c r="E1425" t="s">
        <v>6</v>
      </c>
    </row>
    <row r="1426" spans="1:5">
      <c r="A1426" t="str">
        <f t="shared" ref="A1426:A1489" si="72">A1425</f>
        <v>Tyrosine</v>
      </c>
      <c r="C1426" t="s">
        <v>22</v>
      </c>
      <c r="D1426">
        <v>130.5686</v>
      </c>
      <c r="E1426" t="s">
        <v>6</v>
      </c>
    </row>
    <row r="1427" spans="1:5">
      <c r="A1427" t="str">
        <f t="shared" si="70"/>
        <v>Tyrosine</v>
      </c>
      <c r="C1427" t="s">
        <v>23</v>
      </c>
      <c r="D1427">
        <v>109.82689999999999</v>
      </c>
      <c r="E1427" t="s">
        <v>6</v>
      </c>
    </row>
    <row r="1428" spans="1:5">
      <c r="A1428" t="str">
        <f t="shared" si="70"/>
        <v>Tyrosine</v>
      </c>
      <c r="C1428" t="s">
        <v>24</v>
      </c>
      <c r="D1428">
        <v>129.3475</v>
      </c>
      <c r="E1428" t="s">
        <v>6</v>
      </c>
    </row>
    <row r="1429" spans="1:5">
      <c r="A1429" t="str">
        <f t="shared" si="70"/>
        <v>Tyrosine</v>
      </c>
      <c r="C1429" t="s">
        <v>25</v>
      </c>
      <c r="D1429">
        <v>138.02279999999999</v>
      </c>
      <c r="E1429" t="s">
        <v>6</v>
      </c>
    </row>
    <row r="1430" spans="1:5">
      <c r="A1430" t="str">
        <f t="shared" si="70"/>
        <v>Tyrosine</v>
      </c>
      <c r="C1430" t="s">
        <v>26</v>
      </c>
      <c r="D1430">
        <v>121.2825</v>
      </c>
      <c r="E1430" t="s">
        <v>6</v>
      </c>
    </row>
    <row r="1431" spans="1:5">
      <c r="A1431" t="str">
        <f t="shared" si="70"/>
        <v>Tyrosine</v>
      </c>
      <c r="C1431" t="s">
        <v>27</v>
      </c>
      <c r="D1431">
        <v>24.2194</v>
      </c>
      <c r="E1431" t="s">
        <v>6</v>
      </c>
    </row>
    <row r="1432" spans="1:5">
      <c r="A1432" t="str">
        <f t="shared" si="70"/>
        <v>Tyrosine</v>
      </c>
      <c r="C1432" t="s">
        <v>28</v>
      </c>
      <c r="D1432">
        <v>24.909400000000002</v>
      </c>
      <c r="E1432" t="s">
        <v>6</v>
      </c>
    </row>
    <row r="1433" spans="1:5">
      <c r="A1433" t="str">
        <f t="shared" si="70"/>
        <v>Tyrosine</v>
      </c>
      <c r="C1433" t="s">
        <v>29</v>
      </c>
      <c r="D1433">
        <v>30.901</v>
      </c>
      <c r="E1433" t="s">
        <v>6</v>
      </c>
    </row>
    <row r="1434" spans="1:5">
      <c r="A1434" t="str">
        <f t="shared" si="70"/>
        <v>Tyrosine</v>
      </c>
      <c r="C1434" t="s">
        <v>30</v>
      </c>
      <c r="D1434">
        <v>32.686300000000003</v>
      </c>
      <c r="E1434" t="s">
        <v>6</v>
      </c>
    </row>
    <row r="1435" spans="1:5">
      <c r="A1435" t="str">
        <f t="shared" si="70"/>
        <v>Tyrosine</v>
      </c>
      <c r="C1435" t="s">
        <v>31</v>
      </c>
      <c r="D1435">
        <v>32.737400000000001</v>
      </c>
      <c r="E1435" t="s">
        <v>6</v>
      </c>
    </row>
    <row r="1436" spans="1:5">
      <c r="A1436" t="str">
        <f t="shared" si="70"/>
        <v>Tyrosine</v>
      </c>
      <c r="C1436" t="s">
        <v>32</v>
      </c>
      <c r="D1436">
        <v>36.817999999999998</v>
      </c>
      <c r="E1436" t="s">
        <v>6</v>
      </c>
    </row>
    <row r="1437" spans="1:5">
      <c r="A1437" t="str">
        <f t="shared" si="70"/>
        <v>Tyrosine</v>
      </c>
      <c r="C1437" t="s">
        <v>33</v>
      </c>
      <c r="D1437">
        <v>240.56010000000001</v>
      </c>
      <c r="E1437" t="s">
        <v>6</v>
      </c>
    </row>
    <row r="1438" spans="1:5">
      <c r="A1438" t="str">
        <f t="shared" si="70"/>
        <v>Tyrosine</v>
      </c>
      <c r="C1438" t="s">
        <v>34</v>
      </c>
      <c r="D1438">
        <v>111.343</v>
      </c>
      <c r="E1438" t="s">
        <v>6</v>
      </c>
    </row>
    <row r="1439" spans="1:5">
      <c r="A1439" t="str">
        <f t="shared" si="70"/>
        <v>Tyrosine</v>
      </c>
      <c r="C1439" t="s">
        <v>35</v>
      </c>
      <c r="D1439">
        <v>274.06819999999999</v>
      </c>
      <c r="E1439" t="s">
        <v>6</v>
      </c>
    </row>
    <row r="1440" spans="1:5">
      <c r="A1440" t="str">
        <f t="shared" si="70"/>
        <v>Tyrosine</v>
      </c>
      <c r="C1440" t="s">
        <v>36</v>
      </c>
      <c r="D1440">
        <v>194.4683</v>
      </c>
      <c r="E1440" t="s">
        <v>6</v>
      </c>
    </row>
    <row r="1441" spans="1:5">
      <c r="A1441" t="str">
        <f t="shared" si="70"/>
        <v>Tyrosine</v>
      </c>
      <c r="C1441" t="s">
        <v>37</v>
      </c>
      <c r="D1441">
        <v>147.66999999999999</v>
      </c>
      <c r="E1441" t="s">
        <v>6</v>
      </c>
    </row>
    <row r="1442" spans="1:5">
      <c r="A1442" t="str">
        <f t="shared" si="70"/>
        <v>Tyrosine</v>
      </c>
      <c r="C1442" t="s">
        <v>38</v>
      </c>
      <c r="D1442">
        <v>162.95689999999999</v>
      </c>
      <c r="E1442" t="s">
        <v>6</v>
      </c>
    </row>
    <row r="1445" spans="1:5">
      <c r="B1445" t="s">
        <v>76</v>
      </c>
    </row>
    <row r="1446" spans="1:5">
      <c r="B1446" t="s">
        <v>1</v>
      </c>
      <c r="C1446" t="s">
        <v>2</v>
      </c>
      <c r="D1446" t="s">
        <v>3</v>
      </c>
      <c r="E1446" t="s">
        <v>4</v>
      </c>
    </row>
    <row r="1447" spans="1:5">
      <c r="C1447" t="s">
        <v>5</v>
      </c>
      <c r="E1447" t="s">
        <v>6</v>
      </c>
    </row>
    <row r="1448" spans="1:5">
      <c r="C1448" t="s">
        <v>7</v>
      </c>
      <c r="D1448">
        <v>3.1499000000000001</v>
      </c>
      <c r="E1448" t="s">
        <v>6</v>
      </c>
    </row>
    <row r="1449" spans="1:5">
      <c r="C1449" t="s">
        <v>8</v>
      </c>
      <c r="D1449">
        <v>25.401900000000001</v>
      </c>
      <c r="E1449" t="s">
        <v>6</v>
      </c>
    </row>
    <row r="1450" spans="1:5">
      <c r="C1450" t="s">
        <v>9</v>
      </c>
      <c r="D1450">
        <v>57.130600000000001</v>
      </c>
      <c r="E1450" t="s">
        <v>6</v>
      </c>
    </row>
    <row r="1451" spans="1:5">
      <c r="C1451" t="s">
        <v>10</v>
      </c>
      <c r="D1451">
        <v>269.79070000000002</v>
      </c>
      <c r="E1451" t="s">
        <v>6</v>
      </c>
    </row>
    <row r="1452" spans="1:5">
      <c r="C1452" t="s">
        <v>11</v>
      </c>
      <c r="D1452">
        <v>521.42750000000001</v>
      </c>
      <c r="E1452" t="s">
        <v>6</v>
      </c>
    </row>
    <row r="1453" spans="1:5">
      <c r="C1453" t="s">
        <v>12</v>
      </c>
      <c r="D1453">
        <v>3336.5794999999998</v>
      </c>
      <c r="E1453" t="s">
        <v>6</v>
      </c>
    </row>
    <row r="1454" spans="1:5">
      <c r="C1454" t="s">
        <v>13</v>
      </c>
      <c r="D1454">
        <v>7601.9296999999997</v>
      </c>
      <c r="E1454" t="s">
        <v>6</v>
      </c>
    </row>
    <row r="1455" spans="1:5">
      <c r="C1455" t="s">
        <v>5</v>
      </c>
      <c r="E1455" t="s">
        <v>6</v>
      </c>
    </row>
    <row r="1456" spans="1:5">
      <c r="C1456" t="s">
        <v>14</v>
      </c>
      <c r="E1456" t="s">
        <v>6</v>
      </c>
    </row>
    <row r="1457" spans="1:5">
      <c r="C1457" t="s">
        <v>15</v>
      </c>
      <c r="D1457">
        <v>-8.0500000000000002E-2</v>
      </c>
      <c r="E1457" t="s">
        <v>6</v>
      </c>
    </row>
    <row r="1458" spans="1:5">
      <c r="C1458" t="s">
        <v>16</v>
      </c>
      <c r="E1458" t="s">
        <v>6</v>
      </c>
    </row>
    <row r="1459" spans="1:5">
      <c r="C1459" t="s">
        <v>17</v>
      </c>
      <c r="E1459" t="s">
        <v>6</v>
      </c>
    </row>
    <row r="1460" spans="1:5">
      <c r="C1460" t="s">
        <v>18</v>
      </c>
      <c r="E1460" t="s">
        <v>6</v>
      </c>
    </row>
    <row r="1461" spans="1:5">
      <c r="C1461" t="s">
        <v>19</v>
      </c>
      <c r="D1461">
        <v>5.2596999999999996</v>
      </c>
      <c r="E1461" t="s">
        <v>6</v>
      </c>
    </row>
    <row r="1462" spans="1:5">
      <c r="C1462" t="s">
        <v>20</v>
      </c>
      <c r="D1462">
        <v>9.8707999999999991</v>
      </c>
      <c r="E1462" t="s">
        <v>6</v>
      </c>
    </row>
    <row r="1463" spans="1:5">
      <c r="C1463" t="s">
        <v>5</v>
      </c>
      <c r="D1463">
        <v>-1.3943000000000001</v>
      </c>
      <c r="E1463" t="s">
        <v>6</v>
      </c>
    </row>
    <row r="1464" spans="1:5">
      <c r="A1464" t="str">
        <f t="shared" ref="A1464" si="73">B1445</f>
        <v>Valine</v>
      </c>
      <c r="C1464" t="s">
        <v>21</v>
      </c>
      <c r="D1464">
        <v>2669.8674999999998</v>
      </c>
      <c r="E1464" t="s">
        <v>6</v>
      </c>
    </row>
    <row r="1465" spans="1:5">
      <c r="A1465" t="str">
        <f t="shared" ref="A1465:A1528" si="74">A1464</f>
        <v>Valine</v>
      </c>
      <c r="C1465" t="s">
        <v>22</v>
      </c>
      <c r="D1465">
        <v>4019.681</v>
      </c>
      <c r="E1465" t="s">
        <v>6</v>
      </c>
    </row>
    <row r="1466" spans="1:5">
      <c r="A1466" t="str">
        <f t="shared" si="74"/>
        <v>Valine</v>
      </c>
      <c r="C1466" t="s">
        <v>23</v>
      </c>
      <c r="D1466">
        <v>2581.9429</v>
      </c>
      <c r="E1466" t="s">
        <v>6</v>
      </c>
    </row>
    <row r="1467" spans="1:5">
      <c r="A1467" t="str">
        <f t="shared" si="74"/>
        <v>Valine</v>
      </c>
      <c r="C1467" t="s">
        <v>24</v>
      </c>
      <c r="D1467">
        <v>2960.0376999999999</v>
      </c>
      <c r="E1467" t="s">
        <v>6</v>
      </c>
    </row>
    <row r="1468" spans="1:5">
      <c r="A1468" t="str">
        <f t="shared" si="74"/>
        <v>Valine</v>
      </c>
      <c r="C1468" t="s">
        <v>25</v>
      </c>
      <c r="D1468">
        <v>4234.8161</v>
      </c>
      <c r="E1468" t="s">
        <v>6</v>
      </c>
    </row>
    <row r="1469" spans="1:5">
      <c r="A1469" t="str">
        <f t="shared" si="74"/>
        <v>Valine</v>
      </c>
      <c r="C1469" t="s">
        <v>26</v>
      </c>
      <c r="D1469">
        <v>1974.3351</v>
      </c>
      <c r="E1469" t="s">
        <v>6</v>
      </c>
    </row>
    <row r="1470" spans="1:5">
      <c r="A1470" t="str">
        <f t="shared" si="74"/>
        <v>Valine</v>
      </c>
      <c r="C1470" t="s">
        <v>27</v>
      </c>
      <c r="D1470">
        <v>4626.1351999999997</v>
      </c>
      <c r="E1470" t="s">
        <v>6</v>
      </c>
    </row>
    <row r="1471" spans="1:5">
      <c r="A1471" t="str">
        <f t="shared" si="74"/>
        <v>Valine</v>
      </c>
      <c r="C1471" t="s">
        <v>28</v>
      </c>
      <c r="D1471">
        <v>4207.0896000000002</v>
      </c>
      <c r="E1471" t="s">
        <v>6</v>
      </c>
    </row>
    <row r="1472" spans="1:5">
      <c r="A1472" t="str">
        <f t="shared" si="74"/>
        <v>Valine</v>
      </c>
      <c r="C1472" t="s">
        <v>29</v>
      </c>
      <c r="D1472">
        <v>4463.2429000000002</v>
      </c>
      <c r="E1472" t="s">
        <v>6</v>
      </c>
    </row>
    <row r="1473" spans="1:5">
      <c r="A1473" t="str">
        <f t="shared" si="74"/>
        <v>Valine</v>
      </c>
      <c r="C1473" t="s">
        <v>30</v>
      </c>
      <c r="D1473">
        <v>3390.3058000000001</v>
      </c>
      <c r="E1473" t="s">
        <v>6</v>
      </c>
    </row>
    <row r="1474" spans="1:5">
      <c r="A1474" t="str">
        <f t="shared" si="74"/>
        <v>Valine</v>
      </c>
      <c r="C1474" t="s">
        <v>31</v>
      </c>
      <c r="D1474">
        <v>3915.2098999999998</v>
      </c>
      <c r="E1474" t="s">
        <v>6</v>
      </c>
    </row>
    <row r="1475" spans="1:5">
      <c r="A1475" t="str">
        <f t="shared" si="74"/>
        <v>Valine</v>
      </c>
      <c r="C1475" t="s">
        <v>32</v>
      </c>
      <c r="D1475">
        <v>5358.8909999999996</v>
      </c>
      <c r="E1475" t="s">
        <v>6</v>
      </c>
    </row>
    <row r="1476" spans="1:5">
      <c r="A1476" t="str">
        <f t="shared" si="74"/>
        <v>Valine</v>
      </c>
      <c r="C1476" t="s">
        <v>33</v>
      </c>
      <c r="D1476">
        <v>2121.8276000000001</v>
      </c>
      <c r="E1476" t="s">
        <v>6</v>
      </c>
    </row>
    <row r="1477" spans="1:5">
      <c r="A1477" t="str">
        <f t="shared" si="74"/>
        <v>Valine</v>
      </c>
      <c r="C1477" t="s">
        <v>34</v>
      </c>
      <c r="D1477">
        <v>2031.9253000000001</v>
      </c>
      <c r="E1477" t="s">
        <v>6</v>
      </c>
    </row>
    <row r="1478" spans="1:5">
      <c r="A1478" t="str">
        <f t="shared" si="74"/>
        <v>Valine</v>
      </c>
      <c r="C1478" t="s">
        <v>35</v>
      </c>
      <c r="D1478">
        <v>2640.2323999999999</v>
      </c>
      <c r="E1478" t="s">
        <v>6</v>
      </c>
    </row>
    <row r="1479" spans="1:5">
      <c r="A1479" t="str">
        <f t="shared" si="74"/>
        <v>Valine</v>
      </c>
      <c r="C1479" t="s">
        <v>36</v>
      </c>
      <c r="D1479">
        <v>2016.5861</v>
      </c>
      <c r="E1479" t="s">
        <v>6</v>
      </c>
    </row>
    <row r="1480" spans="1:5">
      <c r="A1480" t="str">
        <f t="shared" si="74"/>
        <v>Valine</v>
      </c>
      <c r="C1480" t="s">
        <v>37</v>
      </c>
      <c r="D1480">
        <v>2134.5358000000001</v>
      </c>
      <c r="E1480" t="s">
        <v>6</v>
      </c>
    </row>
    <row r="1481" spans="1:5">
      <c r="A1481" t="str">
        <f t="shared" si="74"/>
        <v>Valine</v>
      </c>
      <c r="C1481" t="s">
        <v>38</v>
      </c>
      <c r="D1481">
        <v>1791.307</v>
      </c>
      <c r="E1481" t="s">
        <v>6</v>
      </c>
    </row>
    <row r="1484" spans="1:5">
      <c r="B1484" t="s">
        <v>77</v>
      </c>
    </row>
    <row r="1485" spans="1:5">
      <c r="B1485" t="s">
        <v>1</v>
      </c>
      <c r="C1485" t="s">
        <v>2</v>
      </c>
      <c r="D1485" t="s">
        <v>3</v>
      </c>
      <c r="E1485" t="s">
        <v>4</v>
      </c>
    </row>
    <row r="1486" spans="1:5">
      <c r="C1486" t="s">
        <v>5</v>
      </c>
      <c r="E1486" t="s">
        <v>6</v>
      </c>
    </row>
    <row r="1487" spans="1:5">
      <c r="C1487" t="s">
        <v>7</v>
      </c>
      <c r="D1487">
        <v>2.5590000000000002</v>
      </c>
      <c r="E1487" t="s">
        <v>6</v>
      </c>
    </row>
    <row r="1488" spans="1:5">
      <c r="C1488" t="s">
        <v>8</v>
      </c>
      <c r="D1488">
        <v>14.269600000000001</v>
      </c>
      <c r="E1488" t="s">
        <v>6</v>
      </c>
    </row>
    <row r="1489" spans="1:5">
      <c r="C1489" t="s">
        <v>9</v>
      </c>
      <c r="D1489">
        <v>25.135999999999999</v>
      </c>
      <c r="E1489" t="s">
        <v>6</v>
      </c>
    </row>
    <row r="1490" spans="1:5">
      <c r="C1490" t="s">
        <v>10</v>
      </c>
      <c r="D1490">
        <v>122.7658</v>
      </c>
      <c r="E1490" t="s">
        <v>6</v>
      </c>
    </row>
    <row r="1491" spans="1:5">
      <c r="C1491" t="s">
        <v>11</v>
      </c>
      <c r="D1491">
        <v>247.13470000000001</v>
      </c>
      <c r="E1491" t="s">
        <v>6</v>
      </c>
    </row>
    <row r="1492" spans="1:5">
      <c r="C1492" t="s">
        <v>12</v>
      </c>
      <c r="D1492">
        <v>1741.9223</v>
      </c>
      <c r="E1492" t="s">
        <v>6</v>
      </c>
    </row>
    <row r="1493" spans="1:5">
      <c r="C1493" t="s">
        <v>13</v>
      </c>
      <c r="D1493">
        <v>3807.2633000000001</v>
      </c>
      <c r="E1493" t="s">
        <v>6</v>
      </c>
    </row>
    <row r="1494" spans="1:5">
      <c r="C1494" t="s">
        <v>5</v>
      </c>
      <c r="E1494" t="s">
        <v>6</v>
      </c>
    </row>
    <row r="1495" spans="1:5">
      <c r="C1495" t="s">
        <v>14</v>
      </c>
      <c r="E1495" t="s">
        <v>6</v>
      </c>
    </row>
    <row r="1496" spans="1:5">
      <c r="C1496" t="s">
        <v>15</v>
      </c>
      <c r="E1496" t="s">
        <v>6</v>
      </c>
    </row>
    <row r="1497" spans="1:5">
      <c r="C1497" t="s">
        <v>16</v>
      </c>
      <c r="E1497" t="s">
        <v>6</v>
      </c>
    </row>
    <row r="1498" spans="1:5">
      <c r="C1498" t="s">
        <v>17</v>
      </c>
      <c r="E1498" t="s">
        <v>6</v>
      </c>
    </row>
    <row r="1499" spans="1:5">
      <c r="C1499" t="s">
        <v>18</v>
      </c>
      <c r="E1499" t="s">
        <v>6</v>
      </c>
    </row>
    <row r="1500" spans="1:5">
      <c r="C1500" t="s">
        <v>19</v>
      </c>
      <c r="E1500" t="s">
        <v>6</v>
      </c>
    </row>
    <row r="1501" spans="1:5">
      <c r="C1501" t="s">
        <v>20</v>
      </c>
      <c r="D1501">
        <v>10</v>
      </c>
      <c r="E1501" t="s">
        <v>6</v>
      </c>
    </row>
    <row r="1502" spans="1:5">
      <c r="C1502" t="s">
        <v>5</v>
      </c>
      <c r="E1502" t="s">
        <v>6</v>
      </c>
    </row>
    <row r="1503" spans="1:5">
      <c r="A1503" t="str">
        <f t="shared" ref="A1503" si="75">B1484</f>
        <v>Arginine</v>
      </c>
      <c r="C1503" t="s">
        <v>21</v>
      </c>
      <c r="D1503">
        <v>2283.9720000000002</v>
      </c>
      <c r="E1503" t="s">
        <v>6</v>
      </c>
    </row>
    <row r="1504" spans="1:5">
      <c r="A1504" t="str">
        <f t="shared" ref="A1504:A1567" si="76">A1503</f>
        <v>Arginine</v>
      </c>
      <c r="C1504" t="s">
        <v>22</v>
      </c>
      <c r="D1504">
        <v>3283.3339999999998</v>
      </c>
      <c r="E1504" t="s">
        <v>6</v>
      </c>
    </row>
    <row r="1505" spans="1:5">
      <c r="A1505" t="str">
        <f t="shared" si="74"/>
        <v>Arginine</v>
      </c>
      <c r="C1505" t="s">
        <v>23</v>
      </c>
      <c r="D1505">
        <v>2777.2741999999998</v>
      </c>
      <c r="E1505" t="s">
        <v>6</v>
      </c>
    </row>
    <row r="1506" spans="1:5">
      <c r="A1506" t="str">
        <f t="shared" si="74"/>
        <v>Arginine</v>
      </c>
      <c r="C1506" t="s">
        <v>24</v>
      </c>
      <c r="D1506">
        <v>6174.0072</v>
      </c>
      <c r="E1506" t="s">
        <v>6</v>
      </c>
    </row>
    <row r="1507" spans="1:5">
      <c r="A1507" t="str">
        <f t="shared" si="74"/>
        <v>Arginine</v>
      </c>
      <c r="C1507" t="s">
        <v>25</v>
      </c>
      <c r="D1507">
        <v>3782.3865999999998</v>
      </c>
      <c r="E1507" t="s">
        <v>6</v>
      </c>
    </row>
    <row r="1508" spans="1:5">
      <c r="A1508" t="str">
        <f t="shared" si="74"/>
        <v>Arginine</v>
      </c>
      <c r="C1508" t="s">
        <v>26</v>
      </c>
      <c r="D1508">
        <v>3655.5709000000002</v>
      </c>
      <c r="E1508" t="s">
        <v>6</v>
      </c>
    </row>
    <row r="1509" spans="1:5">
      <c r="A1509" t="str">
        <f t="shared" si="74"/>
        <v>Arginine</v>
      </c>
      <c r="C1509" t="s">
        <v>27</v>
      </c>
      <c r="D1509">
        <v>2597.7194</v>
      </c>
      <c r="E1509" t="s">
        <v>6</v>
      </c>
    </row>
    <row r="1510" spans="1:5">
      <c r="A1510" t="str">
        <f t="shared" si="74"/>
        <v>Arginine</v>
      </c>
      <c r="C1510" t="s">
        <v>28</v>
      </c>
      <c r="D1510">
        <v>3251.5954000000002</v>
      </c>
      <c r="E1510" t="s">
        <v>6</v>
      </c>
    </row>
    <row r="1511" spans="1:5">
      <c r="A1511" t="str">
        <f t="shared" si="74"/>
        <v>Arginine</v>
      </c>
      <c r="C1511" t="s">
        <v>29</v>
      </c>
      <c r="D1511">
        <v>4803.2686999999996</v>
      </c>
      <c r="E1511" t="s">
        <v>6</v>
      </c>
    </row>
    <row r="1512" spans="1:5">
      <c r="A1512" t="str">
        <f t="shared" si="74"/>
        <v>Arginine</v>
      </c>
      <c r="C1512" t="s">
        <v>30</v>
      </c>
      <c r="D1512">
        <v>3376.8146000000002</v>
      </c>
      <c r="E1512" t="s">
        <v>6</v>
      </c>
    </row>
    <row r="1513" spans="1:5">
      <c r="A1513" t="str">
        <f t="shared" si="74"/>
        <v>Arginine</v>
      </c>
      <c r="C1513" t="s">
        <v>31</v>
      </c>
      <c r="D1513">
        <v>3846.1676000000002</v>
      </c>
      <c r="E1513" t="s">
        <v>6</v>
      </c>
    </row>
    <row r="1514" spans="1:5">
      <c r="A1514" t="str">
        <f t="shared" si="74"/>
        <v>Arginine</v>
      </c>
      <c r="C1514" t="s">
        <v>32</v>
      </c>
      <c r="D1514">
        <v>4024.4913999999999</v>
      </c>
      <c r="E1514" t="s">
        <v>6</v>
      </c>
    </row>
    <row r="1515" spans="1:5">
      <c r="A1515" t="str">
        <f t="shared" si="74"/>
        <v>Arginine</v>
      </c>
      <c r="C1515" t="s">
        <v>33</v>
      </c>
      <c r="D1515">
        <v>2417.7746999999999</v>
      </c>
      <c r="E1515" t="s">
        <v>6</v>
      </c>
    </row>
    <row r="1516" spans="1:5">
      <c r="A1516" t="str">
        <f t="shared" si="74"/>
        <v>Arginine</v>
      </c>
      <c r="C1516" t="s">
        <v>34</v>
      </c>
      <c r="D1516">
        <v>3579.4605000000001</v>
      </c>
      <c r="E1516" t="s">
        <v>6</v>
      </c>
    </row>
    <row r="1517" spans="1:5">
      <c r="A1517" t="str">
        <f t="shared" si="74"/>
        <v>Arginine</v>
      </c>
      <c r="C1517" t="s">
        <v>35</v>
      </c>
      <c r="D1517">
        <v>3374.4603999999999</v>
      </c>
      <c r="E1517" t="s">
        <v>6</v>
      </c>
    </row>
    <row r="1518" spans="1:5">
      <c r="A1518" t="str">
        <f t="shared" si="74"/>
        <v>Arginine</v>
      </c>
      <c r="C1518" t="s">
        <v>36</v>
      </c>
      <c r="D1518">
        <v>5351.0649999999996</v>
      </c>
      <c r="E1518" t="s">
        <v>6</v>
      </c>
    </row>
    <row r="1519" spans="1:5">
      <c r="A1519" t="str">
        <f t="shared" si="74"/>
        <v>Arginine</v>
      </c>
      <c r="C1519" t="s">
        <v>37</v>
      </c>
      <c r="D1519">
        <v>5028.8014999999996</v>
      </c>
      <c r="E1519" t="s">
        <v>6</v>
      </c>
    </row>
    <row r="1520" spans="1:5">
      <c r="A1520" t="str">
        <f t="shared" si="74"/>
        <v>Arginine</v>
      </c>
      <c r="C1520" t="s">
        <v>38</v>
      </c>
      <c r="D1520">
        <v>3706.3506000000002</v>
      </c>
      <c r="E1520" t="s">
        <v>6</v>
      </c>
    </row>
    <row r="1523" spans="2:5">
      <c r="B1523" t="s">
        <v>78</v>
      </c>
    </row>
    <row r="1524" spans="2:5">
      <c r="B1524" t="s">
        <v>1</v>
      </c>
      <c r="C1524" t="s">
        <v>2</v>
      </c>
      <c r="D1524" t="s">
        <v>3</v>
      </c>
      <c r="E1524" t="s">
        <v>4</v>
      </c>
    </row>
    <row r="1525" spans="2:5">
      <c r="C1525" t="s">
        <v>5</v>
      </c>
      <c r="D1525">
        <v>-0.2198</v>
      </c>
      <c r="E1525" t="s">
        <v>6</v>
      </c>
    </row>
    <row r="1526" spans="2:5">
      <c r="C1526" t="s">
        <v>7</v>
      </c>
      <c r="D1526">
        <v>15.8024</v>
      </c>
      <c r="E1526" t="s">
        <v>6</v>
      </c>
    </row>
    <row r="1527" spans="2:5">
      <c r="C1527" t="s">
        <v>8</v>
      </c>
      <c r="D1527">
        <v>49.293599999999998</v>
      </c>
      <c r="E1527" t="s">
        <v>6</v>
      </c>
    </row>
    <row r="1528" spans="2:5">
      <c r="C1528" t="s">
        <v>9</v>
      </c>
      <c r="D1528">
        <v>108.6962</v>
      </c>
      <c r="E1528" t="s">
        <v>6</v>
      </c>
    </row>
    <row r="1529" spans="2:5">
      <c r="C1529" t="s">
        <v>10</v>
      </c>
      <c r="D1529">
        <v>492.91730000000001</v>
      </c>
      <c r="E1529" t="s">
        <v>6</v>
      </c>
    </row>
    <row r="1530" spans="2:5">
      <c r="C1530" t="s">
        <v>11</v>
      </c>
      <c r="D1530">
        <v>976.14059999999995</v>
      </c>
      <c r="E1530" t="s">
        <v>6</v>
      </c>
    </row>
    <row r="1531" spans="2:5">
      <c r="C1531" t="s">
        <v>12</v>
      </c>
      <c r="D1531">
        <v>3169.1788000000001</v>
      </c>
      <c r="E1531" t="s">
        <v>6</v>
      </c>
    </row>
    <row r="1532" spans="2:5">
      <c r="C1532" t="s">
        <v>13</v>
      </c>
      <c r="D1532">
        <v>4731.2542999999996</v>
      </c>
      <c r="E1532" t="s">
        <v>6</v>
      </c>
    </row>
    <row r="1533" spans="2:5">
      <c r="C1533" t="s">
        <v>5</v>
      </c>
      <c r="D1533">
        <v>1.3762000000000001</v>
      </c>
      <c r="E1533" t="s">
        <v>6</v>
      </c>
    </row>
    <row r="1534" spans="2:5">
      <c r="C1534" t="s">
        <v>14</v>
      </c>
      <c r="D1534">
        <v>0.94369999999999998</v>
      </c>
      <c r="E1534" t="s">
        <v>6</v>
      </c>
    </row>
    <row r="1535" spans="2:5">
      <c r="C1535" t="s">
        <v>15</v>
      </c>
      <c r="D1535">
        <v>2.5649999999999999</v>
      </c>
      <c r="E1535" t="s">
        <v>6</v>
      </c>
    </row>
    <row r="1536" spans="2:5">
      <c r="C1536" t="s">
        <v>16</v>
      </c>
      <c r="D1536">
        <v>-1.0672999999999999</v>
      </c>
      <c r="E1536" t="s">
        <v>6</v>
      </c>
    </row>
    <row r="1537" spans="1:5">
      <c r="C1537" t="s">
        <v>17</v>
      </c>
      <c r="D1537">
        <v>0.46179999999999999</v>
      </c>
      <c r="E1537" t="s">
        <v>6</v>
      </c>
    </row>
    <row r="1538" spans="1:5">
      <c r="C1538" t="s">
        <v>18</v>
      </c>
      <c r="D1538">
        <v>0.9325</v>
      </c>
      <c r="E1538" t="s">
        <v>6</v>
      </c>
    </row>
    <row r="1539" spans="1:5">
      <c r="C1539" t="s">
        <v>19</v>
      </c>
      <c r="D1539">
        <v>0.63500000000000001</v>
      </c>
      <c r="E1539" t="s">
        <v>6</v>
      </c>
    </row>
    <row r="1540" spans="1:5">
      <c r="C1540" t="s">
        <v>20</v>
      </c>
      <c r="D1540">
        <v>12.189299999999999</v>
      </c>
      <c r="E1540" t="s">
        <v>6</v>
      </c>
    </row>
    <row r="1541" spans="1:5">
      <c r="C1541" t="s">
        <v>5</v>
      </c>
      <c r="D1541">
        <v>2.3691</v>
      </c>
      <c r="E1541" t="s">
        <v>6</v>
      </c>
    </row>
    <row r="1542" spans="1:5">
      <c r="A1542" t="str">
        <f t="shared" ref="A1542" si="77">B1523</f>
        <v>Lysine</v>
      </c>
      <c r="C1542" t="s">
        <v>21</v>
      </c>
      <c r="D1542">
        <v>4351.4875000000002</v>
      </c>
      <c r="E1542" t="s">
        <v>6</v>
      </c>
    </row>
    <row r="1543" spans="1:5">
      <c r="A1543" t="str">
        <f t="shared" ref="A1543:A1606" si="78">A1542</f>
        <v>Lysine</v>
      </c>
      <c r="C1543" t="s">
        <v>22</v>
      </c>
      <c r="D1543">
        <v>5512.9233000000004</v>
      </c>
      <c r="E1543" t="s">
        <v>6</v>
      </c>
    </row>
    <row r="1544" spans="1:5">
      <c r="A1544" t="str">
        <f t="shared" si="78"/>
        <v>Lysine</v>
      </c>
      <c r="C1544" t="s">
        <v>23</v>
      </c>
      <c r="D1544">
        <v>4070.9895999999999</v>
      </c>
      <c r="E1544" t="s">
        <v>6</v>
      </c>
    </row>
    <row r="1545" spans="1:5">
      <c r="A1545" t="str">
        <f t="shared" si="78"/>
        <v>Lysine</v>
      </c>
      <c r="C1545" t="s">
        <v>24</v>
      </c>
      <c r="D1545">
        <v>5087.7233999999999</v>
      </c>
      <c r="E1545" t="s">
        <v>6</v>
      </c>
    </row>
    <row r="1546" spans="1:5">
      <c r="A1546" t="str">
        <f t="shared" si="78"/>
        <v>Lysine</v>
      </c>
      <c r="C1546" t="s">
        <v>25</v>
      </c>
      <c r="D1546">
        <v>5876.2052999999996</v>
      </c>
      <c r="E1546" t="s">
        <v>6</v>
      </c>
    </row>
    <row r="1547" spans="1:5">
      <c r="A1547" t="str">
        <f t="shared" si="78"/>
        <v>Lysine</v>
      </c>
      <c r="C1547" t="s">
        <v>26</v>
      </c>
      <c r="D1547">
        <v>4480.9453000000003</v>
      </c>
      <c r="E1547" t="s">
        <v>6</v>
      </c>
    </row>
    <row r="1548" spans="1:5">
      <c r="A1548" t="str">
        <f t="shared" si="78"/>
        <v>Lysine</v>
      </c>
      <c r="C1548" t="s">
        <v>27</v>
      </c>
      <c r="D1548">
        <v>7718.8302999999996</v>
      </c>
      <c r="E1548" t="s">
        <v>6</v>
      </c>
    </row>
    <row r="1549" spans="1:5">
      <c r="A1549" t="str">
        <f t="shared" si="78"/>
        <v>Lysine</v>
      </c>
      <c r="C1549" t="s">
        <v>28</v>
      </c>
      <c r="D1549">
        <v>7415.3707000000004</v>
      </c>
      <c r="E1549" t="s">
        <v>6</v>
      </c>
    </row>
    <row r="1550" spans="1:5">
      <c r="A1550" t="str">
        <f t="shared" si="78"/>
        <v>Lysine</v>
      </c>
      <c r="C1550" t="s">
        <v>29</v>
      </c>
      <c r="D1550">
        <v>8110.4803000000002</v>
      </c>
      <c r="E1550" t="s">
        <v>6</v>
      </c>
    </row>
    <row r="1551" spans="1:5">
      <c r="A1551" t="str">
        <f t="shared" si="78"/>
        <v>Lysine</v>
      </c>
      <c r="C1551" t="s">
        <v>30</v>
      </c>
      <c r="D1551">
        <v>8662.6350000000002</v>
      </c>
      <c r="E1551" t="s">
        <v>6</v>
      </c>
    </row>
    <row r="1552" spans="1:5">
      <c r="A1552" t="str">
        <f t="shared" si="78"/>
        <v>Lysine</v>
      </c>
      <c r="C1552" t="s">
        <v>31</v>
      </c>
      <c r="D1552">
        <v>7038.5720000000001</v>
      </c>
      <c r="E1552" t="s">
        <v>6</v>
      </c>
    </row>
    <row r="1553" spans="1:5">
      <c r="A1553" t="str">
        <f t="shared" si="78"/>
        <v>Lysine</v>
      </c>
      <c r="C1553" t="s">
        <v>32</v>
      </c>
      <c r="D1553">
        <v>10568.0216</v>
      </c>
      <c r="E1553" t="s">
        <v>6</v>
      </c>
    </row>
    <row r="1554" spans="1:5">
      <c r="A1554" t="str">
        <f t="shared" si="78"/>
        <v>Lysine</v>
      </c>
      <c r="C1554" t="s">
        <v>33</v>
      </c>
      <c r="D1554">
        <v>3871.3072000000002</v>
      </c>
      <c r="E1554" t="s">
        <v>6</v>
      </c>
    </row>
    <row r="1555" spans="1:5">
      <c r="A1555" t="str">
        <f t="shared" si="78"/>
        <v>Lysine</v>
      </c>
      <c r="C1555" t="s">
        <v>34</v>
      </c>
      <c r="D1555">
        <v>3573.2673</v>
      </c>
      <c r="E1555" t="s">
        <v>6</v>
      </c>
    </row>
    <row r="1556" spans="1:5">
      <c r="A1556" t="str">
        <f t="shared" si="78"/>
        <v>Lysine</v>
      </c>
      <c r="C1556" t="s">
        <v>35</v>
      </c>
      <c r="D1556">
        <v>4273.0663000000004</v>
      </c>
      <c r="E1556" t="s">
        <v>6</v>
      </c>
    </row>
    <row r="1557" spans="1:5">
      <c r="A1557" t="str">
        <f t="shared" si="78"/>
        <v>Lysine</v>
      </c>
      <c r="C1557" t="s">
        <v>36</v>
      </c>
      <c r="D1557">
        <v>5549.0290999999997</v>
      </c>
      <c r="E1557" t="s">
        <v>6</v>
      </c>
    </row>
    <row r="1558" spans="1:5">
      <c r="A1558" t="str">
        <f t="shared" si="78"/>
        <v>Lysine</v>
      </c>
      <c r="C1558" t="s">
        <v>37</v>
      </c>
      <c r="D1558">
        <v>4884.8422</v>
      </c>
      <c r="E1558" t="s">
        <v>6</v>
      </c>
    </row>
    <row r="1559" spans="1:5">
      <c r="A1559" t="str">
        <f t="shared" si="78"/>
        <v>Lysine</v>
      </c>
      <c r="C1559" t="s">
        <v>38</v>
      </c>
      <c r="D1559">
        <v>3806.2766000000001</v>
      </c>
      <c r="E1559" t="s">
        <v>6</v>
      </c>
    </row>
    <row r="1562" spans="1:5">
      <c r="B1562" t="s">
        <v>79</v>
      </c>
    </row>
    <row r="1563" spans="1:5">
      <c r="B1563" t="s">
        <v>1</v>
      </c>
      <c r="C1563" t="s">
        <v>2</v>
      </c>
      <c r="D1563" t="s">
        <v>3</v>
      </c>
      <c r="E1563" t="s">
        <v>4</v>
      </c>
    </row>
    <row r="1564" spans="1:5">
      <c r="C1564" t="s">
        <v>5</v>
      </c>
      <c r="D1564">
        <v>1.3574999999999999</v>
      </c>
      <c r="E1564" t="s">
        <v>6</v>
      </c>
    </row>
    <row r="1565" spans="1:5">
      <c r="C1565" t="s">
        <v>7</v>
      </c>
      <c r="D1565">
        <v>2.5996000000000001</v>
      </c>
      <c r="E1565" t="s">
        <v>6</v>
      </c>
    </row>
    <row r="1566" spans="1:5">
      <c r="C1566" t="s">
        <v>8</v>
      </c>
      <c r="D1566">
        <v>20.456399999999999</v>
      </c>
      <c r="E1566" t="s">
        <v>6</v>
      </c>
    </row>
    <row r="1567" spans="1:5">
      <c r="C1567" t="s">
        <v>9</v>
      </c>
      <c r="D1567">
        <v>37.824399999999997</v>
      </c>
      <c r="E1567" t="s">
        <v>6</v>
      </c>
    </row>
    <row r="1568" spans="1:5">
      <c r="C1568" t="s">
        <v>10</v>
      </c>
      <c r="D1568">
        <v>180.06049999999999</v>
      </c>
      <c r="E1568" t="s">
        <v>6</v>
      </c>
    </row>
    <row r="1569" spans="1:5">
      <c r="C1569" t="s">
        <v>11</v>
      </c>
      <c r="D1569">
        <v>337.70280000000002</v>
      </c>
      <c r="E1569" t="s">
        <v>6</v>
      </c>
    </row>
    <row r="1570" spans="1:5">
      <c r="C1570" t="s">
        <v>12</v>
      </c>
      <c r="D1570">
        <v>1196.1261</v>
      </c>
      <c r="E1570" t="s">
        <v>6</v>
      </c>
    </row>
    <row r="1571" spans="1:5">
      <c r="C1571" t="s">
        <v>13</v>
      </c>
      <c r="D1571">
        <v>1778.6819</v>
      </c>
      <c r="E1571" t="s">
        <v>6</v>
      </c>
    </row>
    <row r="1572" spans="1:5">
      <c r="C1572" t="s">
        <v>5</v>
      </c>
      <c r="E1572" t="s">
        <v>6</v>
      </c>
    </row>
    <row r="1573" spans="1:5">
      <c r="C1573" t="s">
        <v>14</v>
      </c>
      <c r="E1573" t="s">
        <v>6</v>
      </c>
    </row>
    <row r="1574" spans="1:5">
      <c r="C1574" t="s">
        <v>15</v>
      </c>
      <c r="D1574">
        <v>0.05</v>
      </c>
      <c r="E1574" t="s">
        <v>6</v>
      </c>
    </row>
    <row r="1575" spans="1:5">
      <c r="C1575" t="s">
        <v>16</v>
      </c>
      <c r="E1575" t="s">
        <v>6</v>
      </c>
    </row>
    <row r="1576" spans="1:5">
      <c r="C1576" t="s">
        <v>17</v>
      </c>
      <c r="E1576" t="s">
        <v>6</v>
      </c>
    </row>
    <row r="1577" spans="1:5">
      <c r="C1577" t="s">
        <v>18</v>
      </c>
      <c r="E1577" t="s">
        <v>6</v>
      </c>
    </row>
    <row r="1578" spans="1:5">
      <c r="C1578" t="s">
        <v>19</v>
      </c>
      <c r="E1578" t="s">
        <v>6</v>
      </c>
    </row>
    <row r="1579" spans="1:5">
      <c r="C1579" t="s">
        <v>20</v>
      </c>
      <c r="D1579">
        <v>10</v>
      </c>
      <c r="E1579" t="s">
        <v>6</v>
      </c>
    </row>
    <row r="1580" spans="1:5">
      <c r="C1580" t="s">
        <v>5</v>
      </c>
      <c r="D1580">
        <v>-0.7651</v>
      </c>
      <c r="E1580" t="s">
        <v>6</v>
      </c>
    </row>
    <row r="1581" spans="1:5">
      <c r="A1581" t="str">
        <f t="shared" ref="A1581" si="79">B1562</f>
        <v>Histidine</v>
      </c>
      <c r="C1581" t="s">
        <v>21</v>
      </c>
      <c r="D1581">
        <v>17535.452300000001</v>
      </c>
      <c r="E1581" t="s">
        <v>6</v>
      </c>
    </row>
    <row r="1582" spans="1:5">
      <c r="A1582" t="str">
        <f t="shared" ref="A1582:A1645" si="80">A1581</f>
        <v>Histidine</v>
      </c>
      <c r="C1582" t="s">
        <v>22</v>
      </c>
      <c r="D1582">
        <v>18637.377199999999</v>
      </c>
      <c r="E1582" t="s">
        <v>6</v>
      </c>
    </row>
    <row r="1583" spans="1:5">
      <c r="A1583" t="str">
        <f t="shared" si="78"/>
        <v>Histidine</v>
      </c>
      <c r="C1583" t="s">
        <v>23</v>
      </c>
      <c r="D1583">
        <v>15370.694799999999</v>
      </c>
      <c r="E1583" t="s">
        <v>6</v>
      </c>
    </row>
    <row r="1584" spans="1:5">
      <c r="A1584" t="str">
        <f t="shared" si="78"/>
        <v>Histidine</v>
      </c>
      <c r="C1584" t="s">
        <v>24</v>
      </c>
      <c r="D1584">
        <v>17589.256000000001</v>
      </c>
      <c r="E1584" t="s">
        <v>6</v>
      </c>
    </row>
    <row r="1585" spans="1:5">
      <c r="A1585" t="str">
        <f t="shared" si="78"/>
        <v>Histidine</v>
      </c>
      <c r="C1585" t="s">
        <v>25</v>
      </c>
      <c r="D1585">
        <v>18070.737000000001</v>
      </c>
      <c r="E1585" t="s">
        <v>6</v>
      </c>
    </row>
    <row r="1586" spans="1:5">
      <c r="A1586" t="str">
        <f t="shared" si="78"/>
        <v>Histidine</v>
      </c>
      <c r="C1586" t="s">
        <v>26</v>
      </c>
      <c r="D1586">
        <v>17067.587200000002</v>
      </c>
      <c r="E1586" t="s">
        <v>6</v>
      </c>
    </row>
    <row r="1587" spans="1:5">
      <c r="A1587" t="str">
        <f t="shared" si="78"/>
        <v>Histidine</v>
      </c>
      <c r="C1587" t="s">
        <v>27</v>
      </c>
      <c r="D1587">
        <v>14787.6813</v>
      </c>
      <c r="E1587" t="s">
        <v>6</v>
      </c>
    </row>
    <row r="1588" spans="1:5">
      <c r="A1588" t="str">
        <f t="shared" si="78"/>
        <v>Histidine</v>
      </c>
      <c r="C1588" t="s">
        <v>28</v>
      </c>
      <c r="D1588">
        <v>16645.9738</v>
      </c>
      <c r="E1588" t="s">
        <v>6</v>
      </c>
    </row>
    <row r="1589" spans="1:5">
      <c r="A1589" t="str">
        <f t="shared" si="78"/>
        <v>Histidine</v>
      </c>
      <c r="C1589" t="s">
        <v>29</v>
      </c>
      <c r="D1589">
        <v>14643.7994</v>
      </c>
      <c r="E1589" t="s">
        <v>6</v>
      </c>
    </row>
    <row r="1590" spans="1:5">
      <c r="A1590" t="str">
        <f t="shared" si="78"/>
        <v>Histidine</v>
      </c>
      <c r="C1590" t="s">
        <v>30</v>
      </c>
      <c r="D1590">
        <v>13962.0236</v>
      </c>
      <c r="E1590" t="s">
        <v>6</v>
      </c>
    </row>
    <row r="1591" spans="1:5">
      <c r="A1591" t="str">
        <f t="shared" si="78"/>
        <v>Histidine</v>
      </c>
      <c r="C1591" t="s">
        <v>31</v>
      </c>
      <c r="D1591">
        <v>17025.483100000001</v>
      </c>
      <c r="E1591" t="s">
        <v>6</v>
      </c>
    </row>
    <row r="1592" spans="1:5">
      <c r="A1592" t="str">
        <f t="shared" si="78"/>
        <v>Histidine</v>
      </c>
      <c r="C1592" t="s">
        <v>32</v>
      </c>
      <c r="D1592">
        <v>16382.6422</v>
      </c>
      <c r="E1592" t="s">
        <v>6</v>
      </c>
    </row>
    <row r="1593" spans="1:5">
      <c r="A1593" t="str">
        <f t="shared" si="78"/>
        <v>Histidine</v>
      </c>
      <c r="C1593" t="s">
        <v>33</v>
      </c>
      <c r="D1593">
        <v>15855.5412</v>
      </c>
      <c r="E1593" t="s">
        <v>6</v>
      </c>
    </row>
    <row r="1594" spans="1:5">
      <c r="A1594" t="str">
        <f t="shared" si="78"/>
        <v>Histidine</v>
      </c>
      <c r="C1594" t="s">
        <v>34</v>
      </c>
      <c r="D1594">
        <v>20458.622599999999</v>
      </c>
      <c r="E1594" t="s">
        <v>6</v>
      </c>
    </row>
    <row r="1595" spans="1:5">
      <c r="A1595" t="str">
        <f t="shared" si="78"/>
        <v>Histidine</v>
      </c>
      <c r="C1595" t="s">
        <v>35</v>
      </c>
      <c r="D1595">
        <v>17963.896499999999</v>
      </c>
      <c r="E1595" t="s">
        <v>6</v>
      </c>
    </row>
    <row r="1596" spans="1:5">
      <c r="A1596" t="str">
        <f t="shared" si="78"/>
        <v>Histidine</v>
      </c>
      <c r="C1596" t="s">
        <v>36</v>
      </c>
      <c r="D1596">
        <v>17876.9202</v>
      </c>
      <c r="E1596" t="s">
        <v>6</v>
      </c>
    </row>
    <row r="1597" spans="1:5">
      <c r="A1597" t="str">
        <f t="shared" si="78"/>
        <v>Histidine</v>
      </c>
      <c r="C1597" t="s">
        <v>37</v>
      </c>
      <c r="D1597">
        <v>16900.917300000001</v>
      </c>
      <c r="E1597" t="s">
        <v>6</v>
      </c>
    </row>
    <row r="1598" spans="1:5">
      <c r="A1598" t="str">
        <f t="shared" si="78"/>
        <v>Histidine</v>
      </c>
      <c r="C1598" t="s">
        <v>38</v>
      </c>
      <c r="D1598">
        <v>18106.725299999998</v>
      </c>
      <c r="E1598" t="s">
        <v>6</v>
      </c>
    </row>
    <row r="1601" spans="2:5">
      <c r="B1601" t="s">
        <v>80</v>
      </c>
    </row>
    <row r="1602" spans="2:5">
      <c r="B1602" t="s">
        <v>1</v>
      </c>
      <c r="C1602" t="s">
        <v>2</v>
      </c>
      <c r="D1602" t="s">
        <v>3</v>
      </c>
      <c r="E1602" t="s">
        <v>4</v>
      </c>
    </row>
    <row r="1603" spans="2:5">
      <c r="C1603" t="s">
        <v>5</v>
      </c>
      <c r="E1603" t="s">
        <v>6</v>
      </c>
    </row>
    <row r="1604" spans="2:5">
      <c r="C1604" t="s">
        <v>7</v>
      </c>
      <c r="D1604">
        <v>4.7145999999999999</v>
      </c>
      <c r="E1604" t="s">
        <v>6</v>
      </c>
    </row>
    <row r="1605" spans="2:5">
      <c r="C1605" t="s">
        <v>8</v>
      </c>
      <c r="D1605">
        <v>19.399799999999999</v>
      </c>
      <c r="E1605" t="s">
        <v>6</v>
      </c>
    </row>
    <row r="1606" spans="2:5">
      <c r="C1606" t="s">
        <v>9</v>
      </c>
      <c r="D1606">
        <v>37.58</v>
      </c>
      <c r="E1606" t="s">
        <v>6</v>
      </c>
    </row>
    <row r="1607" spans="2:5">
      <c r="C1607" t="s">
        <v>10</v>
      </c>
      <c r="D1607">
        <v>179.52850000000001</v>
      </c>
      <c r="E1607" t="s">
        <v>6</v>
      </c>
    </row>
    <row r="1608" spans="2:5">
      <c r="C1608" t="s">
        <v>11</v>
      </c>
      <c r="D1608">
        <v>318.70690000000002</v>
      </c>
      <c r="E1608" t="s">
        <v>6</v>
      </c>
    </row>
    <row r="1609" spans="2:5">
      <c r="C1609" t="s">
        <v>12</v>
      </c>
      <c r="D1609">
        <v>1378.6442</v>
      </c>
      <c r="E1609" t="s">
        <v>6</v>
      </c>
    </row>
    <row r="1610" spans="2:5">
      <c r="C1610" t="s">
        <v>13</v>
      </c>
      <c r="D1610">
        <v>2478.8325</v>
      </c>
      <c r="E1610" t="s">
        <v>6</v>
      </c>
    </row>
    <row r="1611" spans="2:5">
      <c r="C1611" t="s">
        <v>5</v>
      </c>
      <c r="D1611">
        <v>1.0506</v>
      </c>
      <c r="E1611" t="s">
        <v>6</v>
      </c>
    </row>
    <row r="1612" spans="2:5">
      <c r="C1612" t="s">
        <v>14</v>
      </c>
      <c r="E1612" t="s">
        <v>6</v>
      </c>
    </row>
    <row r="1613" spans="2:5">
      <c r="C1613" t="s">
        <v>15</v>
      </c>
      <c r="E1613" t="s">
        <v>6</v>
      </c>
    </row>
    <row r="1614" spans="2:5">
      <c r="C1614" t="s">
        <v>16</v>
      </c>
      <c r="D1614">
        <v>4.2599999999999999E-2</v>
      </c>
      <c r="E1614" t="s">
        <v>6</v>
      </c>
    </row>
    <row r="1615" spans="2:5">
      <c r="C1615" t="s">
        <v>17</v>
      </c>
      <c r="E1615" t="s">
        <v>6</v>
      </c>
    </row>
    <row r="1616" spans="2:5">
      <c r="C1616" t="s">
        <v>18</v>
      </c>
      <c r="D1616">
        <v>0.79569999999999996</v>
      </c>
      <c r="E1616" t="s">
        <v>6</v>
      </c>
    </row>
    <row r="1617" spans="1:5">
      <c r="C1617" t="s">
        <v>19</v>
      </c>
      <c r="D1617">
        <v>5.4813000000000001</v>
      </c>
      <c r="E1617" t="s">
        <v>6</v>
      </c>
    </row>
    <row r="1618" spans="1:5">
      <c r="C1618" t="s">
        <v>20</v>
      </c>
      <c r="D1618">
        <v>9.7803000000000004</v>
      </c>
      <c r="E1618" t="s">
        <v>6</v>
      </c>
    </row>
    <row r="1619" spans="1:5">
      <c r="C1619" t="s">
        <v>5</v>
      </c>
      <c r="E1619" t="s">
        <v>6</v>
      </c>
    </row>
    <row r="1620" spans="1:5">
      <c r="A1620" t="str">
        <f t="shared" ref="A1620" si="81">B1601</f>
        <v>Glutamic acid</v>
      </c>
      <c r="C1620" t="s">
        <v>21</v>
      </c>
      <c r="D1620">
        <v>7662.2524999999996</v>
      </c>
      <c r="E1620" t="s">
        <v>6</v>
      </c>
    </row>
    <row r="1621" spans="1:5">
      <c r="A1621" t="str">
        <f t="shared" ref="A1621:A1684" si="82">A1620</f>
        <v>Glutamic acid</v>
      </c>
      <c r="C1621" t="s">
        <v>22</v>
      </c>
      <c r="D1621">
        <v>7933.0707000000002</v>
      </c>
      <c r="E1621" t="s">
        <v>6</v>
      </c>
    </row>
    <row r="1622" spans="1:5">
      <c r="A1622" t="str">
        <f t="shared" si="82"/>
        <v>Glutamic acid</v>
      </c>
      <c r="C1622" t="s">
        <v>23</v>
      </c>
      <c r="D1622">
        <v>7503.2029000000002</v>
      </c>
      <c r="E1622" t="s">
        <v>6</v>
      </c>
    </row>
    <row r="1623" spans="1:5">
      <c r="A1623" t="str">
        <f t="shared" si="82"/>
        <v>Glutamic acid</v>
      </c>
      <c r="C1623" t="s">
        <v>24</v>
      </c>
      <c r="D1623">
        <v>7713.6629000000003</v>
      </c>
      <c r="E1623" t="s">
        <v>6</v>
      </c>
    </row>
    <row r="1624" spans="1:5">
      <c r="A1624" t="str">
        <f t="shared" si="82"/>
        <v>Glutamic acid</v>
      </c>
      <c r="C1624" t="s">
        <v>25</v>
      </c>
      <c r="D1624">
        <v>7299.3269</v>
      </c>
      <c r="E1624" t="s">
        <v>6</v>
      </c>
    </row>
    <row r="1625" spans="1:5">
      <c r="A1625" t="str">
        <f t="shared" si="82"/>
        <v>Glutamic acid</v>
      </c>
      <c r="C1625" t="s">
        <v>26</v>
      </c>
      <c r="D1625">
        <v>7759.1364999999996</v>
      </c>
      <c r="E1625" t="s">
        <v>6</v>
      </c>
    </row>
    <row r="1626" spans="1:5">
      <c r="A1626" t="str">
        <f t="shared" si="82"/>
        <v>Glutamic acid</v>
      </c>
      <c r="C1626" t="s">
        <v>27</v>
      </c>
      <c r="D1626">
        <v>7025.9336000000003</v>
      </c>
      <c r="E1626" t="s">
        <v>6</v>
      </c>
    </row>
    <row r="1627" spans="1:5">
      <c r="A1627" t="str">
        <f t="shared" si="82"/>
        <v>Glutamic acid</v>
      </c>
      <c r="C1627" t="s">
        <v>28</v>
      </c>
      <c r="D1627">
        <v>6727.5506999999998</v>
      </c>
      <c r="E1627" t="s">
        <v>6</v>
      </c>
    </row>
    <row r="1628" spans="1:5">
      <c r="A1628" t="str">
        <f t="shared" si="82"/>
        <v>Glutamic acid</v>
      </c>
      <c r="C1628" t="s">
        <v>29</v>
      </c>
      <c r="D1628">
        <v>6568.8522000000003</v>
      </c>
      <c r="E1628" t="s">
        <v>6</v>
      </c>
    </row>
    <row r="1629" spans="1:5">
      <c r="A1629" t="str">
        <f t="shared" si="82"/>
        <v>Glutamic acid</v>
      </c>
      <c r="C1629" t="s">
        <v>30</v>
      </c>
      <c r="D1629">
        <v>6264.2744000000002</v>
      </c>
      <c r="E1629" t="s">
        <v>6</v>
      </c>
    </row>
    <row r="1630" spans="1:5">
      <c r="A1630" t="str">
        <f t="shared" si="82"/>
        <v>Glutamic acid</v>
      </c>
      <c r="C1630" t="s">
        <v>31</v>
      </c>
      <c r="D1630">
        <v>6341.2749000000003</v>
      </c>
      <c r="E1630" t="s">
        <v>6</v>
      </c>
    </row>
    <row r="1631" spans="1:5">
      <c r="A1631" t="str">
        <f t="shared" si="82"/>
        <v>Glutamic acid</v>
      </c>
      <c r="C1631" t="s">
        <v>32</v>
      </c>
      <c r="D1631">
        <v>7296.4377000000004</v>
      </c>
      <c r="E1631" t="s">
        <v>6</v>
      </c>
    </row>
    <row r="1632" spans="1:5">
      <c r="A1632" t="str">
        <f t="shared" si="82"/>
        <v>Glutamic acid</v>
      </c>
      <c r="C1632" t="s">
        <v>33</v>
      </c>
      <c r="D1632">
        <v>8419.0707999999995</v>
      </c>
      <c r="E1632" t="s">
        <v>6</v>
      </c>
    </row>
    <row r="1633" spans="1:5">
      <c r="A1633" t="str">
        <f t="shared" si="82"/>
        <v>Glutamic acid</v>
      </c>
      <c r="C1633" t="s">
        <v>34</v>
      </c>
      <c r="D1633">
        <v>7876.9994999999999</v>
      </c>
      <c r="E1633" t="s">
        <v>6</v>
      </c>
    </row>
    <row r="1634" spans="1:5">
      <c r="A1634" t="str">
        <f t="shared" si="82"/>
        <v>Glutamic acid</v>
      </c>
      <c r="C1634" t="s">
        <v>35</v>
      </c>
      <c r="D1634">
        <v>7934.1485000000002</v>
      </c>
      <c r="E1634" t="s">
        <v>6</v>
      </c>
    </row>
    <row r="1635" spans="1:5">
      <c r="A1635" t="str">
        <f t="shared" si="82"/>
        <v>Glutamic acid</v>
      </c>
      <c r="C1635" t="s">
        <v>36</v>
      </c>
      <c r="D1635">
        <v>8069.9242000000004</v>
      </c>
      <c r="E1635" t="s">
        <v>6</v>
      </c>
    </row>
    <row r="1636" spans="1:5">
      <c r="A1636" t="str">
        <f t="shared" si="82"/>
        <v>Glutamic acid</v>
      </c>
      <c r="C1636" t="s">
        <v>37</v>
      </c>
      <c r="D1636">
        <v>7801.1742999999997</v>
      </c>
      <c r="E1636" t="s">
        <v>6</v>
      </c>
    </row>
    <row r="1637" spans="1:5">
      <c r="A1637" t="str">
        <f t="shared" si="82"/>
        <v>Glutamic acid</v>
      </c>
      <c r="C1637" t="s">
        <v>38</v>
      </c>
      <c r="D1637">
        <v>7150.1867000000002</v>
      </c>
      <c r="E1637" t="s">
        <v>6</v>
      </c>
    </row>
    <row r="1640" spans="1:5">
      <c r="B1640" t="s">
        <v>81</v>
      </c>
    </row>
    <row r="1641" spans="1:5">
      <c r="B1641" t="s">
        <v>1</v>
      </c>
      <c r="C1641" t="s">
        <v>2</v>
      </c>
      <c r="D1641" t="s">
        <v>3</v>
      </c>
      <c r="E1641" t="s">
        <v>4</v>
      </c>
    </row>
    <row r="1642" spans="1:5">
      <c r="C1642" t="s">
        <v>5</v>
      </c>
      <c r="E1642" t="s">
        <v>6</v>
      </c>
    </row>
    <row r="1643" spans="1:5">
      <c r="C1643" t="s">
        <v>7</v>
      </c>
      <c r="D1643">
        <v>5.7914000000000003</v>
      </c>
      <c r="E1643" t="s">
        <v>6</v>
      </c>
    </row>
    <row r="1644" spans="1:5">
      <c r="C1644" t="s">
        <v>8</v>
      </c>
      <c r="D1644">
        <v>19.837499999999999</v>
      </c>
      <c r="E1644" t="s">
        <v>6</v>
      </c>
    </row>
    <row r="1645" spans="1:5">
      <c r="C1645" t="s">
        <v>9</v>
      </c>
      <c r="D1645">
        <v>35.658700000000003</v>
      </c>
      <c r="E1645" t="s">
        <v>6</v>
      </c>
    </row>
    <row r="1646" spans="1:5">
      <c r="C1646" t="s">
        <v>10</v>
      </c>
      <c r="D1646">
        <v>187</v>
      </c>
      <c r="E1646" t="s">
        <v>6</v>
      </c>
    </row>
    <row r="1647" spans="1:5">
      <c r="C1647" t="s">
        <v>11</v>
      </c>
      <c r="D1647">
        <v>382.12419999999997</v>
      </c>
      <c r="E1647" t="s">
        <v>6</v>
      </c>
    </row>
    <row r="1648" spans="1:5">
      <c r="C1648" t="s">
        <v>12</v>
      </c>
      <c r="D1648">
        <v>1621.6207999999999</v>
      </c>
      <c r="E1648" t="s">
        <v>6</v>
      </c>
    </row>
    <row r="1649" spans="1:5">
      <c r="C1649" t="s">
        <v>13</v>
      </c>
      <c r="D1649">
        <v>2747.5585000000001</v>
      </c>
      <c r="E1649" t="s">
        <v>6</v>
      </c>
    </row>
    <row r="1650" spans="1:5">
      <c r="C1650" t="s">
        <v>5</v>
      </c>
      <c r="E1650" t="s">
        <v>6</v>
      </c>
    </row>
    <row r="1651" spans="1:5">
      <c r="C1651" t="s">
        <v>14</v>
      </c>
      <c r="E1651" t="s">
        <v>6</v>
      </c>
    </row>
    <row r="1652" spans="1:5">
      <c r="C1652" t="s">
        <v>15</v>
      </c>
      <c r="E1652" t="s">
        <v>6</v>
      </c>
    </row>
    <row r="1653" spans="1:5">
      <c r="C1653" t="s">
        <v>16</v>
      </c>
      <c r="E1653" t="s">
        <v>6</v>
      </c>
    </row>
    <row r="1654" spans="1:5">
      <c r="C1654" t="s">
        <v>17</v>
      </c>
      <c r="E1654" t="s">
        <v>6</v>
      </c>
    </row>
    <row r="1655" spans="1:5">
      <c r="C1655" t="s">
        <v>18</v>
      </c>
      <c r="E1655" t="s">
        <v>6</v>
      </c>
    </row>
    <row r="1656" spans="1:5">
      <c r="C1656" t="s">
        <v>19</v>
      </c>
      <c r="D1656">
        <v>5</v>
      </c>
      <c r="E1656" t="s">
        <v>6</v>
      </c>
    </row>
    <row r="1657" spans="1:5">
      <c r="C1657" t="s">
        <v>20</v>
      </c>
      <c r="D1657">
        <v>10</v>
      </c>
      <c r="E1657" t="s">
        <v>6</v>
      </c>
    </row>
    <row r="1658" spans="1:5">
      <c r="C1658" t="s">
        <v>5</v>
      </c>
      <c r="D1658">
        <v>1.8304</v>
      </c>
      <c r="E1658" t="s">
        <v>6</v>
      </c>
    </row>
    <row r="1659" spans="1:5">
      <c r="A1659" t="str">
        <f t="shared" ref="A1659" si="83">B1640</f>
        <v>Methionine sulfoxide</v>
      </c>
      <c r="C1659" t="s">
        <v>21</v>
      </c>
      <c r="D1659">
        <v>22593.473699999999</v>
      </c>
      <c r="E1659" t="s">
        <v>6</v>
      </c>
    </row>
    <row r="1660" spans="1:5">
      <c r="A1660" t="str">
        <f t="shared" ref="A1660:A1723" si="84">A1659</f>
        <v>Methionine sulfoxide</v>
      </c>
      <c r="C1660" t="s">
        <v>22</v>
      </c>
      <c r="D1660">
        <v>25126.147300000001</v>
      </c>
      <c r="E1660" t="s">
        <v>6</v>
      </c>
    </row>
    <row r="1661" spans="1:5">
      <c r="A1661" t="str">
        <f t="shared" si="82"/>
        <v>Methionine sulfoxide</v>
      </c>
      <c r="C1661" t="s">
        <v>23</v>
      </c>
      <c r="D1661">
        <v>23252.1672</v>
      </c>
      <c r="E1661" t="s">
        <v>6</v>
      </c>
    </row>
    <row r="1662" spans="1:5">
      <c r="A1662" t="str">
        <f t="shared" si="82"/>
        <v>Methionine sulfoxide</v>
      </c>
      <c r="C1662" t="s">
        <v>24</v>
      </c>
      <c r="D1662">
        <v>25501.483100000001</v>
      </c>
      <c r="E1662" t="s">
        <v>6</v>
      </c>
    </row>
    <row r="1663" spans="1:5">
      <c r="A1663" t="str">
        <f t="shared" si="82"/>
        <v>Methionine sulfoxide</v>
      </c>
      <c r="C1663" t="s">
        <v>25</v>
      </c>
      <c r="D1663">
        <v>24862.6829</v>
      </c>
      <c r="E1663" t="s">
        <v>6</v>
      </c>
    </row>
    <row r="1664" spans="1:5">
      <c r="A1664" t="str">
        <f t="shared" si="82"/>
        <v>Methionine sulfoxide</v>
      </c>
      <c r="C1664" t="s">
        <v>26</v>
      </c>
      <c r="D1664">
        <v>28220.419000000002</v>
      </c>
      <c r="E1664" t="s">
        <v>6</v>
      </c>
    </row>
    <row r="1665" spans="1:5">
      <c r="A1665" t="str">
        <f t="shared" si="82"/>
        <v>Methionine sulfoxide</v>
      </c>
      <c r="C1665" t="s">
        <v>27</v>
      </c>
      <c r="D1665">
        <v>28771.310799999999</v>
      </c>
      <c r="E1665" t="s">
        <v>6</v>
      </c>
    </row>
    <row r="1666" spans="1:5">
      <c r="A1666" t="str">
        <f t="shared" si="82"/>
        <v>Methionine sulfoxide</v>
      </c>
      <c r="C1666" t="s">
        <v>28</v>
      </c>
      <c r="D1666">
        <v>28911.601699999999</v>
      </c>
      <c r="E1666" t="s">
        <v>6</v>
      </c>
    </row>
    <row r="1667" spans="1:5">
      <c r="A1667" t="str">
        <f t="shared" si="82"/>
        <v>Methionine sulfoxide</v>
      </c>
      <c r="C1667" t="s">
        <v>29</v>
      </c>
      <c r="D1667">
        <v>29081.6368</v>
      </c>
      <c r="E1667" t="s">
        <v>6</v>
      </c>
    </row>
    <row r="1668" spans="1:5">
      <c r="A1668" t="str">
        <f t="shared" si="82"/>
        <v>Methionine sulfoxide</v>
      </c>
      <c r="C1668" t="s">
        <v>30</v>
      </c>
      <c r="D1668">
        <v>29542.0062</v>
      </c>
      <c r="E1668" t="s">
        <v>6</v>
      </c>
    </row>
    <row r="1669" spans="1:5">
      <c r="A1669" t="str">
        <f t="shared" si="82"/>
        <v>Methionine sulfoxide</v>
      </c>
      <c r="C1669" t="s">
        <v>31</v>
      </c>
      <c r="D1669">
        <v>31214.621800000001</v>
      </c>
      <c r="E1669" t="s">
        <v>6</v>
      </c>
    </row>
    <row r="1670" spans="1:5">
      <c r="A1670" t="str">
        <f t="shared" si="82"/>
        <v>Methionine sulfoxide</v>
      </c>
      <c r="C1670" t="s">
        <v>32</v>
      </c>
      <c r="D1670">
        <v>31748.396400000001</v>
      </c>
      <c r="E1670" t="s">
        <v>6</v>
      </c>
    </row>
    <row r="1671" spans="1:5">
      <c r="A1671" t="str">
        <f t="shared" si="82"/>
        <v>Methionine sulfoxide</v>
      </c>
      <c r="C1671" t="s">
        <v>33</v>
      </c>
      <c r="D1671">
        <v>20176.773399999998</v>
      </c>
      <c r="E1671" t="s">
        <v>6</v>
      </c>
    </row>
    <row r="1672" spans="1:5">
      <c r="A1672" t="str">
        <f t="shared" si="82"/>
        <v>Methionine sulfoxide</v>
      </c>
      <c r="C1672" t="s">
        <v>34</v>
      </c>
      <c r="D1672">
        <v>23482.6162</v>
      </c>
      <c r="E1672" t="s">
        <v>6</v>
      </c>
    </row>
    <row r="1673" spans="1:5">
      <c r="A1673" t="str">
        <f t="shared" si="82"/>
        <v>Methionine sulfoxide</v>
      </c>
      <c r="C1673" t="s">
        <v>35</v>
      </c>
      <c r="D1673">
        <v>22440.589400000001</v>
      </c>
      <c r="E1673" t="s">
        <v>6</v>
      </c>
    </row>
    <row r="1674" spans="1:5">
      <c r="A1674" t="str">
        <f t="shared" si="82"/>
        <v>Methionine sulfoxide</v>
      </c>
      <c r="C1674" t="s">
        <v>36</v>
      </c>
      <c r="D1674">
        <v>24561.281299999999</v>
      </c>
      <c r="E1674" t="s">
        <v>6</v>
      </c>
    </row>
    <row r="1675" spans="1:5">
      <c r="A1675" t="str">
        <f t="shared" si="82"/>
        <v>Methionine sulfoxide</v>
      </c>
      <c r="C1675" t="s">
        <v>37</v>
      </c>
      <c r="D1675">
        <v>23000.440299999998</v>
      </c>
      <c r="E1675" t="s">
        <v>6</v>
      </c>
    </row>
    <row r="1676" spans="1:5">
      <c r="A1676" t="str">
        <f t="shared" si="82"/>
        <v>Methionine sulfoxide</v>
      </c>
      <c r="C1676" t="s">
        <v>38</v>
      </c>
      <c r="D1676">
        <v>21188.8613</v>
      </c>
      <c r="E1676" t="s">
        <v>6</v>
      </c>
    </row>
    <row r="1679" spans="1:5">
      <c r="B1679" t="s">
        <v>82</v>
      </c>
    </row>
    <row r="1680" spans="1:5">
      <c r="B1680" t="s">
        <v>1</v>
      </c>
      <c r="C1680" t="s">
        <v>2</v>
      </c>
      <c r="D1680" t="s">
        <v>3</v>
      </c>
      <c r="E1680" t="s">
        <v>4</v>
      </c>
    </row>
    <row r="1681" spans="3:5">
      <c r="C1681" t="s">
        <v>5</v>
      </c>
      <c r="D1681">
        <v>-3.5799999999999998E-2</v>
      </c>
      <c r="E1681" t="s">
        <v>6</v>
      </c>
    </row>
    <row r="1682" spans="3:5">
      <c r="C1682" t="s">
        <v>7</v>
      </c>
      <c r="D1682">
        <v>0.4163</v>
      </c>
      <c r="E1682" t="s">
        <v>6</v>
      </c>
    </row>
    <row r="1683" spans="3:5">
      <c r="C1683" t="s">
        <v>8</v>
      </c>
      <c r="D1683">
        <v>0.31719999999999998</v>
      </c>
      <c r="E1683" t="s">
        <v>6</v>
      </c>
    </row>
    <row r="1684" spans="3:5">
      <c r="C1684" t="s">
        <v>9</v>
      </c>
      <c r="D1684">
        <v>0.1046</v>
      </c>
      <c r="E1684" t="s">
        <v>6</v>
      </c>
    </row>
    <row r="1685" spans="3:5">
      <c r="C1685" t="s">
        <v>10</v>
      </c>
      <c r="D1685">
        <v>1.9812000000000001</v>
      </c>
      <c r="E1685" t="s">
        <v>6</v>
      </c>
    </row>
    <row r="1686" spans="3:5">
      <c r="C1686" t="s">
        <v>11</v>
      </c>
      <c r="D1686">
        <v>5.1722999999999999</v>
      </c>
      <c r="E1686" t="s">
        <v>6</v>
      </c>
    </row>
    <row r="1687" spans="3:5">
      <c r="C1687" t="s">
        <v>12</v>
      </c>
      <c r="D1687">
        <v>32.154400000000003</v>
      </c>
      <c r="E1687" t="s">
        <v>6</v>
      </c>
    </row>
    <row r="1688" spans="3:5">
      <c r="C1688" t="s">
        <v>13</v>
      </c>
      <c r="D1688">
        <v>60.387799999999999</v>
      </c>
      <c r="E1688" t="s">
        <v>6</v>
      </c>
    </row>
    <row r="1689" spans="3:5">
      <c r="C1689" t="s">
        <v>5</v>
      </c>
      <c r="D1689">
        <v>-6.7799999999999999E-2</v>
      </c>
      <c r="E1689" t="s">
        <v>6</v>
      </c>
    </row>
    <row r="1690" spans="3:5">
      <c r="C1690" t="s">
        <v>14</v>
      </c>
      <c r="D1690">
        <v>6.4000000000000003E-3</v>
      </c>
      <c r="E1690" t="s">
        <v>6</v>
      </c>
    </row>
    <row r="1691" spans="3:5">
      <c r="C1691" t="s">
        <v>15</v>
      </c>
      <c r="D1691">
        <v>-4.4299999999999999E-2</v>
      </c>
      <c r="E1691" t="s">
        <v>6</v>
      </c>
    </row>
    <row r="1692" spans="3:5">
      <c r="C1692" t="s">
        <v>16</v>
      </c>
      <c r="D1692">
        <v>-6.7799999999999999E-2</v>
      </c>
      <c r="E1692" t="s">
        <v>6</v>
      </c>
    </row>
    <row r="1693" spans="3:5">
      <c r="C1693" t="s">
        <v>17</v>
      </c>
      <c r="D1693">
        <v>0.4652</v>
      </c>
      <c r="E1693" t="s">
        <v>6</v>
      </c>
    </row>
    <row r="1694" spans="3:5">
      <c r="C1694" t="s">
        <v>18</v>
      </c>
      <c r="D1694">
        <v>1.6355</v>
      </c>
      <c r="E1694" t="s">
        <v>6</v>
      </c>
    </row>
    <row r="1695" spans="3:5">
      <c r="C1695" t="s">
        <v>19</v>
      </c>
      <c r="D1695">
        <v>4.4490999999999996</v>
      </c>
      <c r="E1695" t="s">
        <v>6</v>
      </c>
    </row>
    <row r="1696" spans="3:5">
      <c r="C1696" t="s">
        <v>20</v>
      </c>
      <c r="D1696">
        <v>10.2158</v>
      </c>
      <c r="E1696" t="s">
        <v>6</v>
      </c>
    </row>
    <row r="1697" spans="1:5">
      <c r="C1697" t="s">
        <v>5</v>
      </c>
      <c r="D1697">
        <v>3.0700000000000002E-2</v>
      </c>
      <c r="E1697" t="s">
        <v>6</v>
      </c>
    </row>
    <row r="1698" spans="1:5">
      <c r="A1698" t="str">
        <f t="shared" ref="A1698" si="85">B1679</f>
        <v>Cholesterol</v>
      </c>
      <c r="C1698" t="s">
        <v>21</v>
      </c>
      <c r="D1698">
        <v>9.4299999999999995E-2</v>
      </c>
      <c r="E1698" t="s">
        <v>6</v>
      </c>
    </row>
    <row r="1699" spans="1:5">
      <c r="A1699" t="str">
        <f t="shared" ref="A1699:A1762" si="86">A1698</f>
        <v>Cholesterol</v>
      </c>
      <c r="C1699" t="s">
        <v>22</v>
      </c>
      <c r="D1699">
        <v>-0.1172</v>
      </c>
      <c r="E1699" t="s">
        <v>6</v>
      </c>
    </row>
    <row r="1700" spans="1:5">
      <c r="A1700" t="str">
        <f t="shared" si="86"/>
        <v>Cholesterol</v>
      </c>
      <c r="C1700" t="s">
        <v>23</v>
      </c>
      <c r="D1700">
        <v>2.1000000000000001E-2</v>
      </c>
      <c r="E1700" t="s">
        <v>6</v>
      </c>
    </row>
    <row r="1701" spans="1:5">
      <c r="A1701" t="str">
        <f t="shared" si="86"/>
        <v>Cholesterol</v>
      </c>
      <c r="C1701" t="s">
        <v>24</v>
      </c>
      <c r="D1701">
        <v>-2.76E-2</v>
      </c>
      <c r="E1701" t="s">
        <v>6</v>
      </c>
    </row>
    <row r="1702" spans="1:5">
      <c r="A1702" t="str">
        <f t="shared" si="86"/>
        <v>Cholesterol</v>
      </c>
      <c r="C1702" t="s">
        <v>25</v>
      </c>
      <c r="D1702">
        <v>-8.4400000000000003E-2</v>
      </c>
      <c r="E1702" t="s">
        <v>6</v>
      </c>
    </row>
    <row r="1703" spans="1:5">
      <c r="A1703" t="str">
        <f t="shared" si="86"/>
        <v>Cholesterol</v>
      </c>
      <c r="C1703" t="s">
        <v>26</v>
      </c>
      <c r="D1703">
        <v>7.8399999999999997E-2</v>
      </c>
      <c r="E1703" t="s">
        <v>6</v>
      </c>
    </row>
    <row r="1704" spans="1:5">
      <c r="A1704" t="str">
        <f t="shared" si="86"/>
        <v>Cholesterol</v>
      </c>
      <c r="C1704" t="s">
        <v>27</v>
      </c>
      <c r="D1704">
        <v>-3.61E-2</v>
      </c>
      <c r="E1704" t="s">
        <v>6</v>
      </c>
    </row>
    <row r="1705" spans="1:5">
      <c r="A1705" t="str">
        <f t="shared" si="86"/>
        <v>Cholesterol</v>
      </c>
      <c r="C1705" t="s">
        <v>28</v>
      </c>
      <c r="D1705">
        <v>0.1439</v>
      </c>
      <c r="E1705" t="s">
        <v>6</v>
      </c>
    </row>
    <row r="1706" spans="1:5">
      <c r="A1706" t="str">
        <f t="shared" si="86"/>
        <v>Cholesterol</v>
      </c>
      <c r="C1706" t="s">
        <v>29</v>
      </c>
      <c r="D1706">
        <v>0.27400000000000002</v>
      </c>
      <c r="E1706" t="s">
        <v>6</v>
      </c>
    </row>
    <row r="1707" spans="1:5">
      <c r="A1707" t="str">
        <f t="shared" si="86"/>
        <v>Cholesterol</v>
      </c>
      <c r="C1707" t="s">
        <v>30</v>
      </c>
      <c r="D1707">
        <v>-2.76E-2</v>
      </c>
      <c r="E1707" t="s">
        <v>6</v>
      </c>
    </row>
    <row r="1708" spans="1:5">
      <c r="A1708" t="str">
        <f t="shared" si="86"/>
        <v>Cholesterol</v>
      </c>
      <c r="C1708" t="s">
        <v>31</v>
      </c>
      <c r="D1708">
        <v>5.1000000000000004E-3</v>
      </c>
      <c r="E1708" t="s">
        <v>6</v>
      </c>
    </row>
    <row r="1709" spans="1:5">
      <c r="A1709" t="str">
        <f t="shared" si="86"/>
        <v>Cholesterol</v>
      </c>
      <c r="C1709" t="s">
        <v>32</v>
      </c>
      <c r="D1709">
        <v>-0.13339999999999999</v>
      </c>
      <c r="E1709" t="s">
        <v>6</v>
      </c>
    </row>
    <row r="1710" spans="1:5">
      <c r="A1710" t="str">
        <f t="shared" si="86"/>
        <v>Cholesterol</v>
      </c>
      <c r="C1710" t="s">
        <v>33</v>
      </c>
      <c r="D1710">
        <v>-6.83E-2</v>
      </c>
      <c r="E1710" t="s">
        <v>6</v>
      </c>
    </row>
    <row r="1711" spans="1:5">
      <c r="A1711" t="str">
        <f t="shared" si="86"/>
        <v>Cholesterol</v>
      </c>
      <c r="C1711" t="s">
        <v>34</v>
      </c>
      <c r="D1711">
        <v>-0.1008</v>
      </c>
      <c r="E1711" t="s">
        <v>6</v>
      </c>
    </row>
    <row r="1712" spans="1:5">
      <c r="A1712" t="str">
        <f t="shared" si="86"/>
        <v>Cholesterol</v>
      </c>
      <c r="C1712" t="s">
        <v>35</v>
      </c>
      <c r="D1712">
        <v>-8.4500000000000006E-2</v>
      </c>
      <c r="E1712" t="s">
        <v>6</v>
      </c>
    </row>
    <row r="1713" spans="1:5">
      <c r="A1713" t="str">
        <f t="shared" si="86"/>
        <v>Cholesterol</v>
      </c>
      <c r="C1713" t="s">
        <v>36</v>
      </c>
      <c r="D1713">
        <v>-7.6999999999999999E-2</v>
      </c>
      <c r="E1713" t="s">
        <v>6</v>
      </c>
    </row>
    <row r="1714" spans="1:5">
      <c r="A1714" t="str">
        <f t="shared" si="86"/>
        <v>Cholesterol</v>
      </c>
      <c r="C1714" t="s">
        <v>37</v>
      </c>
      <c r="D1714">
        <v>-0.13339999999999999</v>
      </c>
      <c r="E1714" t="s">
        <v>6</v>
      </c>
    </row>
    <row r="1715" spans="1:5">
      <c r="A1715" t="str">
        <f t="shared" si="86"/>
        <v>Cholesterol</v>
      </c>
      <c r="C1715" t="s">
        <v>38</v>
      </c>
      <c r="D1715">
        <v>-7.6300000000000007E-2</v>
      </c>
      <c r="E1715" t="s">
        <v>6</v>
      </c>
    </row>
    <row r="1718" spans="1:5">
      <c r="B1718" t="s">
        <v>83</v>
      </c>
    </row>
    <row r="1719" spans="1:5">
      <c r="B1719" t="s">
        <v>1</v>
      </c>
      <c r="C1719" t="s">
        <v>2</v>
      </c>
      <c r="D1719" t="s">
        <v>3</v>
      </c>
      <c r="E1719" t="s">
        <v>4</v>
      </c>
    </row>
    <row r="1720" spans="1:5">
      <c r="C1720" t="s">
        <v>5</v>
      </c>
      <c r="E1720" t="s">
        <v>6</v>
      </c>
    </row>
    <row r="1721" spans="1:5">
      <c r="C1721" t="s">
        <v>7</v>
      </c>
      <c r="E1721" t="s">
        <v>6</v>
      </c>
    </row>
    <row r="1722" spans="1:5">
      <c r="C1722" t="s">
        <v>8</v>
      </c>
      <c r="D1722">
        <v>0.46810000000000002</v>
      </c>
      <c r="E1722" t="s">
        <v>6</v>
      </c>
    </row>
    <row r="1723" spans="1:5">
      <c r="C1723" t="s">
        <v>9</v>
      </c>
      <c r="E1723" t="s">
        <v>6</v>
      </c>
    </row>
    <row r="1724" spans="1:5">
      <c r="C1724" t="s">
        <v>10</v>
      </c>
      <c r="E1724" t="s">
        <v>6</v>
      </c>
    </row>
    <row r="1725" spans="1:5">
      <c r="C1725" t="s">
        <v>11</v>
      </c>
      <c r="E1725" t="s">
        <v>6</v>
      </c>
    </row>
    <row r="1726" spans="1:5">
      <c r="C1726" t="s">
        <v>12</v>
      </c>
      <c r="E1726" t="s">
        <v>6</v>
      </c>
    </row>
    <row r="1727" spans="1:5">
      <c r="C1727" t="s">
        <v>13</v>
      </c>
      <c r="D1727">
        <v>0.47960000000000003</v>
      </c>
      <c r="E1727" t="s">
        <v>6</v>
      </c>
    </row>
    <row r="1728" spans="1:5">
      <c r="C1728" t="s">
        <v>5</v>
      </c>
      <c r="E1728" t="s">
        <v>6</v>
      </c>
    </row>
    <row r="1729" spans="1:5">
      <c r="C1729" t="s">
        <v>14</v>
      </c>
      <c r="E1729" t="s">
        <v>6</v>
      </c>
    </row>
    <row r="1730" spans="1:5">
      <c r="C1730" t="s">
        <v>15</v>
      </c>
      <c r="E1730" t="s">
        <v>6</v>
      </c>
    </row>
    <row r="1731" spans="1:5">
      <c r="C1731" t="s">
        <v>16</v>
      </c>
      <c r="E1731" t="s">
        <v>6</v>
      </c>
    </row>
    <row r="1732" spans="1:5">
      <c r="C1732" t="s">
        <v>17</v>
      </c>
      <c r="D1732">
        <v>0.61780000000000002</v>
      </c>
      <c r="E1732" t="s">
        <v>6</v>
      </c>
    </row>
    <row r="1733" spans="1:5">
      <c r="C1733" t="s">
        <v>18</v>
      </c>
      <c r="D1733">
        <v>1.3514999999999999</v>
      </c>
      <c r="E1733" t="s">
        <v>6</v>
      </c>
    </row>
    <row r="1734" spans="1:5">
      <c r="C1734" t="s">
        <v>19</v>
      </c>
      <c r="D1734">
        <v>4.1433999999999997</v>
      </c>
      <c r="E1734" t="s">
        <v>6</v>
      </c>
    </row>
    <row r="1735" spans="1:5">
      <c r="C1735" t="s">
        <v>20</v>
      </c>
      <c r="D1735">
        <v>10.3872</v>
      </c>
      <c r="E1735" t="s">
        <v>6</v>
      </c>
    </row>
    <row r="1736" spans="1:5">
      <c r="C1736" t="s">
        <v>5</v>
      </c>
      <c r="E1736" t="s">
        <v>6</v>
      </c>
    </row>
    <row r="1737" spans="1:5">
      <c r="A1737" t="str">
        <f t="shared" ref="A1737" si="87">B1718</f>
        <v>Uric acid</v>
      </c>
      <c r="C1737" t="s">
        <v>21</v>
      </c>
      <c r="E1737" t="s">
        <v>6</v>
      </c>
    </row>
    <row r="1738" spans="1:5">
      <c r="A1738" t="str">
        <f t="shared" ref="A1738:A1801" si="88">A1737</f>
        <v>Uric acid</v>
      </c>
      <c r="C1738" t="s">
        <v>22</v>
      </c>
      <c r="E1738" t="s">
        <v>6</v>
      </c>
    </row>
    <row r="1739" spans="1:5">
      <c r="A1739" t="str">
        <f t="shared" si="86"/>
        <v>Uric acid</v>
      </c>
      <c r="C1739" t="s">
        <v>23</v>
      </c>
      <c r="E1739" t="s">
        <v>6</v>
      </c>
    </row>
    <row r="1740" spans="1:5">
      <c r="A1740" t="str">
        <f t="shared" si="86"/>
        <v>Uric acid</v>
      </c>
      <c r="C1740" t="s">
        <v>24</v>
      </c>
      <c r="E1740" t="s">
        <v>6</v>
      </c>
    </row>
    <row r="1741" spans="1:5">
      <c r="A1741" t="str">
        <f t="shared" si="86"/>
        <v>Uric acid</v>
      </c>
      <c r="C1741" t="s">
        <v>25</v>
      </c>
      <c r="E1741" t="s">
        <v>6</v>
      </c>
    </row>
    <row r="1742" spans="1:5">
      <c r="A1742" t="str">
        <f t="shared" si="86"/>
        <v>Uric acid</v>
      </c>
      <c r="C1742" t="s">
        <v>26</v>
      </c>
      <c r="E1742" t="s">
        <v>6</v>
      </c>
    </row>
    <row r="1743" spans="1:5">
      <c r="A1743" t="str">
        <f t="shared" si="86"/>
        <v>Uric acid</v>
      </c>
      <c r="C1743" t="s">
        <v>27</v>
      </c>
      <c r="E1743" t="s">
        <v>6</v>
      </c>
    </row>
    <row r="1744" spans="1:5">
      <c r="A1744" t="str">
        <f t="shared" si="86"/>
        <v>Uric acid</v>
      </c>
      <c r="C1744" t="s">
        <v>28</v>
      </c>
      <c r="E1744" t="s">
        <v>6</v>
      </c>
    </row>
    <row r="1745" spans="1:5">
      <c r="A1745" t="str">
        <f t="shared" si="86"/>
        <v>Uric acid</v>
      </c>
      <c r="C1745" t="s">
        <v>29</v>
      </c>
      <c r="E1745" t="s">
        <v>6</v>
      </c>
    </row>
    <row r="1746" spans="1:5">
      <c r="A1746" t="str">
        <f t="shared" si="86"/>
        <v>Uric acid</v>
      </c>
      <c r="C1746" t="s">
        <v>30</v>
      </c>
      <c r="E1746" t="s">
        <v>6</v>
      </c>
    </row>
    <row r="1747" spans="1:5">
      <c r="A1747" t="str">
        <f t="shared" si="86"/>
        <v>Uric acid</v>
      </c>
      <c r="C1747" t="s">
        <v>31</v>
      </c>
      <c r="E1747" t="s">
        <v>6</v>
      </c>
    </row>
    <row r="1748" spans="1:5">
      <c r="A1748" t="str">
        <f t="shared" si="86"/>
        <v>Uric acid</v>
      </c>
      <c r="C1748" t="s">
        <v>32</v>
      </c>
      <c r="E1748" t="s">
        <v>6</v>
      </c>
    </row>
    <row r="1749" spans="1:5">
      <c r="A1749" t="str">
        <f t="shared" si="86"/>
        <v>Uric acid</v>
      </c>
      <c r="C1749" t="s">
        <v>33</v>
      </c>
      <c r="E1749" t="s">
        <v>6</v>
      </c>
    </row>
    <row r="1750" spans="1:5">
      <c r="A1750" t="str">
        <f t="shared" si="86"/>
        <v>Uric acid</v>
      </c>
      <c r="C1750" t="s">
        <v>34</v>
      </c>
      <c r="E1750" t="s">
        <v>6</v>
      </c>
    </row>
    <row r="1751" spans="1:5">
      <c r="A1751" t="str">
        <f t="shared" si="86"/>
        <v>Uric acid</v>
      </c>
      <c r="C1751" t="s">
        <v>35</v>
      </c>
      <c r="E1751" t="s">
        <v>6</v>
      </c>
    </row>
    <row r="1752" spans="1:5">
      <c r="A1752" t="str">
        <f t="shared" si="86"/>
        <v>Uric acid</v>
      </c>
      <c r="C1752" t="s">
        <v>36</v>
      </c>
      <c r="E1752" t="s">
        <v>6</v>
      </c>
    </row>
    <row r="1753" spans="1:5">
      <c r="A1753" t="str">
        <f t="shared" si="86"/>
        <v>Uric acid</v>
      </c>
      <c r="C1753" t="s">
        <v>37</v>
      </c>
      <c r="E1753" t="s">
        <v>6</v>
      </c>
    </row>
    <row r="1754" spans="1:5">
      <c r="A1754" t="str">
        <f t="shared" si="86"/>
        <v>Uric acid</v>
      </c>
      <c r="C1754" t="s">
        <v>38</v>
      </c>
      <c r="E1754" t="s">
        <v>6</v>
      </c>
    </row>
    <row r="1757" spans="1:5">
      <c r="B1757" t="s">
        <v>84</v>
      </c>
    </row>
    <row r="1758" spans="1:5">
      <c r="B1758" t="s">
        <v>1</v>
      </c>
      <c r="C1758" t="s">
        <v>2</v>
      </c>
      <c r="D1758" t="s">
        <v>3</v>
      </c>
      <c r="E1758" t="s">
        <v>4</v>
      </c>
    </row>
    <row r="1759" spans="1:5">
      <c r="C1759" t="s">
        <v>5</v>
      </c>
      <c r="E1759" t="s">
        <v>6</v>
      </c>
    </row>
    <row r="1760" spans="1:5">
      <c r="C1760" t="s">
        <v>7</v>
      </c>
      <c r="D1760">
        <v>0.19339999999999999</v>
      </c>
      <c r="E1760" t="s">
        <v>6</v>
      </c>
    </row>
    <row r="1761" spans="1:5">
      <c r="C1761" t="s">
        <v>8</v>
      </c>
      <c r="E1761" t="s">
        <v>6</v>
      </c>
    </row>
    <row r="1762" spans="1:5">
      <c r="C1762" t="s">
        <v>9</v>
      </c>
      <c r="E1762" t="s">
        <v>6</v>
      </c>
    </row>
    <row r="1763" spans="1:5">
      <c r="C1763" t="s">
        <v>10</v>
      </c>
      <c r="E1763" t="s">
        <v>6</v>
      </c>
    </row>
    <row r="1764" spans="1:5">
      <c r="C1764" t="s">
        <v>11</v>
      </c>
      <c r="E1764" t="s">
        <v>6</v>
      </c>
    </row>
    <row r="1765" spans="1:5">
      <c r="C1765" t="s">
        <v>12</v>
      </c>
      <c r="D1765">
        <v>0.191</v>
      </c>
      <c r="E1765" t="s">
        <v>6</v>
      </c>
    </row>
    <row r="1766" spans="1:5">
      <c r="C1766" t="s">
        <v>13</v>
      </c>
      <c r="E1766" t="s">
        <v>6</v>
      </c>
    </row>
    <row r="1767" spans="1:5">
      <c r="C1767" t="s">
        <v>5</v>
      </c>
      <c r="E1767" t="s">
        <v>6</v>
      </c>
    </row>
    <row r="1768" spans="1:5">
      <c r="C1768" t="s">
        <v>14</v>
      </c>
      <c r="E1768" t="s">
        <v>6</v>
      </c>
    </row>
    <row r="1769" spans="1:5">
      <c r="C1769" t="s">
        <v>15</v>
      </c>
      <c r="E1769" t="s">
        <v>6</v>
      </c>
    </row>
    <row r="1770" spans="1:5">
      <c r="C1770" t="s">
        <v>16</v>
      </c>
      <c r="D1770">
        <v>0.24679999999999999</v>
      </c>
      <c r="E1770" t="s">
        <v>6</v>
      </c>
    </row>
    <row r="1771" spans="1:5">
      <c r="C1771" t="s">
        <v>17</v>
      </c>
      <c r="D1771">
        <v>0.34079999999999999</v>
      </c>
      <c r="E1771" t="s">
        <v>6</v>
      </c>
    </row>
    <row r="1772" spans="1:5">
      <c r="C1772" t="s">
        <v>18</v>
      </c>
      <c r="D1772">
        <v>1.0316000000000001</v>
      </c>
      <c r="E1772" t="s">
        <v>6</v>
      </c>
    </row>
    <row r="1773" spans="1:5">
      <c r="C1773" t="s">
        <v>19</v>
      </c>
      <c r="D1773">
        <v>4.9550999999999998</v>
      </c>
      <c r="E1773" t="s">
        <v>6</v>
      </c>
    </row>
    <row r="1774" spans="1:5">
      <c r="C1774" t="s">
        <v>20</v>
      </c>
      <c r="D1774">
        <v>10.0258</v>
      </c>
      <c r="E1774" t="s">
        <v>6</v>
      </c>
    </row>
    <row r="1775" spans="1:5">
      <c r="C1775" t="s">
        <v>5</v>
      </c>
      <c r="E1775" t="s">
        <v>6</v>
      </c>
    </row>
    <row r="1776" spans="1:5">
      <c r="A1776" t="str">
        <f t="shared" ref="A1776" si="89">B1757</f>
        <v>Homogentisic acid</v>
      </c>
      <c r="C1776" t="s">
        <v>21</v>
      </c>
      <c r="E1776" t="s">
        <v>6</v>
      </c>
    </row>
    <row r="1777" spans="1:5">
      <c r="A1777" t="str">
        <f t="shared" ref="A1777:A1840" si="90">A1776</f>
        <v>Homogentisic acid</v>
      </c>
      <c r="C1777" t="s">
        <v>22</v>
      </c>
      <c r="E1777" t="s">
        <v>6</v>
      </c>
    </row>
    <row r="1778" spans="1:5">
      <c r="A1778" t="str">
        <f t="shared" si="90"/>
        <v>Homogentisic acid</v>
      </c>
      <c r="C1778" t="s">
        <v>23</v>
      </c>
      <c r="E1778" t="s">
        <v>6</v>
      </c>
    </row>
    <row r="1779" spans="1:5">
      <c r="A1779" t="str">
        <f t="shared" si="90"/>
        <v>Homogentisic acid</v>
      </c>
      <c r="C1779" t="s">
        <v>24</v>
      </c>
      <c r="E1779" t="s">
        <v>6</v>
      </c>
    </row>
    <row r="1780" spans="1:5">
      <c r="A1780" t="str">
        <f t="shared" si="90"/>
        <v>Homogentisic acid</v>
      </c>
      <c r="C1780" t="s">
        <v>25</v>
      </c>
      <c r="E1780" t="s">
        <v>6</v>
      </c>
    </row>
    <row r="1781" spans="1:5">
      <c r="A1781" t="str">
        <f t="shared" si="90"/>
        <v>Homogentisic acid</v>
      </c>
      <c r="C1781" t="s">
        <v>26</v>
      </c>
      <c r="E1781" t="s">
        <v>6</v>
      </c>
    </row>
    <row r="1782" spans="1:5">
      <c r="A1782" t="str">
        <f t="shared" si="90"/>
        <v>Homogentisic acid</v>
      </c>
      <c r="C1782" t="s">
        <v>27</v>
      </c>
      <c r="E1782" t="s">
        <v>6</v>
      </c>
    </row>
    <row r="1783" spans="1:5">
      <c r="A1783" t="str">
        <f t="shared" si="90"/>
        <v>Homogentisic acid</v>
      </c>
      <c r="C1783" t="s">
        <v>28</v>
      </c>
      <c r="E1783" t="s">
        <v>6</v>
      </c>
    </row>
    <row r="1784" spans="1:5">
      <c r="A1784" t="str">
        <f t="shared" si="90"/>
        <v>Homogentisic acid</v>
      </c>
      <c r="C1784" t="s">
        <v>29</v>
      </c>
      <c r="E1784" t="s">
        <v>6</v>
      </c>
    </row>
    <row r="1785" spans="1:5">
      <c r="A1785" t="str">
        <f t="shared" si="90"/>
        <v>Homogentisic acid</v>
      </c>
      <c r="C1785" t="s">
        <v>30</v>
      </c>
      <c r="E1785" t="s">
        <v>6</v>
      </c>
    </row>
    <row r="1786" spans="1:5">
      <c r="A1786" t="str">
        <f t="shared" si="90"/>
        <v>Homogentisic acid</v>
      </c>
      <c r="C1786" t="s">
        <v>31</v>
      </c>
      <c r="D1786">
        <v>0.19400000000000001</v>
      </c>
      <c r="E1786" t="s">
        <v>6</v>
      </c>
    </row>
    <row r="1787" spans="1:5">
      <c r="A1787" t="str">
        <f t="shared" si="90"/>
        <v>Homogentisic acid</v>
      </c>
      <c r="C1787" t="s">
        <v>32</v>
      </c>
      <c r="E1787" t="s">
        <v>6</v>
      </c>
    </row>
    <row r="1788" spans="1:5">
      <c r="A1788" t="str">
        <f t="shared" si="90"/>
        <v>Homogentisic acid</v>
      </c>
      <c r="C1788" t="s">
        <v>33</v>
      </c>
      <c r="E1788" t="s">
        <v>6</v>
      </c>
    </row>
    <row r="1789" spans="1:5">
      <c r="A1789" t="str">
        <f t="shared" si="90"/>
        <v>Homogentisic acid</v>
      </c>
      <c r="C1789" t="s">
        <v>34</v>
      </c>
      <c r="E1789" t="s">
        <v>6</v>
      </c>
    </row>
    <row r="1790" spans="1:5">
      <c r="A1790" t="str">
        <f t="shared" si="90"/>
        <v>Homogentisic acid</v>
      </c>
      <c r="C1790" t="s">
        <v>35</v>
      </c>
      <c r="E1790" t="s">
        <v>6</v>
      </c>
    </row>
    <row r="1791" spans="1:5">
      <c r="A1791" t="str">
        <f t="shared" si="90"/>
        <v>Homogentisic acid</v>
      </c>
      <c r="C1791" t="s">
        <v>36</v>
      </c>
      <c r="E1791" t="s">
        <v>6</v>
      </c>
    </row>
    <row r="1792" spans="1:5">
      <c r="A1792" t="str">
        <f t="shared" si="90"/>
        <v>Homogentisic acid</v>
      </c>
      <c r="C1792" t="s">
        <v>37</v>
      </c>
      <c r="D1792">
        <v>0.18410000000000001</v>
      </c>
      <c r="E1792" t="s">
        <v>6</v>
      </c>
    </row>
    <row r="1793" spans="1:5">
      <c r="A1793" t="str">
        <f t="shared" si="90"/>
        <v>Homogentisic acid</v>
      </c>
      <c r="C1793" t="s">
        <v>38</v>
      </c>
      <c r="E1793" t="s">
        <v>6</v>
      </c>
    </row>
    <row r="1796" spans="1:5">
      <c r="B1796" t="s">
        <v>85</v>
      </c>
    </row>
    <row r="1797" spans="1:5">
      <c r="B1797" t="s">
        <v>1</v>
      </c>
      <c r="C1797" t="s">
        <v>2</v>
      </c>
      <c r="D1797" t="s">
        <v>3</v>
      </c>
      <c r="E1797" t="s">
        <v>4</v>
      </c>
    </row>
    <row r="1798" spans="1:5">
      <c r="C1798" t="s">
        <v>5</v>
      </c>
      <c r="E1798" t="s">
        <v>6</v>
      </c>
    </row>
    <row r="1799" spans="1:5">
      <c r="C1799" t="s">
        <v>7</v>
      </c>
      <c r="E1799" t="s">
        <v>6</v>
      </c>
    </row>
    <row r="1800" spans="1:5">
      <c r="C1800" t="s">
        <v>8</v>
      </c>
      <c r="E1800" t="s">
        <v>6</v>
      </c>
    </row>
    <row r="1801" spans="1:5">
      <c r="C1801" t="s">
        <v>9</v>
      </c>
      <c r="E1801" t="s">
        <v>6</v>
      </c>
    </row>
    <row r="1802" spans="1:5">
      <c r="C1802" t="s">
        <v>10</v>
      </c>
      <c r="E1802" t="s">
        <v>6</v>
      </c>
    </row>
    <row r="1803" spans="1:5">
      <c r="C1803" t="s">
        <v>11</v>
      </c>
      <c r="E1803" t="s">
        <v>6</v>
      </c>
    </row>
    <row r="1804" spans="1:5">
      <c r="C1804" t="s">
        <v>12</v>
      </c>
      <c r="E1804" t="s">
        <v>6</v>
      </c>
    </row>
    <row r="1805" spans="1:5">
      <c r="C1805" t="s">
        <v>13</v>
      </c>
      <c r="E1805" t="s">
        <v>6</v>
      </c>
    </row>
    <row r="1806" spans="1:5">
      <c r="C1806" t="s">
        <v>5</v>
      </c>
      <c r="E1806" t="s">
        <v>6</v>
      </c>
    </row>
    <row r="1807" spans="1:5">
      <c r="C1807" t="s">
        <v>14</v>
      </c>
      <c r="E1807" t="s">
        <v>6</v>
      </c>
    </row>
    <row r="1808" spans="1:5">
      <c r="C1808" t="s">
        <v>15</v>
      </c>
      <c r="E1808" t="s">
        <v>6</v>
      </c>
    </row>
    <row r="1809" spans="1:5">
      <c r="C1809" t="s">
        <v>16</v>
      </c>
      <c r="E1809" t="s">
        <v>6</v>
      </c>
    </row>
    <row r="1810" spans="1:5">
      <c r="C1810" t="s">
        <v>17</v>
      </c>
      <c r="E1810" t="s">
        <v>6</v>
      </c>
    </row>
    <row r="1811" spans="1:5">
      <c r="C1811" t="s">
        <v>18</v>
      </c>
      <c r="D1811">
        <v>1.1684000000000001</v>
      </c>
      <c r="E1811" t="s">
        <v>6</v>
      </c>
    </row>
    <row r="1812" spans="1:5">
      <c r="C1812" t="s">
        <v>19</v>
      </c>
      <c r="D1812">
        <v>4.6969000000000003</v>
      </c>
      <c r="E1812" t="s">
        <v>6</v>
      </c>
    </row>
    <row r="1813" spans="1:5">
      <c r="C1813" t="s">
        <v>20</v>
      </c>
      <c r="D1813">
        <v>10.1347</v>
      </c>
      <c r="E1813" t="s">
        <v>6</v>
      </c>
    </row>
    <row r="1814" spans="1:5">
      <c r="C1814" t="s">
        <v>5</v>
      </c>
      <c r="E1814" t="s">
        <v>6</v>
      </c>
    </row>
    <row r="1815" spans="1:5">
      <c r="A1815" t="str">
        <f t="shared" ref="A1815" si="91">B1796</f>
        <v>4-Hydroxypheylpyrvic acid</v>
      </c>
      <c r="C1815" t="s">
        <v>21</v>
      </c>
      <c r="E1815" t="s">
        <v>6</v>
      </c>
    </row>
    <row r="1816" spans="1:5">
      <c r="A1816" t="str">
        <f t="shared" ref="A1816:A1879" si="92">A1815</f>
        <v>4-Hydroxypheylpyrvic acid</v>
      </c>
      <c r="C1816" t="s">
        <v>22</v>
      </c>
      <c r="E1816" t="s">
        <v>6</v>
      </c>
    </row>
    <row r="1817" spans="1:5">
      <c r="A1817" t="str">
        <f t="shared" si="90"/>
        <v>4-Hydroxypheylpyrvic acid</v>
      </c>
      <c r="C1817" t="s">
        <v>23</v>
      </c>
      <c r="E1817" t="s">
        <v>6</v>
      </c>
    </row>
    <row r="1818" spans="1:5">
      <c r="A1818" t="str">
        <f t="shared" si="90"/>
        <v>4-Hydroxypheylpyrvic acid</v>
      </c>
      <c r="C1818" t="s">
        <v>24</v>
      </c>
      <c r="E1818" t="s">
        <v>6</v>
      </c>
    </row>
    <row r="1819" spans="1:5">
      <c r="A1819" t="str">
        <f t="shared" si="90"/>
        <v>4-Hydroxypheylpyrvic acid</v>
      </c>
      <c r="C1819" t="s">
        <v>25</v>
      </c>
      <c r="E1819" t="s">
        <v>6</v>
      </c>
    </row>
    <row r="1820" spans="1:5">
      <c r="A1820" t="str">
        <f t="shared" si="90"/>
        <v>4-Hydroxypheylpyrvic acid</v>
      </c>
      <c r="C1820" t="s">
        <v>26</v>
      </c>
      <c r="E1820" t="s">
        <v>6</v>
      </c>
    </row>
    <row r="1821" spans="1:5">
      <c r="A1821" t="str">
        <f t="shared" si="90"/>
        <v>4-Hydroxypheylpyrvic acid</v>
      </c>
      <c r="C1821" t="s">
        <v>27</v>
      </c>
      <c r="E1821" t="s">
        <v>6</v>
      </c>
    </row>
    <row r="1822" spans="1:5">
      <c r="A1822" t="str">
        <f t="shared" si="90"/>
        <v>4-Hydroxypheylpyrvic acid</v>
      </c>
      <c r="C1822" t="s">
        <v>28</v>
      </c>
      <c r="E1822" t="s">
        <v>6</v>
      </c>
    </row>
    <row r="1823" spans="1:5">
      <c r="A1823" t="str">
        <f t="shared" si="90"/>
        <v>4-Hydroxypheylpyrvic acid</v>
      </c>
      <c r="C1823" t="s">
        <v>29</v>
      </c>
      <c r="E1823" t="s">
        <v>6</v>
      </c>
    </row>
    <row r="1824" spans="1:5">
      <c r="A1824" t="str">
        <f t="shared" si="90"/>
        <v>4-Hydroxypheylpyrvic acid</v>
      </c>
      <c r="C1824" t="s">
        <v>30</v>
      </c>
      <c r="E1824" t="s">
        <v>6</v>
      </c>
    </row>
    <row r="1825" spans="1:5">
      <c r="A1825" t="str">
        <f t="shared" si="90"/>
        <v>4-Hydroxypheylpyrvic acid</v>
      </c>
      <c r="C1825" t="s">
        <v>31</v>
      </c>
      <c r="E1825" t="s">
        <v>6</v>
      </c>
    </row>
    <row r="1826" spans="1:5">
      <c r="A1826" t="str">
        <f t="shared" si="90"/>
        <v>4-Hydroxypheylpyrvic acid</v>
      </c>
      <c r="C1826" t="s">
        <v>32</v>
      </c>
      <c r="E1826" t="s">
        <v>6</v>
      </c>
    </row>
    <row r="1827" spans="1:5">
      <c r="A1827" t="str">
        <f t="shared" si="90"/>
        <v>4-Hydroxypheylpyrvic acid</v>
      </c>
      <c r="C1827" t="s">
        <v>33</v>
      </c>
      <c r="E1827" t="s">
        <v>6</v>
      </c>
    </row>
    <row r="1828" spans="1:5">
      <c r="A1828" t="str">
        <f t="shared" si="90"/>
        <v>4-Hydroxypheylpyrvic acid</v>
      </c>
      <c r="C1828" t="s">
        <v>34</v>
      </c>
      <c r="E1828" t="s">
        <v>6</v>
      </c>
    </row>
    <row r="1829" spans="1:5">
      <c r="A1829" t="str">
        <f t="shared" si="90"/>
        <v>4-Hydroxypheylpyrvic acid</v>
      </c>
      <c r="C1829" t="s">
        <v>35</v>
      </c>
      <c r="D1829">
        <v>0.52759999999999996</v>
      </c>
      <c r="E1829" t="s">
        <v>6</v>
      </c>
    </row>
    <row r="1830" spans="1:5">
      <c r="A1830" t="str">
        <f t="shared" si="90"/>
        <v>4-Hydroxypheylpyrvic acid</v>
      </c>
      <c r="C1830" t="s">
        <v>36</v>
      </c>
      <c r="E1830" t="s">
        <v>6</v>
      </c>
    </row>
    <row r="1831" spans="1:5">
      <c r="A1831" t="str">
        <f t="shared" si="90"/>
        <v>4-Hydroxypheylpyrvic acid</v>
      </c>
      <c r="C1831" t="s">
        <v>37</v>
      </c>
      <c r="E1831" t="s">
        <v>6</v>
      </c>
    </row>
    <row r="1832" spans="1:5">
      <c r="A1832" t="str">
        <f t="shared" si="90"/>
        <v>4-Hydroxypheylpyrvic acid</v>
      </c>
      <c r="C1832" t="s">
        <v>38</v>
      </c>
      <c r="E1832" t="s">
        <v>6</v>
      </c>
    </row>
    <row r="1835" spans="1:5">
      <c r="B1835" t="s">
        <v>86</v>
      </c>
    </row>
    <row r="1836" spans="1:5">
      <c r="B1836" t="s">
        <v>1</v>
      </c>
      <c r="C1836" t="s">
        <v>2</v>
      </c>
      <c r="D1836" t="s">
        <v>3</v>
      </c>
      <c r="E1836" t="s">
        <v>4</v>
      </c>
    </row>
    <row r="1837" spans="1:5">
      <c r="C1837" t="s">
        <v>5</v>
      </c>
      <c r="E1837" t="s">
        <v>70</v>
      </c>
    </row>
    <row r="1838" spans="1:5">
      <c r="C1838" t="s">
        <v>7</v>
      </c>
      <c r="E1838" t="s">
        <v>70</v>
      </c>
    </row>
    <row r="1839" spans="1:5">
      <c r="C1839" t="s">
        <v>8</v>
      </c>
      <c r="E1839" t="s">
        <v>70</v>
      </c>
    </row>
    <row r="1840" spans="1:5">
      <c r="C1840" t="s">
        <v>9</v>
      </c>
      <c r="E1840" t="s">
        <v>70</v>
      </c>
    </row>
    <row r="1841" spans="1:5">
      <c r="C1841" t="s">
        <v>10</v>
      </c>
      <c r="E1841" t="s">
        <v>70</v>
      </c>
    </row>
    <row r="1842" spans="1:5">
      <c r="C1842" t="s">
        <v>11</v>
      </c>
      <c r="E1842" t="s">
        <v>70</v>
      </c>
    </row>
    <row r="1843" spans="1:5">
      <c r="C1843" t="s">
        <v>12</v>
      </c>
      <c r="E1843" t="s">
        <v>70</v>
      </c>
    </row>
    <row r="1844" spans="1:5">
      <c r="C1844" t="s">
        <v>13</v>
      </c>
      <c r="E1844" t="s">
        <v>70</v>
      </c>
    </row>
    <row r="1845" spans="1:5">
      <c r="C1845" t="s">
        <v>5</v>
      </c>
      <c r="E1845" t="s">
        <v>70</v>
      </c>
    </row>
    <row r="1846" spans="1:5">
      <c r="C1846" t="s">
        <v>14</v>
      </c>
      <c r="E1846" t="s">
        <v>70</v>
      </c>
    </row>
    <row r="1847" spans="1:5">
      <c r="C1847" t="s">
        <v>15</v>
      </c>
      <c r="D1847">
        <v>0.11990000000000001</v>
      </c>
      <c r="E1847" t="s">
        <v>70</v>
      </c>
    </row>
    <row r="1848" spans="1:5">
      <c r="C1848" t="s">
        <v>16</v>
      </c>
      <c r="D1848">
        <v>0.1203</v>
      </c>
      <c r="E1848" t="s">
        <v>70</v>
      </c>
    </row>
    <row r="1849" spans="1:5">
      <c r="C1849" t="s">
        <v>17</v>
      </c>
      <c r="D1849">
        <v>0.40949999999999998</v>
      </c>
      <c r="E1849" t="s">
        <v>70</v>
      </c>
    </row>
    <row r="1850" spans="1:5">
      <c r="C1850" t="s">
        <v>18</v>
      </c>
      <c r="D1850">
        <v>0.82509999999999994</v>
      </c>
      <c r="E1850" t="s">
        <v>70</v>
      </c>
    </row>
    <row r="1851" spans="1:5">
      <c r="C1851" t="s">
        <v>19</v>
      </c>
      <c r="D1851">
        <v>5.3072999999999997</v>
      </c>
      <c r="E1851" t="s">
        <v>70</v>
      </c>
    </row>
    <row r="1852" spans="1:5">
      <c r="C1852" t="s">
        <v>20</v>
      </c>
      <c r="D1852">
        <v>9.8678000000000008</v>
      </c>
      <c r="E1852" t="s">
        <v>70</v>
      </c>
    </row>
    <row r="1853" spans="1:5">
      <c r="C1853" t="s">
        <v>5</v>
      </c>
      <c r="E1853" t="s">
        <v>70</v>
      </c>
    </row>
    <row r="1854" spans="1:5">
      <c r="A1854" t="str">
        <f t="shared" ref="A1854" si="93">B1835</f>
        <v>2-Morpholinoethanesulfonic acid</v>
      </c>
      <c r="C1854" t="s">
        <v>21</v>
      </c>
      <c r="D1854">
        <v>5.4642999999999997</v>
      </c>
      <c r="E1854" t="s">
        <v>70</v>
      </c>
    </row>
    <row r="1855" spans="1:5">
      <c r="A1855" t="str">
        <f t="shared" ref="A1855:A1918" si="94">A1854</f>
        <v>2-Morpholinoethanesulfonic acid</v>
      </c>
      <c r="C1855" t="s">
        <v>22</v>
      </c>
      <c r="D1855">
        <v>6.4946999999999999</v>
      </c>
      <c r="E1855" t="s">
        <v>70</v>
      </c>
    </row>
    <row r="1856" spans="1:5">
      <c r="A1856" t="str">
        <f t="shared" si="94"/>
        <v>2-Morpholinoethanesulfonic acid</v>
      </c>
      <c r="C1856" t="s">
        <v>23</v>
      </c>
      <c r="D1856">
        <v>5.0602999999999998</v>
      </c>
      <c r="E1856" t="s">
        <v>70</v>
      </c>
    </row>
    <row r="1857" spans="1:5">
      <c r="A1857" t="str">
        <f t="shared" si="94"/>
        <v>2-Morpholinoethanesulfonic acid</v>
      </c>
      <c r="C1857" t="s">
        <v>24</v>
      </c>
      <c r="D1857">
        <v>5.5311000000000003</v>
      </c>
      <c r="E1857" t="s">
        <v>70</v>
      </c>
    </row>
    <row r="1858" spans="1:5">
      <c r="A1858" t="str">
        <f t="shared" si="94"/>
        <v>2-Morpholinoethanesulfonic acid</v>
      </c>
      <c r="C1858" t="s">
        <v>25</v>
      </c>
      <c r="D1858">
        <v>6.4218000000000002</v>
      </c>
      <c r="E1858" t="s">
        <v>70</v>
      </c>
    </row>
    <row r="1859" spans="1:5">
      <c r="A1859" t="str">
        <f t="shared" si="94"/>
        <v>2-Morpholinoethanesulfonic acid</v>
      </c>
      <c r="C1859" t="s">
        <v>26</v>
      </c>
      <c r="D1859">
        <v>5.8030999999999997</v>
      </c>
      <c r="E1859" t="s">
        <v>70</v>
      </c>
    </row>
    <row r="1860" spans="1:5">
      <c r="A1860" t="str">
        <f t="shared" si="94"/>
        <v>2-Morpholinoethanesulfonic acid</v>
      </c>
      <c r="C1860" t="s">
        <v>27</v>
      </c>
      <c r="D1860">
        <v>5.5140000000000002</v>
      </c>
      <c r="E1860" t="s">
        <v>70</v>
      </c>
    </row>
    <row r="1861" spans="1:5">
      <c r="A1861" t="str">
        <f t="shared" si="94"/>
        <v>2-Morpholinoethanesulfonic acid</v>
      </c>
      <c r="C1861" t="s">
        <v>28</v>
      </c>
      <c r="D1861">
        <v>5.5479000000000003</v>
      </c>
      <c r="E1861" t="s">
        <v>70</v>
      </c>
    </row>
    <row r="1862" spans="1:5">
      <c r="A1862" t="str">
        <f t="shared" si="94"/>
        <v>2-Morpholinoethanesulfonic acid</v>
      </c>
      <c r="C1862" t="s">
        <v>29</v>
      </c>
      <c r="D1862">
        <v>5.1805000000000003</v>
      </c>
      <c r="E1862" t="s">
        <v>70</v>
      </c>
    </row>
    <row r="1863" spans="1:5">
      <c r="A1863" t="str">
        <f t="shared" si="94"/>
        <v>2-Morpholinoethanesulfonic acid</v>
      </c>
      <c r="C1863" t="s">
        <v>30</v>
      </c>
      <c r="D1863">
        <v>5.4710000000000001</v>
      </c>
      <c r="E1863" t="s">
        <v>70</v>
      </c>
    </row>
    <row r="1864" spans="1:5">
      <c r="A1864" t="str">
        <f t="shared" si="94"/>
        <v>2-Morpholinoethanesulfonic acid</v>
      </c>
      <c r="C1864" t="s">
        <v>31</v>
      </c>
      <c r="D1864">
        <v>5.4763000000000002</v>
      </c>
      <c r="E1864" t="s">
        <v>70</v>
      </c>
    </row>
    <row r="1865" spans="1:5">
      <c r="A1865" t="str">
        <f t="shared" si="94"/>
        <v>2-Morpholinoethanesulfonic acid</v>
      </c>
      <c r="C1865" t="s">
        <v>32</v>
      </c>
      <c r="D1865">
        <v>8.1112000000000002</v>
      </c>
      <c r="E1865" t="s">
        <v>70</v>
      </c>
    </row>
    <row r="1866" spans="1:5">
      <c r="A1866" t="str">
        <f t="shared" si="94"/>
        <v>2-Morpholinoethanesulfonic acid</v>
      </c>
      <c r="C1866" t="s">
        <v>33</v>
      </c>
      <c r="D1866">
        <v>5.3830999999999998</v>
      </c>
      <c r="E1866" t="s">
        <v>70</v>
      </c>
    </row>
    <row r="1867" spans="1:5">
      <c r="A1867" t="str">
        <f t="shared" si="94"/>
        <v>2-Morpholinoethanesulfonic acid</v>
      </c>
      <c r="C1867" t="s">
        <v>34</v>
      </c>
      <c r="D1867">
        <v>6.0552000000000001</v>
      </c>
      <c r="E1867" t="s">
        <v>70</v>
      </c>
    </row>
    <row r="1868" spans="1:5">
      <c r="A1868" t="str">
        <f t="shared" si="94"/>
        <v>2-Morpholinoethanesulfonic acid</v>
      </c>
      <c r="C1868" t="s">
        <v>35</v>
      </c>
      <c r="D1868">
        <v>6.1199000000000003</v>
      </c>
      <c r="E1868" t="s">
        <v>70</v>
      </c>
    </row>
    <row r="1869" spans="1:5">
      <c r="A1869" t="str">
        <f t="shared" si="94"/>
        <v>2-Morpholinoethanesulfonic acid</v>
      </c>
      <c r="C1869" t="s">
        <v>36</v>
      </c>
      <c r="D1869">
        <v>6.4253999999999998</v>
      </c>
      <c r="E1869" t="s">
        <v>70</v>
      </c>
    </row>
    <row r="1870" spans="1:5">
      <c r="A1870" t="str">
        <f t="shared" si="94"/>
        <v>2-Morpholinoethanesulfonic acid</v>
      </c>
      <c r="C1870" t="s">
        <v>37</v>
      </c>
      <c r="D1870">
        <v>5.3430999999999997</v>
      </c>
      <c r="E1870" t="s">
        <v>70</v>
      </c>
    </row>
    <row r="1871" spans="1:5">
      <c r="A1871" t="str">
        <f t="shared" si="94"/>
        <v>2-Morpholinoethanesulfonic acid</v>
      </c>
      <c r="C1871" t="s">
        <v>38</v>
      </c>
      <c r="D1871">
        <v>5.3617999999999997</v>
      </c>
      <c r="E1871" t="s">
        <v>70</v>
      </c>
    </row>
    <row r="1874" spans="2:5">
      <c r="B1874" t="s">
        <v>87</v>
      </c>
    </row>
    <row r="1875" spans="2:5">
      <c r="B1875" t="s">
        <v>1</v>
      </c>
      <c r="C1875" t="s">
        <v>2</v>
      </c>
      <c r="D1875" t="s">
        <v>3</v>
      </c>
      <c r="E1875" t="s">
        <v>4</v>
      </c>
    </row>
    <row r="1876" spans="2:5">
      <c r="C1876" t="s">
        <v>5</v>
      </c>
      <c r="E1876" t="s">
        <v>6</v>
      </c>
    </row>
    <row r="1877" spans="2:5">
      <c r="C1877" t="s">
        <v>7</v>
      </c>
      <c r="E1877" t="s">
        <v>6</v>
      </c>
    </row>
    <row r="1878" spans="2:5">
      <c r="C1878" t="s">
        <v>8</v>
      </c>
      <c r="E1878" t="s">
        <v>6</v>
      </c>
    </row>
    <row r="1879" spans="2:5">
      <c r="C1879" t="s">
        <v>9</v>
      </c>
      <c r="E1879" t="s">
        <v>6</v>
      </c>
    </row>
    <row r="1880" spans="2:5">
      <c r="C1880" t="s">
        <v>10</v>
      </c>
      <c r="D1880">
        <v>1.8846000000000001</v>
      </c>
      <c r="E1880" t="s">
        <v>6</v>
      </c>
    </row>
    <row r="1881" spans="2:5">
      <c r="C1881" t="s">
        <v>11</v>
      </c>
      <c r="D1881">
        <v>1.8846000000000001</v>
      </c>
      <c r="E1881" t="s">
        <v>6</v>
      </c>
    </row>
    <row r="1882" spans="2:5">
      <c r="C1882" t="s">
        <v>12</v>
      </c>
      <c r="D1882">
        <v>6.2518000000000002</v>
      </c>
      <c r="E1882" t="s">
        <v>6</v>
      </c>
    </row>
    <row r="1883" spans="2:5">
      <c r="C1883" t="s">
        <v>13</v>
      </c>
      <c r="D1883">
        <v>28.741900000000001</v>
      </c>
      <c r="E1883" t="s">
        <v>6</v>
      </c>
    </row>
    <row r="1884" spans="2:5">
      <c r="C1884" t="s">
        <v>5</v>
      </c>
      <c r="E1884" t="s">
        <v>6</v>
      </c>
    </row>
    <row r="1885" spans="2:5">
      <c r="C1885" t="s">
        <v>14</v>
      </c>
      <c r="E1885" t="s">
        <v>6</v>
      </c>
    </row>
    <row r="1886" spans="2:5">
      <c r="C1886" t="s">
        <v>15</v>
      </c>
      <c r="E1886" t="s">
        <v>6</v>
      </c>
    </row>
    <row r="1887" spans="2:5">
      <c r="C1887" t="s">
        <v>16</v>
      </c>
      <c r="E1887" t="s">
        <v>6</v>
      </c>
    </row>
    <row r="1888" spans="2:5">
      <c r="C1888" t="s">
        <v>17</v>
      </c>
      <c r="E1888" t="s">
        <v>6</v>
      </c>
    </row>
    <row r="1889" spans="1:5">
      <c r="C1889" t="s">
        <v>18</v>
      </c>
      <c r="E1889" t="s">
        <v>6</v>
      </c>
    </row>
    <row r="1890" spans="1:5">
      <c r="C1890" t="s">
        <v>19</v>
      </c>
      <c r="D1890">
        <v>5</v>
      </c>
      <c r="E1890" t="s">
        <v>6</v>
      </c>
    </row>
    <row r="1891" spans="1:5">
      <c r="C1891" t="s">
        <v>20</v>
      </c>
      <c r="D1891">
        <v>10</v>
      </c>
      <c r="E1891" t="s">
        <v>6</v>
      </c>
    </row>
    <row r="1892" spans="1:5">
      <c r="C1892" t="s">
        <v>5</v>
      </c>
      <c r="E1892" t="s">
        <v>6</v>
      </c>
    </row>
    <row r="1893" spans="1:5">
      <c r="A1893" t="str">
        <f t="shared" ref="A1893" si="95">B1874</f>
        <v>Uracil</v>
      </c>
      <c r="C1893" t="s">
        <v>21</v>
      </c>
      <c r="E1893" t="s">
        <v>6</v>
      </c>
    </row>
    <row r="1894" spans="1:5">
      <c r="A1894" t="str">
        <f t="shared" ref="A1894:A1957" si="96">A1893</f>
        <v>Uracil</v>
      </c>
      <c r="C1894" t="s">
        <v>22</v>
      </c>
      <c r="E1894" t="s">
        <v>6</v>
      </c>
    </row>
    <row r="1895" spans="1:5">
      <c r="A1895" t="str">
        <f t="shared" si="94"/>
        <v>Uracil</v>
      </c>
      <c r="C1895" t="s">
        <v>23</v>
      </c>
      <c r="E1895" t="s">
        <v>6</v>
      </c>
    </row>
    <row r="1896" spans="1:5">
      <c r="A1896" t="str">
        <f t="shared" si="94"/>
        <v>Uracil</v>
      </c>
      <c r="C1896" t="s">
        <v>24</v>
      </c>
      <c r="D1896">
        <v>1.8846000000000001</v>
      </c>
      <c r="E1896" t="s">
        <v>6</v>
      </c>
    </row>
    <row r="1897" spans="1:5">
      <c r="A1897" t="str">
        <f t="shared" si="94"/>
        <v>Uracil</v>
      </c>
      <c r="C1897" t="s">
        <v>25</v>
      </c>
      <c r="E1897" t="s">
        <v>6</v>
      </c>
    </row>
    <row r="1898" spans="1:5">
      <c r="A1898" t="str">
        <f t="shared" si="94"/>
        <v>Uracil</v>
      </c>
      <c r="C1898" t="s">
        <v>26</v>
      </c>
      <c r="E1898" t="s">
        <v>6</v>
      </c>
    </row>
    <row r="1899" spans="1:5">
      <c r="A1899" t="str">
        <f t="shared" si="94"/>
        <v>Uracil</v>
      </c>
      <c r="C1899" t="s">
        <v>27</v>
      </c>
      <c r="E1899" t="s">
        <v>6</v>
      </c>
    </row>
    <row r="1900" spans="1:5">
      <c r="A1900" t="str">
        <f t="shared" si="94"/>
        <v>Uracil</v>
      </c>
      <c r="C1900" t="s">
        <v>28</v>
      </c>
      <c r="E1900" t="s">
        <v>6</v>
      </c>
    </row>
    <row r="1901" spans="1:5">
      <c r="A1901" t="str">
        <f t="shared" si="94"/>
        <v>Uracil</v>
      </c>
      <c r="C1901" t="s">
        <v>29</v>
      </c>
      <c r="E1901" t="s">
        <v>6</v>
      </c>
    </row>
    <row r="1902" spans="1:5">
      <c r="A1902" t="str">
        <f t="shared" si="94"/>
        <v>Uracil</v>
      </c>
      <c r="C1902" t="s">
        <v>30</v>
      </c>
      <c r="E1902" t="s">
        <v>6</v>
      </c>
    </row>
    <row r="1903" spans="1:5">
      <c r="A1903" t="str">
        <f t="shared" si="94"/>
        <v>Uracil</v>
      </c>
      <c r="C1903" t="s">
        <v>31</v>
      </c>
      <c r="E1903" t="s">
        <v>6</v>
      </c>
    </row>
    <row r="1904" spans="1:5">
      <c r="A1904" t="str">
        <f t="shared" si="94"/>
        <v>Uracil</v>
      </c>
      <c r="C1904" t="s">
        <v>32</v>
      </c>
      <c r="E1904" t="s">
        <v>6</v>
      </c>
    </row>
    <row r="1905" spans="1:5">
      <c r="A1905" t="str">
        <f t="shared" si="94"/>
        <v>Uracil</v>
      </c>
      <c r="C1905" t="s">
        <v>33</v>
      </c>
      <c r="E1905" t="s">
        <v>6</v>
      </c>
    </row>
    <row r="1906" spans="1:5">
      <c r="A1906" t="str">
        <f t="shared" si="94"/>
        <v>Uracil</v>
      </c>
      <c r="C1906" t="s">
        <v>34</v>
      </c>
      <c r="E1906" t="s">
        <v>6</v>
      </c>
    </row>
    <row r="1907" spans="1:5">
      <c r="A1907" t="str">
        <f t="shared" si="94"/>
        <v>Uracil</v>
      </c>
      <c r="C1907" t="s">
        <v>35</v>
      </c>
      <c r="E1907" t="s">
        <v>6</v>
      </c>
    </row>
    <row r="1908" spans="1:5">
      <c r="A1908" t="str">
        <f t="shared" si="94"/>
        <v>Uracil</v>
      </c>
      <c r="C1908" t="s">
        <v>36</v>
      </c>
      <c r="E1908" t="s">
        <v>6</v>
      </c>
    </row>
    <row r="1909" spans="1:5">
      <c r="A1909" t="str">
        <f t="shared" si="94"/>
        <v>Uracil</v>
      </c>
      <c r="C1909" t="s">
        <v>37</v>
      </c>
      <c r="E1909" t="s">
        <v>6</v>
      </c>
    </row>
    <row r="1910" spans="1:5">
      <c r="A1910" t="str">
        <f t="shared" si="94"/>
        <v>Uracil</v>
      </c>
      <c r="C1910" t="s">
        <v>38</v>
      </c>
      <c r="E1910" t="s">
        <v>6</v>
      </c>
    </row>
    <row r="1913" spans="1:5">
      <c r="B1913" t="s">
        <v>88</v>
      </c>
    </row>
    <row r="1914" spans="1:5">
      <c r="B1914" t="s">
        <v>1</v>
      </c>
      <c r="C1914" t="s">
        <v>2</v>
      </c>
      <c r="D1914" t="s">
        <v>3</v>
      </c>
      <c r="E1914" t="s">
        <v>4</v>
      </c>
    </row>
    <row r="1915" spans="1:5">
      <c r="C1915" t="s">
        <v>5</v>
      </c>
      <c r="E1915" t="s">
        <v>6</v>
      </c>
    </row>
    <row r="1916" spans="1:5">
      <c r="C1916" t="s">
        <v>7</v>
      </c>
      <c r="E1916" t="s">
        <v>6</v>
      </c>
    </row>
    <row r="1917" spans="1:5">
      <c r="C1917" t="s">
        <v>8</v>
      </c>
      <c r="E1917" t="s">
        <v>6</v>
      </c>
    </row>
    <row r="1918" spans="1:5">
      <c r="C1918" t="s">
        <v>9</v>
      </c>
      <c r="E1918" t="s">
        <v>6</v>
      </c>
    </row>
    <row r="1919" spans="1:5">
      <c r="C1919" t="s">
        <v>10</v>
      </c>
      <c r="E1919" t="s">
        <v>6</v>
      </c>
    </row>
    <row r="1920" spans="1:5">
      <c r="C1920" t="s">
        <v>11</v>
      </c>
      <c r="E1920" t="s">
        <v>6</v>
      </c>
    </row>
    <row r="1921" spans="1:5">
      <c r="C1921" t="s">
        <v>12</v>
      </c>
      <c r="E1921" t="s">
        <v>6</v>
      </c>
    </row>
    <row r="1922" spans="1:5">
      <c r="C1922" t="s">
        <v>13</v>
      </c>
      <c r="E1922" t="s">
        <v>6</v>
      </c>
    </row>
    <row r="1923" spans="1:5">
      <c r="C1923" t="s">
        <v>5</v>
      </c>
      <c r="E1923" t="s">
        <v>6</v>
      </c>
    </row>
    <row r="1924" spans="1:5">
      <c r="C1924" t="s">
        <v>14</v>
      </c>
      <c r="E1924" t="s">
        <v>6</v>
      </c>
    </row>
    <row r="1925" spans="1:5">
      <c r="C1925" t="s">
        <v>15</v>
      </c>
      <c r="E1925" t="s">
        <v>6</v>
      </c>
    </row>
    <row r="1926" spans="1:5">
      <c r="C1926" t="s">
        <v>16</v>
      </c>
      <c r="E1926" t="s">
        <v>6</v>
      </c>
    </row>
    <row r="1927" spans="1:5">
      <c r="C1927" t="s">
        <v>17</v>
      </c>
      <c r="E1927" t="s">
        <v>6</v>
      </c>
    </row>
    <row r="1928" spans="1:5">
      <c r="C1928" t="s">
        <v>18</v>
      </c>
      <c r="E1928" t="s">
        <v>6</v>
      </c>
    </row>
    <row r="1929" spans="1:5">
      <c r="C1929" t="s">
        <v>19</v>
      </c>
      <c r="E1929" t="s">
        <v>6</v>
      </c>
    </row>
    <row r="1930" spans="1:5">
      <c r="C1930" t="s">
        <v>20</v>
      </c>
      <c r="E1930" t="s">
        <v>6</v>
      </c>
    </row>
    <row r="1931" spans="1:5">
      <c r="C1931" t="s">
        <v>5</v>
      </c>
      <c r="E1931" t="s">
        <v>6</v>
      </c>
    </row>
    <row r="1932" spans="1:5">
      <c r="A1932" t="str">
        <f t="shared" ref="A1932" si="97">B1913</f>
        <v>Indoxiyl sulfate</v>
      </c>
      <c r="C1932" t="s">
        <v>21</v>
      </c>
      <c r="E1932" t="s">
        <v>6</v>
      </c>
    </row>
    <row r="1933" spans="1:5">
      <c r="A1933" t="str">
        <f t="shared" ref="A1933:A1996" si="98">A1932</f>
        <v>Indoxiyl sulfate</v>
      </c>
      <c r="C1933" t="s">
        <v>22</v>
      </c>
      <c r="E1933" t="s">
        <v>6</v>
      </c>
    </row>
    <row r="1934" spans="1:5">
      <c r="A1934" t="str">
        <f t="shared" si="98"/>
        <v>Indoxiyl sulfate</v>
      </c>
      <c r="C1934" t="s">
        <v>23</v>
      </c>
      <c r="E1934" t="s">
        <v>6</v>
      </c>
    </row>
    <row r="1935" spans="1:5">
      <c r="A1935" t="str">
        <f t="shared" si="98"/>
        <v>Indoxiyl sulfate</v>
      </c>
      <c r="C1935" t="s">
        <v>24</v>
      </c>
      <c r="E1935" t="s">
        <v>6</v>
      </c>
    </row>
    <row r="1936" spans="1:5">
      <c r="A1936" t="str">
        <f t="shared" si="98"/>
        <v>Indoxiyl sulfate</v>
      </c>
      <c r="C1936" t="s">
        <v>25</v>
      </c>
      <c r="E1936" t="s">
        <v>6</v>
      </c>
    </row>
    <row r="1937" spans="1:5">
      <c r="A1937" t="str">
        <f t="shared" si="98"/>
        <v>Indoxiyl sulfate</v>
      </c>
      <c r="C1937" t="s">
        <v>26</v>
      </c>
      <c r="E1937" t="s">
        <v>6</v>
      </c>
    </row>
    <row r="1938" spans="1:5">
      <c r="A1938" t="str">
        <f t="shared" si="98"/>
        <v>Indoxiyl sulfate</v>
      </c>
      <c r="C1938" t="s">
        <v>27</v>
      </c>
      <c r="E1938" t="s">
        <v>6</v>
      </c>
    </row>
    <row r="1939" spans="1:5">
      <c r="A1939" t="str">
        <f t="shared" si="98"/>
        <v>Indoxiyl sulfate</v>
      </c>
      <c r="C1939" t="s">
        <v>28</v>
      </c>
      <c r="E1939" t="s">
        <v>6</v>
      </c>
    </row>
    <row r="1940" spans="1:5">
      <c r="A1940" t="str">
        <f t="shared" si="98"/>
        <v>Indoxiyl sulfate</v>
      </c>
      <c r="C1940" t="s">
        <v>29</v>
      </c>
      <c r="E1940" t="s">
        <v>6</v>
      </c>
    </row>
    <row r="1941" spans="1:5">
      <c r="A1941" t="str">
        <f t="shared" si="98"/>
        <v>Indoxiyl sulfate</v>
      </c>
      <c r="C1941" t="s">
        <v>30</v>
      </c>
      <c r="E1941" t="s">
        <v>6</v>
      </c>
    </row>
    <row r="1942" spans="1:5">
      <c r="A1942" t="str">
        <f t="shared" si="98"/>
        <v>Indoxiyl sulfate</v>
      </c>
      <c r="C1942" t="s">
        <v>31</v>
      </c>
      <c r="E1942" t="s">
        <v>6</v>
      </c>
    </row>
    <row r="1943" spans="1:5">
      <c r="A1943" t="str">
        <f t="shared" si="98"/>
        <v>Indoxiyl sulfate</v>
      </c>
      <c r="C1943" t="s">
        <v>32</v>
      </c>
      <c r="E1943" t="s">
        <v>6</v>
      </c>
    </row>
    <row r="1944" spans="1:5">
      <c r="A1944" t="str">
        <f t="shared" si="98"/>
        <v>Indoxiyl sulfate</v>
      </c>
      <c r="C1944" t="s">
        <v>33</v>
      </c>
      <c r="E1944" t="s">
        <v>6</v>
      </c>
    </row>
    <row r="1945" spans="1:5">
      <c r="A1945" t="str">
        <f t="shared" si="98"/>
        <v>Indoxiyl sulfate</v>
      </c>
      <c r="C1945" t="s">
        <v>34</v>
      </c>
      <c r="E1945" t="s">
        <v>6</v>
      </c>
    </row>
    <row r="1946" spans="1:5">
      <c r="A1946" t="str">
        <f t="shared" si="98"/>
        <v>Indoxiyl sulfate</v>
      </c>
      <c r="C1946" t="s">
        <v>35</v>
      </c>
      <c r="E1946" t="s">
        <v>6</v>
      </c>
    </row>
    <row r="1947" spans="1:5">
      <c r="A1947" t="str">
        <f t="shared" si="98"/>
        <v>Indoxiyl sulfate</v>
      </c>
      <c r="C1947" t="s">
        <v>36</v>
      </c>
      <c r="E1947" t="s">
        <v>6</v>
      </c>
    </row>
    <row r="1948" spans="1:5">
      <c r="A1948" t="str">
        <f t="shared" si="98"/>
        <v>Indoxiyl sulfate</v>
      </c>
      <c r="C1948" t="s">
        <v>37</v>
      </c>
      <c r="E1948" t="s">
        <v>6</v>
      </c>
    </row>
    <row r="1949" spans="1:5">
      <c r="A1949" t="str">
        <f t="shared" si="98"/>
        <v>Indoxiyl sulfate</v>
      </c>
      <c r="C1949" t="s">
        <v>38</v>
      </c>
      <c r="E1949" t="s">
        <v>6</v>
      </c>
    </row>
    <row r="1952" spans="1:5">
      <c r="B1952" t="s">
        <v>89</v>
      </c>
    </row>
    <row r="1953" spans="2:5">
      <c r="B1953" t="s">
        <v>1</v>
      </c>
      <c r="C1953" t="s">
        <v>2</v>
      </c>
      <c r="D1953" t="s">
        <v>3</v>
      </c>
      <c r="E1953" t="s">
        <v>4</v>
      </c>
    </row>
    <row r="1954" spans="2:5">
      <c r="C1954" t="s">
        <v>5</v>
      </c>
      <c r="E1954" t="s">
        <v>6</v>
      </c>
    </row>
    <row r="1955" spans="2:5">
      <c r="C1955" t="s">
        <v>7</v>
      </c>
      <c r="D1955">
        <v>-5.1120999999999999</v>
      </c>
      <c r="E1955" t="s">
        <v>6</v>
      </c>
    </row>
    <row r="1956" spans="2:5">
      <c r="C1956" t="s">
        <v>8</v>
      </c>
      <c r="D1956">
        <v>21.009499999999999</v>
      </c>
      <c r="E1956" t="s">
        <v>6</v>
      </c>
    </row>
    <row r="1957" spans="2:5">
      <c r="C1957" t="s">
        <v>9</v>
      </c>
      <c r="D1957">
        <v>54.694499999999998</v>
      </c>
      <c r="E1957" t="s">
        <v>6</v>
      </c>
    </row>
    <row r="1958" spans="2:5">
      <c r="C1958" t="s">
        <v>10</v>
      </c>
      <c r="D1958">
        <v>290.10079999999999</v>
      </c>
      <c r="E1958" t="s">
        <v>6</v>
      </c>
    </row>
    <row r="1959" spans="2:5">
      <c r="C1959" t="s">
        <v>11</v>
      </c>
      <c r="D1959">
        <v>527.03430000000003</v>
      </c>
      <c r="E1959" t="s">
        <v>6</v>
      </c>
    </row>
    <row r="1960" spans="2:5">
      <c r="C1960" t="s">
        <v>12</v>
      </c>
      <c r="D1960">
        <v>3136.3930999999998</v>
      </c>
      <c r="E1960" t="s">
        <v>6</v>
      </c>
    </row>
    <row r="1961" spans="2:5">
      <c r="C1961" t="s">
        <v>13</v>
      </c>
      <c r="D1961">
        <v>6828.9515000000001</v>
      </c>
      <c r="E1961" t="s">
        <v>6</v>
      </c>
    </row>
    <row r="1962" spans="2:5">
      <c r="C1962" t="s">
        <v>5</v>
      </c>
      <c r="E1962" t="s">
        <v>6</v>
      </c>
    </row>
    <row r="1963" spans="2:5">
      <c r="C1963" t="s">
        <v>14</v>
      </c>
      <c r="E1963" t="s">
        <v>6</v>
      </c>
    </row>
    <row r="1964" spans="2:5">
      <c r="C1964" t="s">
        <v>15</v>
      </c>
      <c r="D1964">
        <v>-1.3980999999999999</v>
      </c>
      <c r="E1964" t="s">
        <v>6</v>
      </c>
    </row>
    <row r="1965" spans="2:5">
      <c r="C1965" t="s">
        <v>16</v>
      </c>
      <c r="D1965">
        <v>-3.9192999999999998</v>
      </c>
      <c r="E1965" t="s">
        <v>6</v>
      </c>
    </row>
    <row r="1966" spans="2:5">
      <c r="C1966" t="s">
        <v>17</v>
      </c>
      <c r="D1966">
        <v>6.4191000000000003</v>
      </c>
      <c r="E1966" t="s">
        <v>6</v>
      </c>
    </row>
    <row r="1967" spans="2:5">
      <c r="C1967" t="s">
        <v>18</v>
      </c>
      <c r="D1967">
        <v>1.0567</v>
      </c>
      <c r="E1967" t="s">
        <v>6</v>
      </c>
    </row>
    <row r="1968" spans="2:5">
      <c r="C1968" t="s">
        <v>19</v>
      </c>
      <c r="D1968">
        <v>4.4916</v>
      </c>
      <c r="E1968" t="s">
        <v>6</v>
      </c>
    </row>
    <row r="1969" spans="1:5">
      <c r="C1969" t="s">
        <v>20</v>
      </c>
      <c r="E1969" t="s">
        <v>6</v>
      </c>
    </row>
    <row r="1970" spans="1:5">
      <c r="C1970" t="s">
        <v>5</v>
      </c>
      <c r="E1970" t="s">
        <v>6</v>
      </c>
    </row>
    <row r="1971" spans="1:5">
      <c r="A1971" t="str">
        <f t="shared" ref="A1971" si="99">B1952</f>
        <v>Inosine</v>
      </c>
      <c r="C1971" t="s">
        <v>21</v>
      </c>
      <c r="D1971">
        <v>41.870899999999999</v>
      </c>
      <c r="E1971" t="s">
        <v>6</v>
      </c>
    </row>
    <row r="1972" spans="1:5">
      <c r="A1972" t="str">
        <f t="shared" ref="A1972:A2035" si="100">A1971</f>
        <v>Inosine</v>
      </c>
      <c r="C1972" t="s">
        <v>22</v>
      </c>
      <c r="D1972">
        <v>174.68870000000001</v>
      </c>
      <c r="E1972" t="s">
        <v>6</v>
      </c>
    </row>
    <row r="1973" spans="1:5">
      <c r="A1973" t="str">
        <f t="shared" si="98"/>
        <v>Inosine</v>
      </c>
      <c r="C1973" t="s">
        <v>23</v>
      </c>
      <c r="D1973">
        <v>136.27950000000001</v>
      </c>
      <c r="E1973" t="s">
        <v>6</v>
      </c>
    </row>
    <row r="1974" spans="1:5">
      <c r="A1974" t="str">
        <f t="shared" si="98"/>
        <v>Inosine</v>
      </c>
      <c r="C1974" t="s">
        <v>24</v>
      </c>
      <c r="D1974">
        <v>155.87370000000001</v>
      </c>
      <c r="E1974" t="s">
        <v>6</v>
      </c>
    </row>
    <row r="1975" spans="1:5">
      <c r="A1975" t="str">
        <f t="shared" si="98"/>
        <v>Inosine</v>
      </c>
      <c r="C1975" t="s">
        <v>25</v>
      </c>
      <c r="D1975">
        <v>317.38529999999997</v>
      </c>
      <c r="E1975" t="s">
        <v>6</v>
      </c>
    </row>
    <row r="1976" spans="1:5">
      <c r="A1976" t="str">
        <f t="shared" si="98"/>
        <v>Inosine</v>
      </c>
      <c r="C1976" t="s">
        <v>26</v>
      </c>
      <c r="D1976">
        <v>182.4101</v>
      </c>
      <c r="E1976" t="s">
        <v>6</v>
      </c>
    </row>
    <row r="1977" spans="1:5">
      <c r="A1977" t="str">
        <f t="shared" si="98"/>
        <v>Inosine</v>
      </c>
      <c r="C1977" t="s">
        <v>27</v>
      </c>
      <c r="D1977">
        <v>182.81790000000001</v>
      </c>
      <c r="E1977" t="s">
        <v>6</v>
      </c>
    </row>
    <row r="1978" spans="1:5">
      <c r="A1978" t="str">
        <f t="shared" si="98"/>
        <v>Inosine</v>
      </c>
      <c r="C1978" t="s">
        <v>28</v>
      </c>
      <c r="D1978">
        <v>306.40960000000001</v>
      </c>
      <c r="E1978" t="s">
        <v>6</v>
      </c>
    </row>
    <row r="1979" spans="1:5">
      <c r="A1979" t="str">
        <f t="shared" si="98"/>
        <v>Inosine</v>
      </c>
      <c r="C1979" t="s">
        <v>29</v>
      </c>
      <c r="D1979">
        <v>346.39330000000001</v>
      </c>
      <c r="E1979" t="s">
        <v>6</v>
      </c>
    </row>
    <row r="1980" spans="1:5">
      <c r="A1980" t="str">
        <f t="shared" si="98"/>
        <v>Inosine</v>
      </c>
      <c r="C1980" t="s">
        <v>30</v>
      </c>
      <c r="D1980">
        <v>356.0247</v>
      </c>
      <c r="E1980" t="s">
        <v>6</v>
      </c>
    </row>
    <row r="1981" spans="1:5">
      <c r="A1981" t="str">
        <f t="shared" si="98"/>
        <v>Inosine</v>
      </c>
      <c r="C1981" t="s">
        <v>31</v>
      </c>
      <c r="D1981">
        <v>357.5899</v>
      </c>
      <c r="E1981" t="s">
        <v>6</v>
      </c>
    </row>
    <row r="1982" spans="1:5">
      <c r="A1982" t="str">
        <f t="shared" si="98"/>
        <v>Inosine</v>
      </c>
      <c r="C1982" t="s">
        <v>32</v>
      </c>
      <c r="D1982">
        <v>487.8218</v>
      </c>
      <c r="E1982" t="s">
        <v>6</v>
      </c>
    </row>
    <row r="1983" spans="1:5">
      <c r="A1983" t="str">
        <f t="shared" si="98"/>
        <v>Inosine</v>
      </c>
      <c r="C1983" t="s">
        <v>33</v>
      </c>
      <c r="D1983">
        <v>49.296700000000001</v>
      </c>
      <c r="E1983" t="s">
        <v>6</v>
      </c>
    </row>
    <row r="1984" spans="1:5">
      <c r="A1984" t="str">
        <f t="shared" si="98"/>
        <v>Inosine</v>
      </c>
      <c r="C1984" t="s">
        <v>34</v>
      </c>
      <c r="D1984">
        <v>71.6751</v>
      </c>
      <c r="E1984" t="s">
        <v>6</v>
      </c>
    </row>
    <row r="1985" spans="1:5">
      <c r="A1985" t="str">
        <f t="shared" si="98"/>
        <v>Inosine</v>
      </c>
      <c r="C1985" t="s">
        <v>35</v>
      </c>
      <c r="D1985">
        <v>56.094099999999997</v>
      </c>
      <c r="E1985" t="s">
        <v>6</v>
      </c>
    </row>
    <row r="1986" spans="1:5">
      <c r="A1986" t="str">
        <f t="shared" si="98"/>
        <v>Inosine</v>
      </c>
      <c r="C1986" t="s">
        <v>36</v>
      </c>
      <c r="D1986">
        <v>127.2954</v>
      </c>
      <c r="E1986" t="s">
        <v>6</v>
      </c>
    </row>
    <row r="1987" spans="1:5">
      <c r="A1987" t="str">
        <f t="shared" si="98"/>
        <v>Inosine</v>
      </c>
      <c r="C1987" t="s">
        <v>37</v>
      </c>
      <c r="D1987">
        <v>189.196</v>
      </c>
      <c r="E1987" t="s">
        <v>6</v>
      </c>
    </row>
    <row r="1988" spans="1:5">
      <c r="A1988" t="str">
        <f t="shared" si="98"/>
        <v>Inosine</v>
      </c>
      <c r="C1988" t="s">
        <v>38</v>
      </c>
      <c r="D1988">
        <v>165.1661</v>
      </c>
      <c r="E1988" t="s">
        <v>6</v>
      </c>
    </row>
    <row r="1991" spans="1:5">
      <c r="B1991" t="s">
        <v>90</v>
      </c>
    </row>
    <row r="1992" spans="1:5">
      <c r="B1992" t="s">
        <v>1</v>
      </c>
      <c r="C1992" t="s">
        <v>2</v>
      </c>
      <c r="D1992" t="s">
        <v>3</v>
      </c>
      <c r="E1992" t="s">
        <v>4</v>
      </c>
    </row>
    <row r="1993" spans="1:5">
      <c r="C1993" t="s">
        <v>5</v>
      </c>
      <c r="E1993" t="s">
        <v>6</v>
      </c>
    </row>
    <row r="1994" spans="1:5">
      <c r="C1994" t="s">
        <v>7</v>
      </c>
      <c r="E1994" t="s">
        <v>6</v>
      </c>
    </row>
    <row r="1995" spans="1:5">
      <c r="C1995" t="s">
        <v>8</v>
      </c>
      <c r="E1995" t="s">
        <v>6</v>
      </c>
    </row>
    <row r="1996" spans="1:5">
      <c r="C1996" t="s">
        <v>9</v>
      </c>
      <c r="E1996" t="s">
        <v>6</v>
      </c>
    </row>
    <row r="1997" spans="1:5">
      <c r="C1997" t="s">
        <v>10</v>
      </c>
      <c r="E1997" t="s">
        <v>6</v>
      </c>
    </row>
    <row r="1998" spans="1:5">
      <c r="C1998" t="s">
        <v>11</v>
      </c>
      <c r="D1998">
        <v>15.5685</v>
      </c>
      <c r="E1998" t="s">
        <v>6</v>
      </c>
    </row>
    <row r="1999" spans="1:5">
      <c r="C1999" t="s">
        <v>12</v>
      </c>
      <c r="D1999">
        <v>161.6009</v>
      </c>
      <c r="E1999" t="s">
        <v>6</v>
      </c>
    </row>
    <row r="2000" spans="1:5">
      <c r="C2000" t="s">
        <v>13</v>
      </c>
      <c r="D2000">
        <v>585.03800000000001</v>
      </c>
      <c r="E2000" t="s">
        <v>6</v>
      </c>
    </row>
    <row r="2001" spans="1:5">
      <c r="C2001" t="s">
        <v>5</v>
      </c>
      <c r="E2001" t="s">
        <v>6</v>
      </c>
    </row>
    <row r="2002" spans="1:5">
      <c r="C2002" t="s">
        <v>14</v>
      </c>
      <c r="E2002" t="s">
        <v>6</v>
      </c>
    </row>
    <row r="2003" spans="1:5">
      <c r="C2003" t="s">
        <v>15</v>
      </c>
      <c r="E2003" t="s">
        <v>6</v>
      </c>
    </row>
    <row r="2004" spans="1:5">
      <c r="C2004" t="s">
        <v>16</v>
      </c>
      <c r="D2004">
        <v>0.1</v>
      </c>
      <c r="E2004" t="s">
        <v>6</v>
      </c>
    </row>
    <row r="2005" spans="1:5">
      <c r="C2005" t="s">
        <v>17</v>
      </c>
      <c r="E2005" t="s">
        <v>6</v>
      </c>
    </row>
    <row r="2006" spans="1:5">
      <c r="C2006" t="s">
        <v>18</v>
      </c>
      <c r="E2006" t="s">
        <v>6</v>
      </c>
    </row>
    <row r="2007" spans="1:5">
      <c r="C2007" t="s">
        <v>19</v>
      </c>
      <c r="E2007" t="s">
        <v>6</v>
      </c>
    </row>
    <row r="2008" spans="1:5">
      <c r="C2008" t="s">
        <v>20</v>
      </c>
      <c r="D2008">
        <v>10</v>
      </c>
      <c r="E2008" t="s">
        <v>6</v>
      </c>
    </row>
    <row r="2009" spans="1:5">
      <c r="C2009" t="s">
        <v>5</v>
      </c>
      <c r="E2009" t="s">
        <v>6</v>
      </c>
    </row>
    <row r="2010" spans="1:5">
      <c r="A2010" t="str">
        <f t="shared" ref="A2010" si="101">B1991</f>
        <v>Fumaric acid</v>
      </c>
      <c r="C2010" t="s">
        <v>21</v>
      </c>
      <c r="D2010">
        <v>33.425699999999999</v>
      </c>
      <c r="E2010" t="s">
        <v>6</v>
      </c>
    </row>
    <row r="2011" spans="1:5">
      <c r="A2011" t="str">
        <f t="shared" ref="A2011:A2074" si="102">A2010</f>
        <v>Fumaric acid</v>
      </c>
      <c r="C2011" t="s">
        <v>22</v>
      </c>
      <c r="D2011">
        <v>43.153599999999997</v>
      </c>
      <c r="E2011" t="s">
        <v>6</v>
      </c>
    </row>
    <row r="2012" spans="1:5">
      <c r="A2012" t="str">
        <f t="shared" si="102"/>
        <v>Fumaric acid</v>
      </c>
      <c r="C2012" t="s">
        <v>23</v>
      </c>
      <c r="D2012">
        <v>70.099400000000003</v>
      </c>
      <c r="E2012" t="s">
        <v>6</v>
      </c>
    </row>
    <row r="2013" spans="1:5">
      <c r="A2013" t="str">
        <f t="shared" si="102"/>
        <v>Fumaric acid</v>
      </c>
      <c r="C2013" t="s">
        <v>24</v>
      </c>
      <c r="D2013">
        <v>97.501900000000006</v>
      </c>
      <c r="E2013" t="s">
        <v>6</v>
      </c>
    </row>
    <row r="2014" spans="1:5">
      <c r="A2014" t="str">
        <f t="shared" si="102"/>
        <v>Fumaric acid</v>
      </c>
      <c r="C2014" t="s">
        <v>25</v>
      </c>
      <c r="D2014">
        <v>143.46960000000001</v>
      </c>
      <c r="E2014" t="s">
        <v>6</v>
      </c>
    </row>
    <row r="2015" spans="1:5">
      <c r="A2015" t="str">
        <f t="shared" si="102"/>
        <v>Fumaric acid</v>
      </c>
      <c r="C2015" t="s">
        <v>26</v>
      </c>
      <c r="D2015">
        <v>42.742600000000003</v>
      </c>
      <c r="E2015" t="s">
        <v>6</v>
      </c>
    </row>
    <row r="2016" spans="1:5">
      <c r="A2016" t="str">
        <f t="shared" si="102"/>
        <v>Fumaric acid</v>
      </c>
      <c r="C2016" t="s">
        <v>27</v>
      </c>
      <c r="D2016">
        <v>70.099400000000003</v>
      </c>
      <c r="E2016" t="s">
        <v>6</v>
      </c>
    </row>
    <row r="2017" spans="1:5">
      <c r="A2017" t="str">
        <f t="shared" si="102"/>
        <v>Fumaric acid</v>
      </c>
      <c r="C2017" t="s">
        <v>28</v>
      </c>
      <c r="D2017">
        <v>92.797799999999995</v>
      </c>
      <c r="E2017" t="s">
        <v>6</v>
      </c>
    </row>
    <row r="2018" spans="1:5">
      <c r="A2018" t="str">
        <f t="shared" si="102"/>
        <v>Fumaric acid</v>
      </c>
      <c r="C2018" t="s">
        <v>29</v>
      </c>
      <c r="D2018">
        <v>88.093699999999998</v>
      </c>
      <c r="E2018" t="s">
        <v>6</v>
      </c>
    </row>
    <row r="2019" spans="1:5">
      <c r="A2019" t="str">
        <f t="shared" si="102"/>
        <v>Fumaric acid</v>
      </c>
      <c r="C2019" t="s">
        <v>30</v>
      </c>
      <c r="D2019">
        <v>61.1023</v>
      </c>
      <c r="E2019" t="s">
        <v>6</v>
      </c>
    </row>
    <row r="2020" spans="1:5">
      <c r="A2020" t="str">
        <f t="shared" si="102"/>
        <v>Fumaric acid</v>
      </c>
      <c r="C2020" t="s">
        <v>31</v>
      </c>
      <c r="D2020">
        <v>43.199300000000001</v>
      </c>
      <c r="E2020" t="s">
        <v>6</v>
      </c>
    </row>
    <row r="2021" spans="1:5">
      <c r="A2021" t="str">
        <f t="shared" si="102"/>
        <v>Fumaric acid</v>
      </c>
      <c r="C2021" t="s">
        <v>32</v>
      </c>
      <c r="D2021">
        <v>52.242100000000001</v>
      </c>
      <c r="E2021" t="s">
        <v>6</v>
      </c>
    </row>
    <row r="2022" spans="1:5">
      <c r="A2022" t="str">
        <f t="shared" si="102"/>
        <v>Fumaric acid</v>
      </c>
      <c r="C2022" t="s">
        <v>33</v>
      </c>
      <c r="E2022" t="s">
        <v>6</v>
      </c>
    </row>
    <row r="2023" spans="1:5">
      <c r="A2023" t="str">
        <f t="shared" si="102"/>
        <v>Fumaric acid</v>
      </c>
      <c r="C2023" t="s">
        <v>34</v>
      </c>
      <c r="E2023" t="s">
        <v>6</v>
      </c>
    </row>
    <row r="2024" spans="1:5">
      <c r="A2024" t="str">
        <f t="shared" si="102"/>
        <v>Fumaric acid</v>
      </c>
      <c r="C2024" t="s">
        <v>35</v>
      </c>
      <c r="D2024">
        <v>61.2164</v>
      </c>
      <c r="E2024" t="s">
        <v>6</v>
      </c>
    </row>
    <row r="2025" spans="1:5">
      <c r="A2025" t="str">
        <f t="shared" si="102"/>
        <v>Fumaric acid</v>
      </c>
      <c r="C2025" t="s">
        <v>36</v>
      </c>
      <c r="D2025">
        <v>61.467599999999997</v>
      </c>
      <c r="E2025" t="s">
        <v>6</v>
      </c>
    </row>
    <row r="2026" spans="1:5">
      <c r="A2026" t="str">
        <f t="shared" si="102"/>
        <v>Fumaric acid</v>
      </c>
      <c r="C2026" t="s">
        <v>37</v>
      </c>
      <c r="E2026" t="s">
        <v>6</v>
      </c>
    </row>
    <row r="2027" spans="1:5">
      <c r="A2027" t="str">
        <f t="shared" si="102"/>
        <v>Fumaric acid</v>
      </c>
      <c r="C2027" t="s">
        <v>38</v>
      </c>
      <c r="E2027" t="s">
        <v>6</v>
      </c>
    </row>
    <row r="2030" spans="1:5">
      <c r="B2030" t="s">
        <v>91</v>
      </c>
    </row>
    <row r="2031" spans="1:5">
      <c r="B2031" t="s">
        <v>1</v>
      </c>
      <c r="C2031" t="s">
        <v>2</v>
      </c>
      <c r="D2031" t="s">
        <v>3</v>
      </c>
      <c r="E2031" t="s">
        <v>4</v>
      </c>
    </row>
    <row r="2032" spans="1:5">
      <c r="C2032" t="s">
        <v>5</v>
      </c>
      <c r="E2032" t="s">
        <v>6</v>
      </c>
    </row>
    <row r="2033" spans="3:5">
      <c r="C2033" t="s">
        <v>7</v>
      </c>
      <c r="D2033">
        <v>-473.82679999999999</v>
      </c>
      <c r="E2033" t="s">
        <v>6</v>
      </c>
    </row>
    <row r="2034" spans="3:5">
      <c r="C2034" t="s">
        <v>8</v>
      </c>
      <c r="D2034">
        <v>-2569.0055000000002</v>
      </c>
      <c r="E2034" t="s">
        <v>6</v>
      </c>
    </row>
    <row r="2035" spans="3:5">
      <c r="C2035" t="s">
        <v>9</v>
      </c>
      <c r="D2035">
        <v>-4877.9699000000001</v>
      </c>
      <c r="E2035" t="s">
        <v>6</v>
      </c>
    </row>
    <row r="2036" spans="3:5">
      <c r="C2036" t="s">
        <v>10</v>
      </c>
      <c r="D2036">
        <v>-32181.398300000001</v>
      </c>
      <c r="E2036" t="s">
        <v>6</v>
      </c>
    </row>
    <row r="2037" spans="3:5">
      <c r="C2037" t="s">
        <v>11</v>
      </c>
      <c r="D2037">
        <v>-49857.225700000003</v>
      </c>
      <c r="E2037" t="s">
        <v>6</v>
      </c>
    </row>
    <row r="2038" spans="3:5">
      <c r="C2038" t="s">
        <v>12</v>
      </c>
      <c r="D2038">
        <v>-336705.14189999999</v>
      </c>
      <c r="E2038" t="s">
        <v>6</v>
      </c>
    </row>
    <row r="2039" spans="3:5">
      <c r="C2039" t="s">
        <v>13</v>
      </c>
      <c r="D2039">
        <v>-676329.4547</v>
      </c>
      <c r="E2039" t="s">
        <v>6</v>
      </c>
    </row>
    <row r="2040" spans="3:5">
      <c r="C2040" t="s">
        <v>5</v>
      </c>
      <c r="D2040">
        <v>15.5297</v>
      </c>
      <c r="E2040" t="s">
        <v>6</v>
      </c>
    </row>
    <row r="2041" spans="3:5">
      <c r="C2041" t="s">
        <v>14</v>
      </c>
      <c r="D2041">
        <v>3.6093000000000002</v>
      </c>
      <c r="E2041" t="s">
        <v>6</v>
      </c>
    </row>
    <row r="2042" spans="3:5">
      <c r="C2042" t="s">
        <v>15</v>
      </c>
      <c r="E2042" t="s">
        <v>6</v>
      </c>
    </row>
    <row r="2043" spans="3:5">
      <c r="C2043" t="s">
        <v>16</v>
      </c>
      <c r="E2043" t="s">
        <v>6</v>
      </c>
    </row>
    <row r="2044" spans="3:5">
      <c r="C2044" t="s">
        <v>17</v>
      </c>
      <c r="E2044" t="s">
        <v>6</v>
      </c>
    </row>
    <row r="2045" spans="3:5">
      <c r="C2045" t="s">
        <v>18</v>
      </c>
      <c r="D2045">
        <v>-2.9952000000000001</v>
      </c>
      <c r="E2045" t="s">
        <v>6</v>
      </c>
    </row>
    <row r="2046" spans="3:5">
      <c r="C2046" t="s">
        <v>19</v>
      </c>
      <c r="E2046" t="s">
        <v>6</v>
      </c>
    </row>
    <row r="2047" spans="3:5">
      <c r="C2047" t="s">
        <v>20</v>
      </c>
      <c r="D2047">
        <v>10.395899999999999</v>
      </c>
      <c r="E2047" t="s">
        <v>6</v>
      </c>
    </row>
    <row r="2048" spans="3:5">
      <c r="C2048" t="s">
        <v>5</v>
      </c>
      <c r="E2048" t="s">
        <v>6</v>
      </c>
    </row>
    <row r="2049" spans="1:5">
      <c r="A2049" t="str">
        <f t="shared" ref="A2049" si="103">B2030</f>
        <v>Guanosine</v>
      </c>
      <c r="C2049" t="s">
        <v>21</v>
      </c>
      <c r="D2049">
        <v>-7773.6583000000001</v>
      </c>
      <c r="E2049" t="s">
        <v>6</v>
      </c>
    </row>
    <row r="2050" spans="1:5">
      <c r="A2050" t="str">
        <f t="shared" ref="A2050:A2113" si="104">A2049</f>
        <v>Guanosine</v>
      </c>
      <c r="C2050" t="s">
        <v>22</v>
      </c>
      <c r="D2050">
        <v>-5892.0761000000002</v>
      </c>
      <c r="E2050" t="s">
        <v>6</v>
      </c>
    </row>
    <row r="2051" spans="1:5">
      <c r="A2051" t="str">
        <f t="shared" si="102"/>
        <v>Guanosine</v>
      </c>
      <c r="C2051" t="s">
        <v>23</v>
      </c>
      <c r="D2051">
        <v>-5162.6350000000002</v>
      </c>
      <c r="E2051" t="s">
        <v>6</v>
      </c>
    </row>
    <row r="2052" spans="1:5">
      <c r="A2052" t="str">
        <f t="shared" si="102"/>
        <v>Guanosine</v>
      </c>
      <c r="C2052" t="s">
        <v>24</v>
      </c>
      <c r="D2052">
        <v>-10929.710800000001</v>
      </c>
      <c r="E2052" t="s">
        <v>6</v>
      </c>
    </row>
    <row r="2053" spans="1:5">
      <c r="A2053" t="str">
        <f t="shared" si="102"/>
        <v>Guanosine</v>
      </c>
      <c r="C2053" t="s">
        <v>25</v>
      </c>
      <c r="D2053">
        <v>-13409.625899999999</v>
      </c>
      <c r="E2053" t="s">
        <v>6</v>
      </c>
    </row>
    <row r="2054" spans="1:5">
      <c r="A2054" t="str">
        <f t="shared" si="102"/>
        <v>Guanosine</v>
      </c>
      <c r="C2054" t="s">
        <v>26</v>
      </c>
      <c r="D2054">
        <v>-5342.3438999999998</v>
      </c>
      <c r="E2054" t="s">
        <v>6</v>
      </c>
    </row>
    <row r="2055" spans="1:5">
      <c r="A2055" t="str">
        <f t="shared" si="102"/>
        <v>Guanosine</v>
      </c>
      <c r="C2055" t="s">
        <v>27</v>
      </c>
      <c r="D2055">
        <v>-22084.9391</v>
      </c>
      <c r="E2055" t="s">
        <v>6</v>
      </c>
    </row>
    <row r="2056" spans="1:5">
      <c r="A2056" t="str">
        <f t="shared" si="102"/>
        <v>Guanosine</v>
      </c>
      <c r="C2056" t="s">
        <v>28</v>
      </c>
      <c r="D2056">
        <v>-22960.775799999999</v>
      </c>
      <c r="E2056" t="s">
        <v>6</v>
      </c>
    </row>
    <row r="2057" spans="1:5">
      <c r="A2057" t="str">
        <f t="shared" si="102"/>
        <v>Guanosine</v>
      </c>
      <c r="C2057" t="s">
        <v>29</v>
      </c>
      <c r="D2057">
        <v>-22646.761399999999</v>
      </c>
      <c r="E2057" t="s">
        <v>6</v>
      </c>
    </row>
    <row r="2058" spans="1:5">
      <c r="A2058" t="str">
        <f t="shared" si="102"/>
        <v>Guanosine</v>
      </c>
      <c r="C2058" t="s">
        <v>30</v>
      </c>
      <c r="D2058">
        <v>-18764.396799999999</v>
      </c>
      <c r="E2058" t="s">
        <v>6</v>
      </c>
    </row>
    <row r="2059" spans="1:5">
      <c r="A2059" t="str">
        <f t="shared" si="102"/>
        <v>Guanosine</v>
      </c>
      <c r="C2059" t="s">
        <v>31</v>
      </c>
      <c r="D2059">
        <v>-18558.390599999999</v>
      </c>
      <c r="E2059" t="s">
        <v>6</v>
      </c>
    </row>
    <row r="2060" spans="1:5">
      <c r="A2060" t="str">
        <f t="shared" si="102"/>
        <v>Guanosine</v>
      </c>
      <c r="C2060" t="s">
        <v>32</v>
      </c>
      <c r="D2060">
        <v>-19316.4437</v>
      </c>
      <c r="E2060" t="s">
        <v>6</v>
      </c>
    </row>
    <row r="2061" spans="1:5">
      <c r="A2061" t="str">
        <f t="shared" si="102"/>
        <v>Guanosine</v>
      </c>
      <c r="C2061" t="s">
        <v>33</v>
      </c>
      <c r="D2061">
        <v>-7532.5826999999999</v>
      </c>
      <c r="E2061" t="s">
        <v>6</v>
      </c>
    </row>
    <row r="2062" spans="1:5">
      <c r="A2062" t="str">
        <f t="shared" si="102"/>
        <v>Guanosine</v>
      </c>
      <c r="C2062" t="s">
        <v>34</v>
      </c>
      <c r="D2062">
        <v>-7465.9071000000004</v>
      </c>
      <c r="E2062" t="s">
        <v>6</v>
      </c>
    </row>
    <row r="2063" spans="1:5">
      <c r="A2063" t="str">
        <f t="shared" si="102"/>
        <v>Guanosine</v>
      </c>
      <c r="C2063" t="s">
        <v>35</v>
      </c>
      <c r="D2063">
        <v>-11578.424999999999</v>
      </c>
      <c r="E2063" t="s">
        <v>6</v>
      </c>
    </row>
    <row r="2064" spans="1:5">
      <c r="A2064" t="str">
        <f t="shared" si="102"/>
        <v>Guanosine</v>
      </c>
      <c r="C2064" t="s">
        <v>36</v>
      </c>
      <c r="D2064">
        <v>-10643.8025</v>
      </c>
      <c r="E2064" t="s">
        <v>6</v>
      </c>
    </row>
    <row r="2065" spans="1:5">
      <c r="A2065" t="str">
        <f t="shared" si="102"/>
        <v>Guanosine</v>
      </c>
      <c r="C2065" t="s">
        <v>37</v>
      </c>
      <c r="D2065">
        <v>-7535.9934999999996</v>
      </c>
      <c r="E2065" t="s">
        <v>6</v>
      </c>
    </row>
    <row r="2066" spans="1:5">
      <c r="A2066" t="str">
        <f t="shared" si="102"/>
        <v>Guanosine</v>
      </c>
      <c r="C2066" t="s">
        <v>38</v>
      </c>
      <c r="D2066">
        <v>-4689.1071000000002</v>
      </c>
      <c r="E2066" t="s">
        <v>6</v>
      </c>
    </row>
    <row r="2069" spans="1:5">
      <c r="B2069" t="s">
        <v>92</v>
      </c>
    </row>
    <row r="2070" spans="1:5">
      <c r="B2070" t="s">
        <v>1</v>
      </c>
      <c r="C2070" t="s">
        <v>2</v>
      </c>
      <c r="D2070" t="s">
        <v>3</v>
      </c>
      <c r="E2070" t="s">
        <v>4</v>
      </c>
    </row>
    <row r="2071" spans="1:5">
      <c r="C2071" t="s">
        <v>5</v>
      </c>
      <c r="E2071" t="s">
        <v>6</v>
      </c>
    </row>
    <row r="2072" spans="1:5">
      <c r="C2072" t="s">
        <v>7</v>
      </c>
      <c r="E2072" t="s">
        <v>6</v>
      </c>
    </row>
    <row r="2073" spans="1:5">
      <c r="C2073" t="s">
        <v>8</v>
      </c>
      <c r="E2073" t="s">
        <v>6</v>
      </c>
    </row>
    <row r="2074" spans="1:5">
      <c r="C2074" t="s">
        <v>9</v>
      </c>
      <c r="E2074" t="s">
        <v>6</v>
      </c>
    </row>
    <row r="2075" spans="1:5">
      <c r="C2075" t="s">
        <v>10</v>
      </c>
      <c r="E2075" t="s">
        <v>6</v>
      </c>
    </row>
    <row r="2076" spans="1:5">
      <c r="C2076" t="s">
        <v>11</v>
      </c>
      <c r="E2076" t="s">
        <v>6</v>
      </c>
    </row>
    <row r="2077" spans="1:5">
      <c r="C2077" t="s">
        <v>12</v>
      </c>
      <c r="E2077" t="s">
        <v>6</v>
      </c>
    </row>
    <row r="2078" spans="1:5">
      <c r="C2078" t="s">
        <v>13</v>
      </c>
      <c r="E2078" t="s">
        <v>6</v>
      </c>
    </row>
    <row r="2079" spans="1:5">
      <c r="C2079" t="s">
        <v>5</v>
      </c>
      <c r="E2079" t="s">
        <v>6</v>
      </c>
    </row>
    <row r="2080" spans="1:5">
      <c r="C2080" t="s">
        <v>14</v>
      </c>
      <c r="E2080" t="s">
        <v>6</v>
      </c>
    </row>
    <row r="2081" spans="1:5">
      <c r="C2081" t="s">
        <v>15</v>
      </c>
      <c r="E2081" t="s">
        <v>6</v>
      </c>
    </row>
    <row r="2082" spans="1:5">
      <c r="C2082" t="s">
        <v>16</v>
      </c>
      <c r="E2082" t="s">
        <v>6</v>
      </c>
    </row>
    <row r="2083" spans="1:5">
      <c r="C2083" t="s">
        <v>17</v>
      </c>
      <c r="E2083" t="s">
        <v>6</v>
      </c>
    </row>
    <row r="2084" spans="1:5">
      <c r="C2084" t="s">
        <v>18</v>
      </c>
      <c r="E2084" t="s">
        <v>6</v>
      </c>
    </row>
    <row r="2085" spans="1:5">
      <c r="C2085" t="s">
        <v>19</v>
      </c>
      <c r="E2085" t="s">
        <v>6</v>
      </c>
    </row>
    <row r="2086" spans="1:5">
      <c r="C2086" t="s">
        <v>20</v>
      </c>
      <c r="E2086" t="s">
        <v>6</v>
      </c>
    </row>
    <row r="2087" spans="1:5">
      <c r="C2087" t="s">
        <v>5</v>
      </c>
      <c r="E2087" t="s">
        <v>6</v>
      </c>
    </row>
    <row r="2088" spans="1:5">
      <c r="A2088" t="str">
        <f t="shared" ref="A2088" si="105">B2069</f>
        <v>Guanosine 3,5-cyclicmonophophate</v>
      </c>
      <c r="C2088" t="s">
        <v>21</v>
      </c>
      <c r="E2088" t="s">
        <v>6</v>
      </c>
    </row>
    <row r="2089" spans="1:5">
      <c r="A2089" t="str">
        <f t="shared" ref="A2089:A2152" si="106">A2088</f>
        <v>Guanosine 3,5-cyclicmonophophate</v>
      </c>
      <c r="C2089" t="s">
        <v>22</v>
      </c>
      <c r="E2089" t="s">
        <v>6</v>
      </c>
    </row>
    <row r="2090" spans="1:5">
      <c r="A2090" t="str">
        <f t="shared" si="106"/>
        <v>Guanosine 3,5-cyclicmonophophate</v>
      </c>
      <c r="C2090" t="s">
        <v>23</v>
      </c>
      <c r="E2090" t="s">
        <v>6</v>
      </c>
    </row>
    <row r="2091" spans="1:5">
      <c r="A2091" t="str">
        <f t="shared" si="106"/>
        <v>Guanosine 3,5-cyclicmonophophate</v>
      </c>
      <c r="C2091" t="s">
        <v>24</v>
      </c>
      <c r="E2091" t="s">
        <v>6</v>
      </c>
    </row>
    <row r="2092" spans="1:5">
      <c r="A2092" t="str">
        <f t="shared" si="106"/>
        <v>Guanosine 3,5-cyclicmonophophate</v>
      </c>
      <c r="C2092" t="s">
        <v>25</v>
      </c>
      <c r="E2092" t="s">
        <v>6</v>
      </c>
    </row>
    <row r="2093" spans="1:5">
      <c r="A2093" t="str">
        <f t="shared" si="106"/>
        <v>Guanosine 3,5-cyclicmonophophate</v>
      </c>
      <c r="C2093" t="s">
        <v>26</v>
      </c>
      <c r="E2093" t="s">
        <v>6</v>
      </c>
    </row>
    <row r="2094" spans="1:5">
      <c r="A2094" t="str">
        <f t="shared" si="106"/>
        <v>Guanosine 3,5-cyclicmonophophate</v>
      </c>
      <c r="C2094" t="s">
        <v>27</v>
      </c>
      <c r="E2094" t="s">
        <v>6</v>
      </c>
    </row>
    <row r="2095" spans="1:5">
      <c r="A2095" t="str">
        <f t="shared" si="106"/>
        <v>Guanosine 3,5-cyclicmonophophate</v>
      </c>
      <c r="C2095" t="s">
        <v>28</v>
      </c>
      <c r="E2095" t="s">
        <v>6</v>
      </c>
    </row>
    <row r="2096" spans="1:5">
      <c r="A2096" t="str">
        <f t="shared" si="106"/>
        <v>Guanosine 3,5-cyclicmonophophate</v>
      </c>
      <c r="C2096" t="s">
        <v>29</v>
      </c>
      <c r="E2096" t="s">
        <v>6</v>
      </c>
    </row>
    <row r="2097" spans="1:5">
      <c r="A2097" t="str">
        <f t="shared" si="106"/>
        <v>Guanosine 3,5-cyclicmonophophate</v>
      </c>
      <c r="C2097" t="s">
        <v>30</v>
      </c>
      <c r="E2097" t="s">
        <v>6</v>
      </c>
    </row>
    <row r="2098" spans="1:5">
      <c r="A2098" t="str">
        <f t="shared" si="106"/>
        <v>Guanosine 3,5-cyclicmonophophate</v>
      </c>
      <c r="C2098" t="s">
        <v>31</v>
      </c>
      <c r="E2098" t="s">
        <v>6</v>
      </c>
    </row>
    <row r="2099" spans="1:5">
      <c r="A2099" t="str">
        <f t="shared" si="106"/>
        <v>Guanosine 3,5-cyclicmonophophate</v>
      </c>
      <c r="C2099" t="s">
        <v>32</v>
      </c>
      <c r="E2099" t="s">
        <v>6</v>
      </c>
    </row>
    <row r="2100" spans="1:5">
      <c r="A2100" t="str">
        <f t="shared" si="106"/>
        <v>Guanosine 3,5-cyclicmonophophate</v>
      </c>
      <c r="C2100" t="s">
        <v>33</v>
      </c>
      <c r="E2100" t="s">
        <v>6</v>
      </c>
    </row>
    <row r="2101" spans="1:5">
      <c r="A2101" t="str">
        <f t="shared" si="106"/>
        <v>Guanosine 3,5-cyclicmonophophate</v>
      </c>
      <c r="C2101" t="s">
        <v>34</v>
      </c>
      <c r="E2101" t="s">
        <v>6</v>
      </c>
    </row>
    <row r="2102" spans="1:5">
      <c r="A2102" t="str">
        <f t="shared" si="106"/>
        <v>Guanosine 3,5-cyclicmonophophate</v>
      </c>
      <c r="C2102" t="s">
        <v>35</v>
      </c>
      <c r="E2102" t="s">
        <v>6</v>
      </c>
    </row>
    <row r="2103" spans="1:5">
      <c r="A2103" t="str">
        <f t="shared" si="106"/>
        <v>Guanosine 3,5-cyclicmonophophate</v>
      </c>
      <c r="C2103" t="s">
        <v>36</v>
      </c>
      <c r="E2103" t="s">
        <v>6</v>
      </c>
    </row>
    <row r="2104" spans="1:5">
      <c r="A2104" t="str">
        <f t="shared" si="106"/>
        <v>Guanosine 3,5-cyclicmonophophate</v>
      </c>
      <c r="C2104" t="s">
        <v>37</v>
      </c>
      <c r="E2104" t="s">
        <v>6</v>
      </c>
    </row>
    <row r="2105" spans="1:5">
      <c r="A2105" t="str">
        <f t="shared" si="106"/>
        <v>Guanosine 3,5-cyclicmonophophate</v>
      </c>
      <c r="C2105" t="s">
        <v>38</v>
      </c>
      <c r="E2105" t="s">
        <v>6</v>
      </c>
    </row>
    <row r="2108" spans="1:5">
      <c r="B2108" t="s">
        <v>93</v>
      </c>
    </row>
    <row r="2109" spans="1:5">
      <c r="B2109" t="s">
        <v>1</v>
      </c>
      <c r="C2109" t="s">
        <v>2</v>
      </c>
      <c r="D2109" t="s">
        <v>3</v>
      </c>
      <c r="E2109" t="s">
        <v>4</v>
      </c>
    </row>
    <row r="2110" spans="1:5">
      <c r="C2110" t="s">
        <v>5</v>
      </c>
      <c r="E2110" t="s">
        <v>6</v>
      </c>
    </row>
    <row r="2111" spans="1:5">
      <c r="C2111" t="s">
        <v>7</v>
      </c>
      <c r="E2111" t="s">
        <v>6</v>
      </c>
    </row>
    <row r="2112" spans="1:5">
      <c r="C2112" t="s">
        <v>8</v>
      </c>
      <c r="E2112" t="s">
        <v>6</v>
      </c>
    </row>
    <row r="2113" spans="1:5">
      <c r="C2113" t="s">
        <v>9</v>
      </c>
      <c r="E2113" t="s">
        <v>6</v>
      </c>
    </row>
    <row r="2114" spans="1:5">
      <c r="C2114" t="s">
        <v>10</v>
      </c>
      <c r="E2114" t="s">
        <v>6</v>
      </c>
    </row>
    <row r="2115" spans="1:5">
      <c r="C2115" t="s">
        <v>11</v>
      </c>
      <c r="E2115" t="s">
        <v>6</v>
      </c>
    </row>
    <row r="2116" spans="1:5">
      <c r="C2116" t="s">
        <v>12</v>
      </c>
      <c r="E2116" t="s">
        <v>6</v>
      </c>
    </row>
    <row r="2117" spans="1:5">
      <c r="C2117" t="s">
        <v>13</v>
      </c>
      <c r="E2117" t="s">
        <v>6</v>
      </c>
    </row>
    <row r="2118" spans="1:5">
      <c r="C2118" t="s">
        <v>5</v>
      </c>
      <c r="E2118" t="s">
        <v>6</v>
      </c>
    </row>
    <row r="2119" spans="1:5">
      <c r="C2119" t="s">
        <v>14</v>
      </c>
      <c r="E2119" t="s">
        <v>6</v>
      </c>
    </row>
    <row r="2120" spans="1:5">
      <c r="C2120" t="s">
        <v>15</v>
      </c>
      <c r="E2120" t="s">
        <v>6</v>
      </c>
    </row>
    <row r="2121" spans="1:5">
      <c r="C2121" t="s">
        <v>16</v>
      </c>
      <c r="E2121" t="s">
        <v>6</v>
      </c>
    </row>
    <row r="2122" spans="1:5">
      <c r="C2122" t="s">
        <v>17</v>
      </c>
      <c r="E2122" t="s">
        <v>6</v>
      </c>
    </row>
    <row r="2123" spans="1:5">
      <c r="C2123" t="s">
        <v>18</v>
      </c>
      <c r="E2123" t="s">
        <v>6</v>
      </c>
    </row>
    <row r="2124" spans="1:5">
      <c r="C2124" t="s">
        <v>19</v>
      </c>
      <c r="E2124" t="s">
        <v>6</v>
      </c>
    </row>
    <row r="2125" spans="1:5">
      <c r="C2125" t="s">
        <v>20</v>
      </c>
      <c r="E2125" t="s">
        <v>6</v>
      </c>
    </row>
    <row r="2126" spans="1:5">
      <c r="C2126" t="s">
        <v>5</v>
      </c>
      <c r="E2126" t="s">
        <v>6</v>
      </c>
    </row>
    <row r="2127" spans="1:5">
      <c r="A2127" t="str">
        <f t="shared" ref="A2127" si="107">B2108</f>
        <v>L-Carnosine</v>
      </c>
      <c r="C2127" t="s">
        <v>21</v>
      </c>
      <c r="E2127" t="s">
        <v>6</v>
      </c>
    </row>
    <row r="2128" spans="1:5">
      <c r="A2128" t="str">
        <f t="shared" ref="A2128:A2191" si="108">A2127</f>
        <v>L-Carnosine</v>
      </c>
      <c r="C2128" t="s">
        <v>22</v>
      </c>
      <c r="E2128" t="s">
        <v>6</v>
      </c>
    </row>
    <row r="2129" spans="1:5">
      <c r="A2129" t="str">
        <f t="shared" si="106"/>
        <v>L-Carnosine</v>
      </c>
      <c r="C2129" t="s">
        <v>23</v>
      </c>
      <c r="E2129" t="s">
        <v>6</v>
      </c>
    </row>
    <row r="2130" spans="1:5">
      <c r="A2130" t="str">
        <f t="shared" si="106"/>
        <v>L-Carnosine</v>
      </c>
      <c r="C2130" t="s">
        <v>24</v>
      </c>
      <c r="E2130" t="s">
        <v>6</v>
      </c>
    </row>
    <row r="2131" spans="1:5">
      <c r="A2131" t="str">
        <f t="shared" si="106"/>
        <v>L-Carnosine</v>
      </c>
      <c r="C2131" t="s">
        <v>25</v>
      </c>
      <c r="E2131" t="s">
        <v>6</v>
      </c>
    </row>
    <row r="2132" spans="1:5">
      <c r="A2132" t="str">
        <f t="shared" si="106"/>
        <v>L-Carnosine</v>
      </c>
      <c r="C2132" t="s">
        <v>26</v>
      </c>
      <c r="E2132" t="s">
        <v>6</v>
      </c>
    </row>
    <row r="2133" spans="1:5">
      <c r="A2133" t="str">
        <f t="shared" si="106"/>
        <v>L-Carnosine</v>
      </c>
      <c r="C2133" t="s">
        <v>27</v>
      </c>
      <c r="E2133" t="s">
        <v>6</v>
      </c>
    </row>
    <row r="2134" spans="1:5">
      <c r="A2134" t="str">
        <f t="shared" si="106"/>
        <v>L-Carnosine</v>
      </c>
      <c r="C2134" t="s">
        <v>28</v>
      </c>
      <c r="E2134" t="s">
        <v>6</v>
      </c>
    </row>
    <row r="2135" spans="1:5">
      <c r="A2135" t="str">
        <f t="shared" si="106"/>
        <v>L-Carnosine</v>
      </c>
      <c r="C2135" t="s">
        <v>29</v>
      </c>
      <c r="E2135" t="s">
        <v>6</v>
      </c>
    </row>
    <row r="2136" spans="1:5">
      <c r="A2136" t="str">
        <f t="shared" si="106"/>
        <v>L-Carnosine</v>
      </c>
      <c r="C2136" t="s">
        <v>30</v>
      </c>
      <c r="E2136" t="s">
        <v>6</v>
      </c>
    </row>
    <row r="2137" spans="1:5">
      <c r="A2137" t="str">
        <f t="shared" si="106"/>
        <v>L-Carnosine</v>
      </c>
      <c r="C2137" t="s">
        <v>31</v>
      </c>
      <c r="E2137" t="s">
        <v>6</v>
      </c>
    </row>
    <row r="2138" spans="1:5">
      <c r="A2138" t="str">
        <f t="shared" si="106"/>
        <v>L-Carnosine</v>
      </c>
      <c r="C2138" t="s">
        <v>32</v>
      </c>
      <c r="E2138" t="s">
        <v>6</v>
      </c>
    </row>
    <row r="2139" spans="1:5">
      <c r="A2139" t="str">
        <f t="shared" si="106"/>
        <v>L-Carnosine</v>
      </c>
      <c r="C2139" t="s">
        <v>33</v>
      </c>
      <c r="E2139" t="s">
        <v>6</v>
      </c>
    </row>
    <row r="2140" spans="1:5">
      <c r="A2140" t="str">
        <f t="shared" si="106"/>
        <v>L-Carnosine</v>
      </c>
      <c r="C2140" t="s">
        <v>34</v>
      </c>
      <c r="E2140" t="s">
        <v>6</v>
      </c>
    </row>
    <row r="2141" spans="1:5">
      <c r="A2141" t="str">
        <f t="shared" si="106"/>
        <v>L-Carnosine</v>
      </c>
      <c r="C2141" t="s">
        <v>35</v>
      </c>
      <c r="E2141" t="s">
        <v>6</v>
      </c>
    </row>
    <row r="2142" spans="1:5">
      <c r="A2142" t="str">
        <f t="shared" si="106"/>
        <v>L-Carnosine</v>
      </c>
      <c r="C2142" t="s">
        <v>36</v>
      </c>
      <c r="E2142" t="s">
        <v>6</v>
      </c>
    </row>
    <row r="2143" spans="1:5">
      <c r="A2143" t="str">
        <f t="shared" si="106"/>
        <v>L-Carnosine</v>
      </c>
      <c r="C2143" t="s">
        <v>37</v>
      </c>
      <c r="E2143" t="s">
        <v>6</v>
      </c>
    </row>
    <row r="2144" spans="1:5">
      <c r="A2144" t="str">
        <f t="shared" si="106"/>
        <v>L-Carnosine</v>
      </c>
      <c r="C2144" t="s">
        <v>38</v>
      </c>
      <c r="E2144" t="s">
        <v>6</v>
      </c>
    </row>
    <row r="2147" spans="2:5">
      <c r="B2147" t="s">
        <v>94</v>
      </c>
    </row>
    <row r="2148" spans="2:5">
      <c r="B2148" t="s">
        <v>1</v>
      </c>
      <c r="C2148" t="s">
        <v>2</v>
      </c>
      <c r="D2148" t="s">
        <v>3</v>
      </c>
      <c r="E2148" t="s">
        <v>4</v>
      </c>
    </row>
    <row r="2149" spans="2:5">
      <c r="C2149" t="s">
        <v>5</v>
      </c>
      <c r="E2149" t="s">
        <v>6</v>
      </c>
    </row>
    <row r="2150" spans="2:5">
      <c r="C2150" t="s">
        <v>7</v>
      </c>
      <c r="D2150">
        <v>2.9658000000000002</v>
      </c>
      <c r="E2150" t="s">
        <v>6</v>
      </c>
    </row>
    <row r="2151" spans="2:5">
      <c r="C2151" t="s">
        <v>8</v>
      </c>
      <c r="D2151">
        <v>31.8033</v>
      </c>
      <c r="E2151" t="s">
        <v>6</v>
      </c>
    </row>
    <row r="2152" spans="2:5">
      <c r="C2152" t="s">
        <v>9</v>
      </c>
      <c r="D2152">
        <v>58.806699999999999</v>
      </c>
      <c r="E2152" t="s">
        <v>6</v>
      </c>
    </row>
    <row r="2153" spans="2:5">
      <c r="C2153" t="s">
        <v>10</v>
      </c>
      <c r="D2153">
        <v>322.31830000000002</v>
      </c>
      <c r="E2153" t="s">
        <v>6</v>
      </c>
    </row>
    <row r="2154" spans="2:5">
      <c r="C2154" t="s">
        <v>11</v>
      </c>
      <c r="D2154">
        <v>654.49450000000002</v>
      </c>
      <c r="E2154" t="s">
        <v>6</v>
      </c>
    </row>
    <row r="2155" spans="2:5">
      <c r="C2155" t="s">
        <v>12</v>
      </c>
      <c r="D2155">
        <v>4368.1054999999997</v>
      </c>
      <c r="E2155" t="s">
        <v>6</v>
      </c>
    </row>
    <row r="2156" spans="2:5">
      <c r="C2156" t="s">
        <v>13</v>
      </c>
      <c r="D2156">
        <v>13738.7165</v>
      </c>
      <c r="E2156" t="s">
        <v>6</v>
      </c>
    </row>
    <row r="2157" spans="2:5">
      <c r="C2157" t="s">
        <v>5</v>
      </c>
      <c r="E2157" t="s">
        <v>6</v>
      </c>
    </row>
    <row r="2158" spans="2:5">
      <c r="C2158" t="s">
        <v>14</v>
      </c>
      <c r="E2158" t="s">
        <v>6</v>
      </c>
    </row>
    <row r="2159" spans="2:5">
      <c r="C2159" t="s">
        <v>15</v>
      </c>
      <c r="E2159" t="s">
        <v>6</v>
      </c>
    </row>
    <row r="2160" spans="2:5">
      <c r="C2160" t="s">
        <v>16</v>
      </c>
      <c r="E2160" t="s">
        <v>6</v>
      </c>
    </row>
    <row r="2161" spans="1:5">
      <c r="C2161" t="s">
        <v>17</v>
      </c>
      <c r="E2161" t="s">
        <v>6</v>
      </c>
    </row>
    <row r="2162" spans="1:5">
      <c r="C2162" t="s">
        <v>18</v>
      </c>
      <c r="E2162" t="s">
        <v>6</v>
      </c>
    </row>
    <row r="2163" spans="1:5">
      <c r="C2163" t="s">
        <v>19</v>
      </c>
      <c r="D2163">
        <v>5</v>
      </c>
      <c r="E2163" t="s">
        <v>6</v>
      </c>
    </row>
    <row r="2164" spans="1:5">
      <c r="C2164" t="s">
        <v>20</v>
      </c>
      <c r="E2164" t="s">
        <v>6</v>
      </c>
    </row>
    <row r="2165" spans="1:5">
      <c r="C2165" t="s">
        <v>5</v>
      </c>
      <c r="E2165" t="s">
        <v>6</v>
      </c>
    </row>
    <row r="2166" spans="1:5">
      <c r="A2166" t="str">
        <f t="shared" ref="A2166" si="109">B2147</f>
        <v>Adenosine 3,5-cyclicmonophospahte</v>
      </c>
      <c r="C2166" t="s">
        <v>21</v>
      </c>
      <c r="D2166">
        <v>4.9824999999999999</v>
      </c>
      <c r="E2166" t="s">
        <v>6</v>
      </c>
    </row>
    <row r="2167" spans="1:5">
      <c r="A2167" t="str">
        <f t="shared" ref="A2167:A2230" si="110">A2166</f>
        <v>Adenosine 3,5-cyclicmonophospahte</v>
      </c>
      <c r="C2167" t="s">
        <v>22</v>
      </c>
      <c r="E2167" t="s">
        <v>6</v>
      </c>
    </row>
    <row r="2168" spans="1:5">
      <c r="A2168" t="str">
        <f t="shared" si="110"/>
        <v>Adenosine 3,5-cyclicmonophospahte</v>
      </c>
      <c r="C2168" t="s">
        <v>23</v>
      </c>
      <c r="D2168">
        <v>5.9626999999999999</v>
      </c>
      <c r="E2168" t="s">
        <v>6</v>
      </c>
    </row>
    <row r="2169" spans="1:5">
      <c r="A2169" t="str">
        <f t="shared" si="110"/>
        <v>Adenosine 3,5-cyclicmonophospahte</v>
      </c>
      <c r="C2169" t="s">
        <v>24</v>
      </c>
      <c r="D2169">
        <v>3.9863</v>
      </c>
      <c r="E2169" t="s">
        <v>6</v>
      </c>
    </row>
    <row r="2170" spans="1:5">
      <c r="A2170" t="str">
        <f t="shared" si="110"/>
        <v>Adenosine 3,5-cyclicmonophospahte</v>
      </c>
      <c r="C2170" t="s">
        <v>25</v>
      </c>
      <c r="D2170">
        <v>3.7465000000000002</v>
      </c>
      <c r="E2170" t="s">
        <v>6</v>
      </c>
    </row>
    <row r="2171" spans="1:5">
      <c r="A2171" t="str">
        <f t="shared" si="110"/>
        <v>Adenosine 3,5-cyclicmonophospahte</v>
      </c>
      <c r="C2171" t="s">
        <v>26</v>
      </c>
      <c r="D2171">
        <v>11.9915</v>
      </c>
      <c r="E2171" t="s">
        <v>6</v>
      </c>
    </row>
    <row r="2172" spans="1:5">
      <c r="A2172" t="str">
        <f t="shared" si="110"/>
        <v>Adenosine 3,5-cyclicmonophospahte</v>
      </c>
      <c r="C2172" t="s">
        <v>27</v>
      </c>
      <c r="D2172">
        <v>1.9764999999999999</v>
      </c>
      <c r="E2172" t="s">
        <v>6</v>
      </c>
    </row>
    <row r="2173" spans="1:5">
      <c r="A2173" t="str">
        <f t="shared" si="110"/>
        <v>Adenosine 3,5-cyclicmonophospahte</v>
      </c>
      <c r="C2173" t="s">
        <v>28</v>
      </c>
      <c r="D2173">
        <v>4.2172999999999998</v>
      </c>
      <c r="E2173" t="s">
        <v>6</v>
      </c>
    </row>
    <row r="2174" spans="1:5">
      <c r="A2174" t="str">
        <f t="shared" si="110"/>
        <v>Adenosine 3,5-cyclicmonophospahte</v>
      </c>
      <c r="C2174" t="s">
        <v>29</v>
      </c>
      <c r="D2174">
        <v>3.9203999999999999</v>
      </c>
      <c r="E2174" t="s">
        <v>6</v>
      </c>
    </row>
    <row r="2175" spans="1:5">
      <c r="A2175" t="str">
        <f t="shared" si="110"/>
        <v>Adenosine 3,5-cyclicmonophospahte</v>
      </c>
      <c r="C2175" t="s">
        <v>30</v>
      </c>
      <c r="D2175">
        <v>6.0217000000000001</v>
      </c>
      <c r="E2175" t="s">
        <v>6</v>
      </c>
    </row>
    <row r="2176" spans="1:5">
      <c r="A2176" t="str">
        <f t="shared" si="110"/>
        <v>Adenosine 3,5-cyclicmonophospahte</v>
      </c>
      <c r="C2176" t="s">
        <v>31</v>
      </c>
      <c r="D2176">
        <v>3.0167999999999999</v>
      </c>
      <c r="E2176" t="s">
        <v>6</v>
      </c>
    </row>
    <row r="2177" spans="1:5">
      <c r="A2177" t="str">
        <f t="shared" si="110"/>
        <v>Adenosine 3,5-cyclicmonophospahte</v>
      </c>
      <c r="C2177" t="s">
        <v>32</v>
      </c>
      <c r="D2177">
        <v>4.9894999999999996</v>
      </c>
      <c r="E2177" t="s">
        <v>6</v>
      </c>
    </row>
    <row r="2178" spans="1:5">
      <c r="A2178" t="str">
        <f t="shared" si="110"/>
        <v>Adenosine 3,5-cyclicmonophospahte</v>
      </c>
      <c r="C2178" t="s">
        <v>33</v>
      </c>
      <c r="D2178">
        <v>2.0068999999999999</v>
      </c>
      <c r="E2178" t="s">
        <v>6</v>
      </c>
    </row>
    <row r="2179" spans="1:5">
      <c r="A2179" t="str">
        <f t="shared" si="110"/>
        <v>Adenosine 3,5-cyclicmonophospahte</v>
      </c>
      <c r="C2179" t="s">
        <v>34</v>
      </c>
      <c r="D2179">
        <v>4.9653999999999998</v>
      </c>
      <c r="E2179" t="s">
        <v>6</v>
      </c>
    </row>
    <row r="2180" spans="1:5">
      <c r="A2180" t="str">
        <f t="shared" si="110"/>
        <v>Adenosine 3,5-cyclicmonophospahte</v>
      </c>
      <c r="C2180" t="s">
        <v>35</v>
      </c>
      <c r="D2180">
        <v>2.9489000000000001</v>
      </c>
      <c r="E2180" t="s">
        <v>6</v>
      </c>
    </row>
    <row r="2181" spans="1:5">
      <c r="A2181" t="str">
        <f t="shared" si="110"/>
        <v>Adenosine 3,5-cyclicmonophospahte</v>
      </c>
      <c r="C2181" t="s">
        <v>36</v>
      </c>
      <c r="D2181">
        <v>10.2179</v>
      </c>
      <c r="E2181" t="s">
        <v>6</v>
      </c>
    </row>
    <row r="2182" spans="1:5">
      <c r="A2182" t="str">
        <f t="shared" si="110"/>
        <v>Adenosine 3,5-cyclicmonophospahte</v>
      </c>
      <c r="C2182" t="s">
        <v>37</v>
      </c>
      <c r="D2182">
        <v>7.0366999999999997</v>
      </c>
      <c r="E2182" t="s">
        <v>6</v>
      </c>
    </row>
    <row r="2183" spans="1:5">
      <c r="A2183" t="str">
        <f t="shared" si="110"/>
        <v>Adenosine 3,5-cyclicmonophospahte</v>
      </c>
      <c r="C2183" t="s">
        <v>38</v>
      </c>
      <c r="D2183">
        <v>4.9385000000000003</v>
      </c>
      <c r="E2183" t="s">
        <v>6</v>
      </c>
    </row>
    <row r="2186" spans="1:5">
      <c r="B2186" t="s">
        <v>95</v>
      </c>
    </row>
    <row r="2187" spans="1:5">
      <c r="B2187" t="s">
        <v>1</v>
      </c>
      <c r="C2187" t="s">
        <v>2</v>
      </c>
      <c r="D2187" t="s">
        <v>3</v>
      </c>
      <c r="E2187" t="s">
        <v>4</v>
      </c>
    </row>
    <row r="2188" spans="1:5">
      <c r="C2188" t="s">
        <v>5</v>
      </c>
      <c r="E2188" t="s">
        <v>6</v>
      </c>
    </row>
    <row r="2189" spans="1:5">
      <c r="C2189" t="s">
        <v>7</v>
      </c>
      <c r="E2189" t="s">
        <v>6</v>
      </c>
    </row>
    <row r="2190" spans="1:5">
      <c r="C2190" t="s">
        <v>8</v>
      </c>
      <c r="E2190" t="s">
        <v>6</v>
      </c>
    </row>
    <row r="2191" spans="1:5">
      <c r="C2191" t="s">
        <v>9</v>
      </c>
      <c r="E2191" t="s">
        <v>6</v>
      </c>
    </row>
    <row r="2192" spans="1:5">
      <c r="C2192" t="s">
        <v>10</v>
      </c>
      <c r="E2192" t="s">
        <v>6</v>
      </c>
    </row>
    <row r="2193" spans="1:5">
      <c r="C2193" t="s">
        <v>11</v>
      </c>
      <c r="E2193" t="s">
        <v>6</v>
      </c>
    </row>
    <row r="2194" spans="1:5">
      <c r="C2194" t="s">
        <v>12</v>
      </c>
      <c r="E2194" t="s">
        <v>6</v>
      </c>
    </row>
    <row r="2195" spans="1:5">
      <c r="C2195" t="s">
        <v>13</v>
      </c>
      <c r="E2195" t="s">
        <v>6</v>
      </c>
    </row>
    <row r="2196" spans="1:5">
      <c r="C2196" t="s">
        <v>5</v>
      </c>
      <c r="E2196" t="s">
        <v>6</v>
      </c>
    </row>
    <row r="2197" spans="1:5">
      <c r="C2197" t="s">
        <v>14</v>
      </c>
      <c r="E2197" t="s">
        <v>6</v>
      </c>
    </row>
    <row r="2198" spans="1:5">
      <c r="C2198" t="s">
        <v>15</v>
      </c>
      <c r="E2198" t="s">
        <v>6</v>
      </c>
    </row>
    <row r="2199" spans="1:5">
      <c r="C2199" t="s">
        <v>16</v>
      </c>
      <c r="E2199" t="s">
        <v>6</v>
      </c>
    </row>
    <row r="2200" spans="1:5">
      <c r="C2200" t="s">
        <v>17</v>
      </c>
      <c r="E2200" t="s">
        <v>6</v>
      </c>
    </row>
    <row r="2201" spans="1:5">
      <c r="C2201" t="s">
        <v>18</v>
      </c>
      <c r="E2201" t="s">
        <v>6</v>
      </c>
    </row>
    <row r="2202" spans="1:5">
      <c r="C2202" t="s">
        <v>19</v>
      </c>
      <c r="E2202" t="s">
        <v>6</v>
      </c>
    </row>
    <row r="2203" spans="1:5">
      <c r="C2203" t="s">
        <v>20</v>
      </c>
      <c r="E2203" t="s">
        <v>6</v>
      </c>
    </row>
    <row r="2204" spans="1:5">
      <c r="C2204" t="s">
        <v>5</v>
      </c>
      <c r="E2204" t="s">
        <v>6</v>
      </c>
    </row>
    <row r="2205" spans="1:5">
      <c r="A2205" t="str">
        <f t="shared" ref="A2205" si="111">B2186</f>
        <v>Xanthine</v>
      </c>
      <c r="C2205" t="s">
        <v>21</v>
      </c>
      <c r="E2205" t="s">
        <v>6</v>
      </c>
    </row>
    <row r="2206" spans="1:5">
      <c r="A2206" t="str">
        <f t="shared" ref="A2206:A2269" si="112">A2205</f>
        <v>Xanthine</v>
      </c>
      <c r="C2206" t="s">
        <v>22</v>
      </c>
      <c r="E2206" t="s">
        <v>6</v>
      </c>
    </row>
    <row r="2207" spans="1:5">
      <c r="A2207" t="str">
        <f t="shared" si="110"/>
        <v>Xanthine</v>
      </c>
      <c r="C2207" t="s">
        <v>23</v>
      </c>
      <c r="E2207" t="s">
        <v>6</v>
      </c>
    </row>
    <row r="2208" spans="1:5">
      <c r="A2208" t="str">
        <f t="shared" si="110"/>
        <v>Xanthine</v>
      </c>
      <c r="C2208" t="s">
        <v>24</v>
      </c>
      <c r="E2208" t="s">
        <v>6</v>
      </c>
    </row>
    <row r="2209" spans="1:5">
      <c r="A2209" t="str">
        <f t="shared" si="110"/>
        <v>Xanthine</v>
      </c>
      <c r="C2209" t="s">
        <v>25</v>
      </c>
      <c r="E2209" t="s">
        <v>6</v>
      </c>
    </row>
    <row r="2210" spans="1:5">
      <c r="A2210" t="str">
        <f t="shared" si="110"/>
        <v>Xanthine</v>
      </c>
      <c r="C2210" t="s">
        <v>26</v>
      </c>
      <c r="E2210" t="s">
        <v>6</v>
      </c>
    </row>
    <row r="2211" spans="1:5">
      <c r="A2211" t="str">
        <f t="shared" si="110"/>
        <v>Xanthine</v>
      </c>
      <c r="C2211" t="s">
        <v>27</v>
      </c>
      <c r="E2211" t="s">
        <v>6</v>
      </c>
    </row>
    <row r="2212" spans="1:5">
      <c r="A2212" t="str">
        <f t="shared" si="110"/>
        <v>Xanthine</v>
      </c>
      <c r="C2212" t="s">
        <v>28</v>
      </c>
      <c r="E2212" t="s">
        <v>6</v>
      </c>
    </row>
    <row r="2213" spans="1:5">
      <c r="A2213" t="str">
        <f t="shared" si="110"/>
        <v>Xanthine</v>
      </c>
      <c r="C2213" t="s">
        <v>29</v>
      </c>
      <c r="E2213" t="s">
        <v>6</v>
      </c>
    </row>
    <row r="2214" spans="1:5">
      <c r="A2214" t="str">
        <f t="shared" si="110"/>
        <v>Xanthine</v>
      </c>
      <c r="C2214" t="s">
        <v>30</v>
      </c>
      <c r="E2214" t="s">
        <v>6</v>
      </c>
    </row>
    <row r="2215" spans="1:5">
      <c r="A2215" t="str">
        <f t="shared" si="110"/>
        <v>Xanthine</v>
      </c>
      <c r="C2215" t="s">
        <v>31</v>
      </c>
      <c r="E2215" t="s">
        <v>6</v>
      </c>
    </row>
    <row r="2216" spans="1:5">
      <c r="A2216" t="str">
        <f t="shared" si="110"/>
        <v>Xanthine</v>
      </c>
      <c r="C2216" t="s">
        <v>32</v>
      </c>
      <c r="E2216" t="s">
        <v>6</v>
      </c>
    </row>
    <row r="2217" spans="1:5">
      <c r="A2217" t="str">
        <f t="shared" si="110"/>
        <v>Xanthine</v>
      </c>
      <c r="C2217" t="s">
        <v>33</v>
      </c>
      <c r="E2217" t="s">
        <v>6</v>
      </c>
    </row>
    <row r="2218" spans="1:5">
      <c r="A2218" t="str">
        <f t="shared" si="110"/>
        <v>Xanthine</v>
      </c>
      <c r="C2218" t="s">
        <v>34</v>
      </c>
      <c r="E2218" t="s">
        <v>6</v>
      </c>
    </row>
    <row r="2219" spans="1:5">
      <c r="A2219" t="str">
        <f t="shared" si="110"/>
        <v>Xanthine</v>
      </c>
      <c r="C2219" t="s">
        <v>35</v>
      </c>
      <c r="E2219" t="s">
        <v>6</v>
      </c>
    </row>
    <row r="2220" spans="1:5">
      <c r="A2220" t="str">
        <f t="shared" si="110"/>
        <v>Xanthine</v>
      </c>
      <c r="C2220" t="s">
        <v>36</v>
      </c>
      <c r="E2220" t="s">
        <v>6</v>
      </c>
    </row>
    <row r="2221" spans="1:5">
      <c r="A2221" t="str">
        <f t="shared" si="110"/>
        <v>Xanthine</v>
      </c>
      <c r="C2221" t="s">
        <v>37</v>
      </c>
      <c r="E2221" t="s">
        <v>6</v>
      </c>
    </row>
    <row r="2222" spans="1:5">
      <c r="A2222" t="str">
        <f t="shared" si="110"/>
        <v>Xanthine</v>
      </c>
      <c r="C2222" t="s">
        <v>38</v>
      </c>
      <c r="E2222" t="s">
        <v>6</v>
      </c>
    </row>
    <row r="2225" spans="2:5">
      <c r="B2225" t="s">
        <v>96</v>
      </c>
    </row>
    <row r="2226" spans="2:5">
      <c r="B2226" t="s">
        <v>1</v>
      </c>
      <c r="C2226" t="s">
        <v>2</v>
      </c>
      <c r="D2226" t="s">
        <v>3</v>
      </c>
      <c r="E2226" t="s">
        <v>4</v>
      </c>
    </row>
    <row r="2227" spans="2:5">
      <c r="C2227" t="s">
        <v>5</v>
      </c>
      <c r="E2227" t="s">
        <v>6</v>
      </c>
    </row>
    <row r="2228" spans="2:5">
      <c r="C2228" t="s">
        <v>7</v>
      </c>
      <c r="E2228" t="s">
        <v>6</v>
      </c>
    </row>
    <row r="2229" spans="2:5">
      <c r="C2229" t="s">
        <v>8</v>
      </c>
      <c r="E2229" t="s">
        <v>6</v>
      </c>
    </row>
    <row r="2230" spans="2:5">
      <c r="C2230" t="s">
        <v>9</v>
      </c>
      <c r="E2230" t="s">
        <v>6</v>
      </c>
    </row>
    <row r="2231" spans="2:5">
      <c r="C2231" t="s">
        <v>10</v>
      </c>
      <c r="E2231" t="s">
        <v>6</v>
      </c>
    </row>
    <row r="2232" spans="2:5">
      <c r="C2232" t="s">
        <v>11</v>
      </c>
      <c r="E2232" t="s">
        <v>6</v>
      </c>
    </row>
    <row r="2233" spans="2:5">
      <c r="C2233" t="s">
        <v>12</v>
      </c>
      <c r="E2233" t="s">
        <v>6</v>
      </c>
    </row>
    <row r="2234" spans="2:5">
      <c r="C2234" t="s">
        <v>13</v>
      </c>
      <c r="E2234" t="s">
        <v>6</v>
      </c>
    </row>
    <row r="2235" spans="2:5">
      <c r="C2235" t="s">
        <v>5</v>
      </c>
      <c r="E2235" t="s">
        <v>6</v>
      </c>
    </row>
    <row r="2236" spans="2:5">
      <c r="C2236" t="s">
        <v>14</v>
      </c>
      <c r="E2236" t="s">
        <v>6</v>
      </c>
    </row>
    <row r="2237" spans="2:5">
      <c r="C2237" t="s">
        <v>15</v>
      </c>
      <c r="E2237" t="s">
        <v>6</v>
      </c>
    </row>
    <row r="2238" spans="2:5">
      <c r="C2238" t="s">
        <v>16</v>
      </c>
      <c r="E2238" t="s">
        <v>6</v>
      </c>
    </row>
    <row r="2239" spans="2:5">
      <c r="C2239" t="s">
        <v>17</v>
      </c>
      <c r="E2239" t="s">
        <v>6</v>
      </c>
    </row>
    <row r="2240" spans="2:5">
      <c r="C2240" t="s">
        <v>18</v>
      </c>
      <c r="E2240" t="s">
        <v>6</v>
      </c>
    </row>
    <row r="2241" spans="1:5">
      <c r="C2241" t="s">
        <v>19</v>
      </c>
      <c r="E2241" t="s">
        <v>6</v>
      </c>
    </row>
    <row r="2242" spans="1:5">
      <c r="C2242" t="s">
        <v>20</v>
      </c>
      <c r="E2242" t="s">
        <v>6</v>
      </c>
    </row>
    <row r="2243" spans="1:5">
      <c r="C2243" t="s">
        <v>5</v>
      </c>
      <c r="E2243" t="s">
        <v>6</v>
      </c>
    </row>
    <row r="2244" spans="1:5">
      <c r="A2244" t="str">
        <f t="shared" ref="A2244" si="113">B2225</f>
        <v>Guanine</v>
      </c>
      <c r="C2244" t="s">
        <v>21</v>
      </c>
      <c r="E2244" t="s">
        <v>6</v>
      </c>
    </row>
    <row r="2245" spans="1:5">
      <c r="A2245" t="str">
        <f t="shared" ref="A2245:A2308" si="114">A2244</f>
        <v>Guanine</v>
      </c>
      <c r="C2245" t="s">
        <v>22</v>
      </c>
      <c r="E2245" t="s">
        <v>6</v>
      </c>
    </row>
    <row r="2246" spans="1:5">
      <c r="A2246" t="str">
        <f t="shared" si="114"/>
        <v>Guanine</v>
      </c>
      <c r="C2246" t="s">
        <v>23</v>
      </c>
      <c r="E2246" t="s">
        <v>6</v>
      </c>
    </row>
    <row r="2247" spans="1:5">
      <c r="A2247" t="str">
        <f t="shared" si="114"/>
        <v>Guanine</v>
      </c>
      <c r="C2247" t="s">
        <v>24</v>
      </c>
      <c r="E2247" t="s">
        <v>6</v>
      </c>
    </row>
    <row r="2248" spans="1:5">
      <c r="A2248" t="str">
        <f t="shared" si="114"/>
        <v>Guanine</v>
      </c>
      <c r="C2248" t="s">
        <v>25</v>
      </c>
      <c r="E2248" t="s">
        <v>6</v>
      </c>
    </row>
    <row r="2249" spans="1:5">
      <c r="A2249" t="str">
        <f t="shared" si="114"/>
        <v>Guanine</v>
      </c>
      <c r="C2249" t="s">
        <v>26</v>
      </c>
      <c r="E2249" t="s">
        <v>6</v>
      </c>
    </row>
    <row r="2250" spans="1:5">
      <c r="A2250" t="str">
        <f t="shared" si="114"/>
        <v>Guanine</v>
      </c>
      <c r="C2250" t="s">
        <v>27</v>
      </c>
      <c r="E2250" t="s">
        <v>6</v>
      </c>
    </row>
    <row r="2251" spans="1:5">
      <c r="A2251" t="str">
        <f t="shared" si="114"/>
        <v>Guanine</v>
      </c>
      <c r="C2251" t="s">
        <v>28</v>
      </c>
      <c r="E2251" t="s">
        <v>6</v>
      </c>
    </row>
    <row r="2252" spans="1:5">
      <c r="A2252" t="str">
        <f t="shared" si="114"/>
        <v>Guanine</v>
      </c>
      <c r="C2252" t="s">
        <v>29</v>
      </c>
      <c r="E2252" t="s">
        <v>6</v>
      </c>
    </row>
    <row r="2253" spans="1:5">
      <c r="A2253" t="str">
        <f t="shared" si="114"/>
        <v>Guanine</v>
      </c>
      <c r="C2253" t="s">
        <v>30</v>
      </c>
      <c r="E2253" t="s">
        <v>6</v>
      </c>
    </row>
    <row r="2254" spans="1:5">
      <c r="A2254" t="str">
        <f t="shared" si="114"/>
        <v>Guanine</v>
      </c>
      <c r="C2254" t="s">
        <v>31</v>
      </c>
      <c r="E2254" t="s">
        <v>6</v>
      </c>
    </row>
    <row r="2255" spans="1:5">
      <c r="A2255" t="str">
        <f t="shared" si="114"/>
        <v>Guanine</v>
      </c>
      <c r="C2255" t="s">
        <v>32</v>
      </c>
      <c r="E2255" t="s">
        <v>6</v>
      </c>
    </row>
    <row r="2256" spans="1:5">
      <c r="A2256" t="str">
        <f t="shared" si="114"/>
        <v>Guanine</v>
      </c>
      <c r="C2256" t="s">
        <v>33</v>
      </c>
      <c r="E2256" t="s">
        <v>6</v>
      </c>
    </row>
    <row r="2257" spans="1:5">
      <c r="A2257" t="str">
        <f t="shared" si="114"/>
        <v>Guanine</v>
      </c>
      <c r="C2257" t="s">
        <v>34</v>
      </c>
      <c r="E2257" t="s">
        <v>6</v>
      </c>
    </row>
    <row r="2258" spans="1:5">
      <c r="A2258" t="str">
        <f t="shared" si="114"/>
        <v>Guanine</v>
      </c>
      <c r="C2258" t="s">
        <v>35</v>
      </c>
      <c r="E2258" t="s">
        <v>6</v>
      </c>
    </row>
    <row r="2259" spans="1:5">
      <c r="A2259" t="str">
        <f t="shared" si="114"/>
        <v>Guanine</v>
      </c>
      <c r="C2259" t="s">
        <v>36</v>
      </c>
      <c r="E2259" t="s">
        <v>6</v>
      </c>
    </row>
    <row r="2260" spans="1:5">
      <c r="A2260" t="str">
        <f t="shared" si="114"/>
        <v>Guanine</v>
      </c>
      <c r="C2260" t="s">
        <v>37</v>
      </c>
      <c r="E2260" t="s">
        <v>6</v>
      </c>
    </row>
    <row r="2261" spans="1:5">
      <c r="A2261" t="str">
        <f t="shared" si="114"/>
        <v>Guanine</v>
      </c>
      <c r="C2261" t="s">
        <v>38</v>
      </c>
      <c r="E2261" t="s">
        <v>6</v>
      </c>
    </row>
    <row r="2264" spans="1:5">
      <c r="B2264" t="s">
        <v>97</v>
      </c>
    </row>
    <row r="2265" spans="1:5">
      <c r="B2265" t="s">
        <v>1</v>
      </c>
      <c r="C2265" t="s">
        <v>2</v>
      </c>
      <c r="D2265" t="s">
        <v>3</v>
      </c>
      <c r="E2265" t="s">
        <v>4</v>
      </c>
    </row>
    <row r="2266" spans="1:5">
      <c r="C2266" t="s">
        <v>5</v>
      </c>
      <c r="E2266" t="s">
        <v>6</v>
      </c>
    </row>
    <row r="2267" spans="1:5">
      <c r="C2267" t="s">
        <v>7</v>
      </c>
      <c r="E2267" t="s">
        <v>6</v>
      </c>
    </row>
    <row r="2268" spans="1:5">
      <c r="C2268" t="s">
        <v>8</v>
      </c>
      <c r="E2268" t="s">
        <v>6</v>
      </c>
    </row>
    <row r="2269" spans="1:5">
      <c r="C2269" t="s">
        <v>9</v>
      </c>
      <c r="E2269" t="s">
        <v>6</v>
      </c>
    </row>
    <row r="2270" spans="1:5">
      <c r="C2270" t="s">
        <v>10</v>
      </c>
      <c r="E2270" t="s">
        <v>6</v>
      </c>
    </row>
    <row r="2271" spans="1:5">
      <c r="C2271" t="s">
        <v>11</v>
      </c>
      <c r="E2271" t="s">
        <v>6</v>
      </c>
    </row>
    <row r="2272" spans="1:5">
      <c r="C2272" t="s">
        <v>12</v>
      </c>
      <c r="E2272" t="s">
        <v>6</v>
      </c>
    </row>
    <row r="2273" spans="1:5">
      <c r="C2273" t="s">
        <v>13</v>
      </c>
      <c r="E2273" t="s">
        <v>6</v>
      </c>
    </row>
    <row r="2274" spans="1:5">
      <c r="C2274" t="s">
        <v>5</v>
      </c>
      <c r="E2274" t="s">
        <v>6</v>
      </c>
    </row>
    <row r="2275" spans="1:5">
      <c r="C2275" t="s">
        <v>14</v>
      </c>
      <c r="E2275" t="s">
        <v>6</v>
      </c>
    </row>
    <row r="2276" spans="1:5">
      <c r="C2276" t="s">
        <v>15</v>
      </c>
      <c r="E2276" t="s">
        <v>6</v>
      </c>
    </row>
    <row r="2277" spans="1:5">
      <c r="C2277" t="s">
        <v>16</v>
      </c>
      <c r="E2277" t="s">
        <v>6</v>
      </c>
    </row>
    <row r="2278" spans="1:5">
      <c r="C2278" t="s">
        <v>17</v>
      </c>
      <c r="E2278" t="s">
        <v>6</v>
      </c>
    </row>
    <row r="2279" spans="1:5">
      <c r="C2279" t="s">
        <v>18</v>
      </c>
      <c r="E2279" t="s">
        <v>6</v>
      </c>
    </row>
    <row r="2280" spans="1:5">
      <c r="C2280" t="s">
        <v>19</v>
      </c>
      <c r="E2280" t="s">
        <v>6</v>
      </c>
    </row>
    <row r="2281" spans="1:5">
      <c r="C2281" t="s">
        <v>20</v>
      </c>
      <c r="E2281" t="s">
        <v>6</v>
      </c>
    </row>
    <row r="2282" spans="1:5">
      <c r="C2282" t="s">
        <v>5</v>
      </c>
      <c r="E2282" t="s">
        <v>6</v>
      </c>
    </row>
    <row r="2283" spans="1:5">
      <c r="A2283" t="str">
        <f t="shared" ref="A2283" si="115">B2264</f>
        <v>Cystathionine</v>
      </c>
      <c r="C2283" t="s">
        <v>21</v>
      </c>
      <c r="E2283" t="s">
        <v>6</v>
      </c>
    </row>
    <row r="2284" spans="1:5">
      <c r="A2284" t="str">
        <f t="shared" ref="A2284:A2347" si="116">A2283</f>
        <v>Cystathionine</v>
      </c>
      <c r="C2284" t="s">
        <v>22</v>
      </c>
      <c r="E2284" t="s">
        <v>6</v>
      </c>
    </row>
    <row r="2285" spans="1:5">
      <c r="A2285" t="str">
        <f t="shared" si="114"/>
        <v>Cystathionine</v>
      </c>
      <c r="C2285" t="s">
        <v>23</v>
      </c>
      <c r="E2285" t="s">
        <v>6</v>
      </c>
    </row>
    <row r="2286" spans="1:5">
      <c r="A2286" t="str">
        <f t="shared" si="114"/>
        <v>Cystathionine</v>
      </c>
      <c r="C2286" t="s">
        <v>24</v>
      </c>
      <c r="E2286" t="s">
        <v>6</v>
      </c>
    </row>
    <row r="2287" spans="1:5">
      <c r="A2287" t="str">
        <f t="shared" si="114"/>
        <v>Cystathionine</v>
      </c>
      <c r="C2287" t="s">
        <v>25</v>
      </c>
      <c r="E2287" t="s">
        <v>6</v>
      </c>
    </row>
    <row r="2288" spans="1:5">
      <c r="A2288" t="str">
        <f t="shared" si="114"/>
        <v>Cystathionine</v>
      </c>
      <c r="C2288" t="s">
        <v>26</v>
      </c>
      <c r="E2288" t="s">
        <v>6</v>
      </c>
    </row>
    <row r="2289" spans="1:5">
      <c r="A2289" t="str">
        <f t="shared" si="114"/>
        <v>Cystathionine</v>
      </c>
      <c r="C2289" t="s">
        <v>27</v>
      </c>
      <c r="E2289" t="s">
        <v>6</v>
      </c>
    </row>
    <row r="2290" spans="1:5">
      <c r="A2290" t="str">
        <f t="shared" si="114"/>
        <v>Cystathionine</v>
      </c>
      <c r="C2290" t="s">
        <v>28</v>
      </c>
      <c r="E2290" t="s">
        <v>6</v>
      </c>
    </row>
    <row r="2291" spans="1:5">
      <c r="A2291" t="str">
        <f t="shared" si="114"/>
        <v>Cystathionine</v>
      </c>
      <c r="C2291" t="s">
        <v>29</v>
      </c>
      <c r="E2291" t="s">
        <v>6</v>
      </c>
    </row>
    <row r="2292" spans="1:5">
      <c r="A2292" t="str">
        <f t="shared" si="114"/>
        <v>Cystathionine</v>
      </c>
      <c r="C2292" t="s">
        <v>30</v>
      </c>
      <c r="E2292" t="s">
        <v>6</v>
      </c>
    </row>
    <row r="2293" spans="1:5">
      <c r="A2293" t="str">
        <f t="shared" si="114"/>
        <v>Cystathionine</v>
      </c>
      <c r="C2293" t="s">
        <v>31</v>
      </c>
      <c r="E2293" t="s">
        <v>6</v>
      </c>
    </row>
    <row r="2294" spans="1:5">
      <c r="A2294" t="str">
        <f t="shared" si="114"/>
        <v>Cystathionine</v>
      </c>
      <c r="C2294" t="s">
        <v>32</v>
      </c>
      <c r="E2294" t="s">
        <v>6</v>
      </c>
    </row>
    <row r="2295" spans="1:5">
      <c r="A2295" t="str">
        <f t="shared" si="114"/>
        <v>Cystathionine</v>
      </c>
      <c r="C2295" t="s">
        <v>33</v>
      </c>
      <c r="E2295" t="s">
        <v>6</v>
      </c>
    </row>
    <row r="2296" spans="1:5">
      <c r="A2296" t="str">
        <f t="shared" si="114"/>
        <v>Cystathionine</v>
      </c>
      <c r="C2296" t="s">
        <v>34</v>
      </c>
      <c r="E2296" t="s">
        <v>6</v>
      </c>
    </row>
    <row r="2297" spans="1:5">
      <c r="A2297" t="str">
        <f t="shared" si="114"/>
        <v>Cystathionine</v>
      </c>
      <c r="C2297" t="s">
        <v>35</v>
      </c>
      <c r="E2297" t="s">
        <v>6</v>
      </c>
    </row>
    <row r="2298" spans="1:5">
      <c r="A2298" t="str">
        <f t="shared" si="114"/>
        <v>Cystathionine</v>
      </c>
      <c r="C2298" t="s">
        <v>36</v>
      </c>
      <c r="E2298" t="s">
        <v>6</v>
      </c>
    </row>
    <row r="2299" spans="1:5">
      <c r="A2299" t="str">
        <f t="shared" si="114"/>
        <v>Cystathionine</v>
      </c>
      <c r="C2299" t="s">
        <v>37</v>
      </c>
      <c r="E2299" t="s">
        <v>6</v>
      </c>
    </row>
    <row r="2300" spans="1:5">
      <c r="A2300" t="str">
        <f t="shared" si="114"/>
        <v>Cystathionine</v>
      </c>
      <c r="C2300" t="s">
        <v>38</v>
      </c>
      <c r="E2300" t="s">
        <v>6</v>
      </c>
    </row>
    <row r="2303" spans="1:5">
      <c r="B2303" t="s">
        <v>98</v>
      </c>
    </row>
    <row r="2304" spans="1:5">
      <c r="B2304" t="s">
        <v>1</v>
      </c>
      <c r="C2304" t="s">
        <v>2</v>
      </c>
      <c r="D2304" t="s">
        <v>3</v>
      </c>
      <c r="E2304" t="s">
        <v>4</v>
      </c>
    </row>
    <row r="2305" spans="3:5">
      <c r="C2305" t="s">
        <v>5</v>
      </c>
      <c r="E2305" t="s">
        <v>6</v>
      </c>
    </row>
    <row r="2306" spans="3:5">
      <c r="C2306" t="s">
        <v>7</v>
      </c>
      <c r="E2306" t="s">
        <v>6</v>
      </c>
    </row>
    <row r="2307" spans="3:5">
      <c r="C2307" t="s">
        <v>8</v>
      </c>
      <c r="D2307">
        <v>1.46E-2</v>
      </c>
      <c r="E2307" t="s">
        <v>6</v>
      </c>
    </row>
    <row r="2308" spans="3:5">
      <c r="C2308" t="s">
        <v>9</v>
      </c>
      <c r="D2308">
        <v>2.4400000000000002E-2</v>
      </c>
      <c r="E2308" t="s">
        <v>6</v>
      </c>
    </row>
    <row r="2309" spans="3:5">
      <c r="C2309" t="s">
        <v>10</v>
      </c>
      <c r="D2309">
        <v>0.1008</v>
      </c>
      <c r="E2309" t="s">
        <v>6</v>
      </c>
    </row>
    <row r="2310" spans="3:5">
      <c r="C2310" t="s">
        <v>11</v>
      </c>
      <c r="D2310">
        <v>0.27100000000000002</v>
      </c>
      <c r="E2310" t="s">
        <v>6</v>
      </c>
    </row>
    <row r="2311" spans="3:5">
      <c r="C2311" t="s">
        <v>12</v>
      </c>
      <c r="D2311">
        <v>1.3328</v>
      </c>
      <c r="E2311" t="s">
        <v>6</v>
      </c>
    </row>
    <row r="2312" spans="3:5">
      <c r="C2312" t="s">
        <v>13</v>
      </c>
      <c r="D2312">
        <v>2.5089999999999999</v>
      </c>
      <c r="E2312" t="s">
        <v>6</v>
      </c>
    </row>
    <row r="2313" spans="3:5">
      <c r="C2313" t="s">
        <v>5</v>
      </c>
      <c r="E2313" t="s">
        <v>6</v>
      </c>
    </row>
    <row r="2314" spans="3:5">
      <c r="C2314" t="s">
        <v>14</v>
      </c>
      <c r="D2314">
        <v>0.01</v>
      </c>
      <c r="E2314" t="s">
        <v>6</v>
      </c>
    </row>
    <row r="2315" spans="3:5">
      <c r="C2315" t="s">
        <v>15</v>
      </c>
      <c r="E2315" t="s">
        <v>6</v>
      </c>
    </row>
    <row r="2316" spans="3:5">
      <c r="C2316" t="s">
        <v>16</v>
      </c>
      <c r="E2316" t="s">
        <v>6</v>
      </c>
    </row>
    <row r="2317" spans="3:5">
      <c r="C2317" t="s">
        <v>17</v>
      </c>
      <c r="E2317" t="s">
        <v>6</v>
      </c>
    </row>
    <row r="2318" spans="3:5">
      <c r="C2318" t="s">
        <v>18</v>
      </c>
      <c r="E2318" t="s">
        <v>6</v>
      </c>
    </row>
    <row r="2319" spans="3:5">
      <c r="C2319" t="s">
        <v>19</v>
      </c>
      <c r="E2319" t="s">
        <v>6</v>
      </c>
    </row>
    <row r="2320" spans="3:5">
      <c r="C2320" t="s">
        <v>20</v>
      </c>
      <c r="E2320" t="s">
        <v>6</v>
      </c>
    </row>
    <row r="2321" spans="1:5">
      <c r="C2321" t="s">
        <v>5</v>
      </c>
      <c r="E2321" t="s">
        <v>6</v>
      </c>
    </row>
    <row r="2322" spans="1:5">
      <c r="A2322" t="str">
        <f t="shared" ref="A2322" si="117">B2303</f>
        <v>2-Aminobutyric acid</v>
      </c>
      <c r="C2322" t="s">
        <v>21</v>
      </c>
      <c r="E2322" t="s">
        <v>6</v>
      </c>
    </row>
    <row r="2323" spans="1:5">
      <c r="A2323" t="str">
        <f t="shared" ref="A2323:A2386" si="118">A2322</f>
        <v>2-Aminobutyric acid</v>
      </c>
      <c r="C2323" t="s">
        <v>22</v>
      </c>
      <c r="E2323" t="s">
        <v>6</v>
      </c>
    </row>
    <row r="2324" spans="1:5">
      <c r="A2324" t="str">
        <f t="shared" si="118"/>
        <v>2-Aminobutyric acid</v>
      </c>
      <c r="C2324" t="s">
        <v>23</v>
      </c>
      <c r="D2324">
        <v>1.3599999999999999E-2</v>
      </c>
      <c r="E2324" t="s">
        <v>6</v>
      </c>
    </row>
    <row r="2325" spans="1:5">
      <c r="A2325" t="str">
        <f t="shared" si="118"/>
        <v>2-Aminobutyric acid</v>
      </c>
      <c r="C2325" t="s">
        <v>24</v>
      </c>
      <c r="E2325" t="s">
        <v>6</v>
      </c>
    </row>
    <row r="2326" spans="1:5">
      <c r="A2326" t="str">
        <f t="shared" si="118"/>
        <v>2-Aminobutyric acid</v>
      </c>
      <c r="C2326" t="s">
        <v>25</v>
      </c>
      <c r="E2326" t="s">
        <v>6</v>
      </c>
    </row>
    <row r="2327" spans="1:5">
      <c r="A2327" t="str">
        <f t="shared" si="118"/>
        <v>2-Aminobutyric acid</v>
      </c>
      <c r="C2327" t="s">
        <v>26</v>
      </c>
      <c r="E2327" t="s">
        <v>6</v>
      </c>
    </row>
    <row r="2328" spans="1:5">
      <c r="A2328" t="str">
        <f t="shared" si="118"/>
        <v>2-Aminobutyric acid</v>
      </c>
      <c r="C2328" t="s">
        <v>27</v>
      </c>
      <c r="E2328" t="s">
        <v>6</v>
      </c>
    </row>
    <row r="2329" spans="1:5">
      <c r="A2329" t="str">
        <f t="shared" si="118"/>
        <v>2-Aminobutyric acid</v>
      </c>
      <c r="C2329" t="s">
        <v>28</v>
      </c>
      <c r="E2329" t="s">
        <v>6</v>
      </c>
    </row>
    <row r="2330" spans="1:5">
      <c r="A2330" t="str">
        <f t="shared" si="118"/>
        <v>2-Aminobutyric acid</v>
      </c>
      <c r="C2330" t="s">
        <v>29</v>
      </c>
      <c r="E2330" t="s">
        <v>6</v>
      </c>
    </row>
    <row r="2331" spans="1:5">
      <c r="A2331" t="str">
        <f t="shared" si="118"/>
        <v>2-Aminobutyric acid</v>
      </c>
      <c r="C2331" t="s">
        <v>30</v>
      </c>
      <c r="E2331" t="s">
        <v>6</v>
      </c>
    </row>
    <row r="2332" spans="1:5">
      <c r="A2332" t="str">
        <f t="shared" si="118"/>
        <v>2-Aminobutyric acid</v>
      </c>
      <c r="C2332" t="s">
        <v>31</v>
      </c>
      <c r="E2332" t="s">
        <v>6</v>
      </c>
    </row>
    <row r="2333" spans="1:5">
      <c r="A2333" t="str">
        <f t="shared" si="118"/>
        <v>2-Aminobutyric acid</v>
      </c>
      <c r="C2333" t="s">
        <v>32</v>
      </c>
      <c r="E2333" t="s">
        <v>6</v>
      </c>
    </row>
    <row r="2334" spans="1:5">
      <c r="A2334" t="str">
        <f t="shared" si="118"/>
        <v>2-Aminobutyric acid</v>
      </c>
      <c r="C2334" t="s">
        <v>33</v>
      </c>
      <c r="E2334" t="s">
        <v>6</v>
      </c>
    </row>
    <row r="2335" spans="1:5">
      <c r="A2335" t="str">
        <f t="shared" si="118"/>
        <v>2-Aminobutyric acid</v>
      </c>
      <c r="C2335" t="s">
        <v>34</v>
      </c>
      <c r="E2335" t="s">
        <v>6</v>
      </c>
    </row>
    <row r="2336" spans="1:5">
      <c r="A2336" t="str">
        <f t="shared" si="118"/>
        <v>2-Aminobutyric acid</v>
      </c>
      <c r="C2336" t="s">
        <v>35</v>
      </c>
      <c r="E2336" t="s">
        <v>6</v>
      </c>
    </row>
    <row r="2337" spans="1:5">
      <c r="A2337" t="str">
        <f t="shared" si="118"/>
        <v>2-Aminobutyric acid</v>
      </c>
      <c r="C2337" t="s">
        <v>36</v>
      </c>
      <c r="E2337" t="s">
        <v>6</v>
      </c>
    </row>
    <row r="2338" spans="1:5">
      <c r="A2338" t="str">
        <f t="shared" si="118"/>
        <v>2-Aminobutyric acid</v>
      </c>
      <c r="C2338" t="s">
        <v>37</v>
      </c>
      <c r="E2338" t="s">
        <v>6</v>
      </c>
    </row>
    <row r="2339" spans="1:5">
      <c r="A2339" t="str">
        <f t="shared" si="118"/>
        <v>2-Aminobutyric acid</v>
      </c>
      <c r="C2339" t="s">
        <v>38</v>
      </c>
      <c r="D2339">
        <v>1.4E-2</v>
      </c>
      <c r="E2339" t="s">
        <v>6</v>
      </c>
    </row>
    <row r="2342" spans="1:5">
      <c r="B2342" t="s">
        <v>99</v>
      </c>
    </row>
    <row r="2343" spans="1:5">
      <c r="B2343" t="s">
        <v>1</v>
      </c>
      <c r="C2343" t="s">
        <v>2</v>
      </c>
      <c r="D2343" t="s">
        <v>3</v>
      </c>
      <c r="E2343" t="s">
        <v>4</v>
      </c>
    </row>
    <row r="2344" spans="1:5">
      <c r="C2344" t="s">
        <v>5</v>
      </c>
      <c r="E2344" t="s">
        <v>70</v>
      </c>
    </row>
    <row r="2345" spans="1:5">
      <c r="C2345" t="s">
        <v>7</v>
      </c>
      <c r="E2345" t="s">
        <v>70</v>
      </c>
    </row>
    <row r="2346" spans="1:5">
      <c r="C2346" t="s">
        <v>8</v>
      </c>
      <c r="E2346" t="s">
        <v>70</v>
      </c>
    </row>
    <row r="2347" spans="1:5">
      <c r="C2347" t="s">
        <v>9</v>
      </c>
      <c r="E2347" t="s">
        <v>70</v>
      </c>
    </row>
    <row r="2348" spans="1:5">
      <c r="C2348" t="s">
        <v>10</v>
      </c>
      <c r="E2348" t="s">
        <v>70</v>
      </c>
    </row>
    <row r="2349" spans="1:5">
      <c r="C2349" t="s">
        <v>11</v>
      </c>
      <c r="E2349" t="s">
        <v>70</v>
      </c>
    </row>
    <row r="2350" spans="1:5">
      <c r="C2350" t="s">
        <v>12</v>
      </c>
      <c r="E2350" t="s">
        <v>70</v>
      </c>
    </row>
    <row r="2351" spans="1:5">
      <c r="C2351" t="s">
        <v>13</v>
      </c>
      <c r="E2351" t="s">
        <v>70</v>
      </c>
    </row>
    <row r="2352" spans="1:5">
      <c r="C2352" t="s">
        <v>5</v>
      </c>
      <c r="E2352" t="s">
        <v>70</v>
      </c>
    </row>
    <row r="2353" spans="1:5">
      <c r="C2353" t="s">
        <v>14</v>
      </c>
      <c r="E2353" t="s">
        <v>70</v>
      </c>
    </row>
    <row r="2354" spans="1:5">
      <c r="C2354" t="s">
        <v>15</v>
      </c>
      <c r="E2354" t="s">
        <v>70</v>
      </c>
    </row>
    <row r="2355" spans="1:5">
      <c r="C2355" t="s">
        <v>16</v>
      </c>
      <c r="D2355">
        <v>-0.10829999999999999</v>
      </c>
      <c r="E2355" t="s">
        <v>70</v>
      </c>
    </row>
    <row r="2356" spans="1:5">
      <c r="C2356" t="s">
        <v>17</v>
      </c>
      <c r="D2356">
        <v>0.47839999999999999</v>
      </c>
      <c r="E2356" t="s">
        <v>70</v>
      </c>
    </row>
    <row r="2357" spans="1:5">
      <c r="C2357" t="s">
        <v>18</v>
      </c>
      <c r="D2357">
        <v>1.1043000000000001</v>
      </c>
      <c r="E2357" t="s">
        <v>70</v>
      </c>
    </row>
    <row r="2358" spans="1:5">
      <c r="C2358" t="s">
        <v>19</v>
      </c>
      <c r="D2358">
        <v>5.2656999999999998</v>
      </c>
      <c r="E2358" t="s">
        <v>70</v>
      </c>
    </row>
    <row r="2359" spans="1:5">
      <c r="C2359" t="s">
        <v>20</v>
      </c>
      <c r="D2359">
        <v>9.8598999999999997</v>
      </c>
      <c r="E2359" t="s">
        <v>70</v>
      </c>
    </row>
    <row r="2360" spans="1:5">
      <c r="C2360" t="s">
        <v>5</v>
      </c>
      <c r="E2360" t="s">
        <v>70</v>
      </c>
    </row>
    <row r="2361" spans="1:5">
      <c r="A2361" t="str">
        <f t="shared" ref="A2361" si="119">B2342</f>
        <v>3-Hydroxykynurenine</v>
      </c>
      <c r="C2361" t="s">
        <v>21</v>
      </c>
      <c r="D2361">
        <v>5.2514000000000003</v>
      </c>
      <c r="E2361" t="s">
        <v>70</v>
      </c>
    </row>
    <row r="2362" spans="1:5">
      <c r="A2362" t="str">
        <f t="shared" ref="A2362:A2425" si="120">A2361</f>
        <v>3-Hydroxykynurenine</v>
      </c>
      <c r="C2362" t="s">
        <v>22</v>
      </c>
      <c r="D2362">
        <v>4.7286000000000001</v>
      </c>
      <c r="E2362" t="s">
        <v>70</v>
      </c>
    </row>
    <row r="2363" spans="1:5">
      <c r="A2363" t="str">
        <f t="shared" si="118"/>
        <v>3-Hydroxykynurenine</v>
      </c>
      <c r="C2363" t="s">
        <v>23</v>
      </c>
      <c r="D2363">
        <v>5.0719000000000003</v>
      </c>
      <c r="E2363" t="s">
        <v>70</v>
      </c>
    </row>
    <row r="2364" spans="1:5">
      <c r="A2364" t="str">
        <f t="shared" si="118"/>
        <v>3-Hydroxykynurenine</v>
      </c>
      <c r="C2364" t="s">
        <v>24</v>
      </c>
      <c r="D2364">
        <v>4.3535000000000004</v>
      </c>
      <c r="E2364" t="s">
        <v>70</v>
      </c>
    </row>
    <row r="2365" spans="1:5">
      <c r="A2365" t="str">
        <f t="shared" si="118"/>
        <v>3-Hydroxykynurenine</v>
      </c>
      <c r="C2365" t="s">
        <v>25</v>
      </c>
      <c r="D2365">
        <v>4.5255000000000001</v>
      </c>
      <c r="E2365" t="s">
        <v>70</v>
      </c>
    </row>
    <row r="2366" spans="1:5">
      <c r="A2366" t="str">
        <f t="shared" si="118"/>
        <v>3-Hydroxykynurenine</v>
      </c>
      <c r="C2366" t="s">
        <v>26</v>
      </c>
      <c r="D2366">
        <v>4.6273999999999997</v>
      </c>
      <c r="E2366" t="s">
        <v>70</v>
      </c>
    </row>
    <row r="2367" spans="1:5">
      <c r="A2367" t="str">
        <f t="shared" si="118"/>
        <v>3-Hydroxykynurenine</v>
      </c>
      <c r="C2367" t="s">
        <v>27</v>
      </c>
      <c r="D2367">
        <v>6.6877000000000004</v>
      </c>
      <c r="E2367" t="s">
        <v>70</v>
      </c>
    </row>
    <row r="2368" spans="1:5">
      <c r="A2368" t="str">
        <f t="shared" si="118"/>
        <v>3-Hydroxykynurenine</v>
      </c>
      <c r="C2368" t="s">
        <v>28</v>
      </c>
      <c r="D2368">
        <v>5.7713999999999999</v>
      </c>
      <c r="E2368" t="s">
        <v>70</v>
      </c>
    </row>
    <row r="2369" spans="1:5">
      <c r="A2369" t="str">
        <f t="shared" si="118"/>
        <v>3-Hydroxykynurenine</v>
      </c>
      <c r="C2369" t="s">
        <v>29</v>
      </c>
      <c r="D2369">
        <v>5.4823000000000004</v>
      </c>
      <c r="E2369" t="s">
        <v>70</v>
      </c>
    </row>
    <row r="2370" spans="1:5">
      <c r="A2370" t="str">
        <f t="shared" si="118"/>
        <v>3-Hydroxykynurenine</v>
      </c>
      <c r="C2370" t="s">
        <v>30</v>
      </c>
      <c r="D2370">
        <v>5.0575999999999999</v>
      </c>
      <c r="E2370" t="s">
        <v>70</v>
      </c>
    </row>
    <row r="2371" spans="1:5">
      <c r="A2371" t="str">
        <f t="shared" si="118"/>
        <v>3-Hydroxykynurenine</v>
      </c>
      <c r="C2371" t="s">
        <v>31</v>
      </c>
      <c r="D2371">
        <v>5.2042999999999999</v>
      </c>
      <c r="E2371" t="s">
        <v>70</v>
      </c>
    </row>
    <row r="2372" spans="1:5">
      <c r="A2372" t="str">
        <f t="shared" si="118"/>
        <v>3-Hydroxykynurenine</v>
      </c>
      <c r="C2372" t="s">
        <v>32</v>
      </c>
      <c r="D2372">
        <v>7.2121000000000004</v>
      </c>
      <c r="E2372" t="s">
        <v>70</v>
      </c>
    </row>
    <row r="2373" spans="1:5">
      <c r="A2373" t="str">
        <f t="shared" si="118"/>
        <v>3-Hydroxykynurenine</v>
      </c>
      <c r="C2373" t="s">
        <v>33</v>
      </c>
      <c r="D2373">
        <v>3.2507999999999999</v>
      </c>
      <c r="E2373" t="s">
        <v>70</v>
      </c>
    </row>
    <row r="2374" spans="1:5">
      <c r="A2374" t="str">
        <f t="shared" si="118"/>
        <v>3-Hydroxykynurenine</v>
      </c>
      <c r="C2374" t="s">
        <v>34</v>
      </c>
      <c r="D2374">
        <v>4.8714000000000004</v>
      </c>
      <c r="E2374" t="s">
        <v>70</v>
      </c>
    </row>
    <row r="2375" spans="1:5">
      <c r="A2375" t="str">
        <f t="shared" si="118"/>
        <v>3-Hydroxykynurenine</v>
      </c>
      <c r="C2375" t="s">
        <v>35</v>
      </c>
      <c r="D2375">
        <v>3.1076999999999999</v>
      </c>
      <c r="E2375" t="s">
        <v>70</v>
      </c>
    </row>
    <row r="2376" spans="1:5">
      <c r="A2376" t="str">
        <f t="shared" si="118"/>
        <v>3-Hydroxykynurenine</v>
      </c>
      <c r="C2376" t="s">
        <v>36</v>
      </c>
      <c r="D2376">
        <v>5.1664000000000003</v>
      </c>
      <c r="E2376" t="s">
        <v>70</v>
      </c>
    </row>
    <row r="2377" spans="1:5">
      <c r="A2377" t="str">
        <f t="shared" si="118"/>
        <v>3-Hydroxykynurenine</v>
      </c>
      <c r="C2377" t="s">
        <v>37</v>
      </c>
      <c r="D2377">
        <v>4.4050000000000002</v>
      </c>
      <c r="E2377" t="s">
        <v>70</v>
      </c>
    </row>
    <row r="2378" spans="1:5">
      <c r="A2378" t="str">
        <f t="shared" si="118"/>
        <v>3-Hydroxykynurenine</v>
      </c>
      <c r="C2378" t="s">
        <v>38</v>
      </c>
      <c r="D2378">
        <v>4.8033999999999999</v>
      </c>
      <c r="E2378" t="s">
        <v>70</v>
      </c>
    </row>
    <row r="2381" spans="1:5">
      <c r="B2381" t="s">
        <v>100</v>
      </c>
    </row>
    <row r="2382" spans="1:5">
      <c r="B2382" t="s">
        <v>1</v>
      </c>
      <c r="C2382" t="s">
        <v>2</v>
      </c>
      <c r="D2382" t="s">
        <v>3</v>
      </c>
      <c r="E2382" t="s">
        <v>4</v>
      </c>
    </row>
    <row r="2383" spans="1:5">
      <c r="C2383" t="s">
        <v>5</v>
      </c>
      <c r="E2383" t="s">
        <v>6</v>
      </c>
    </row>
    <row r="2384" spans="1:5">
      <c r="C2384" t="s">
        <v>7</v>
      </c>
      <c r="E2384" t="s">
        <v>6</v>
      </c>
    </row>
    <row r="2385" spans="1:5">
      <c r="C2385" t="s">
        <v>8</v>
      </c>
      <c r="E2385" t="s">
        <v>6</v>
      </c>
    </row>
    <row r="2386" spans="1:5">
      <c r="C2386" t="s">
        <v>9</v>
      </c>
      <c r="E2386" t="s">
        <v>6</v>
      </c>
    </row>
    <row r="2387" spans="1:5">
      <c r="C2387" t="s">
        <v>10</v>
      </c>
      <c r="E2387" t="s">
        <v>6</v>
      </c>
    </row>
    <row r="2388" spans="1:5">
      <c r="C2388" t="s">
        <v>11</v>
      </c>
      <c r="E2388" t="s">
        <v>6</v>
      </c>
    </row>
    <row r="2389" spans="1:5">
      <c r="C2389" t="s">
        <v>12</v>
      </c>
      <c r="E2389" t="s">
        <v>6</v>
      </c>
    </row>
    <row r="2390" spans="1:5">
      <c r="C2390" t="s">
        <v>13</v>
      </c>
      <c r="E2390" t="s">
        <v>6</v>
      </c>
    </row>
    <row r="2391" spans="1:5">
      <c r="C2391" t="s">
        <v>5</v>
      </c>
      <c r="E2391" t="s">
        <v>6</v>
      </c>
    </row>
    <row r="2392" spans="1:5">
      <c r="C2392" t="s">
        <v>14</v>
      </c>
      <c r="E2392" t="s">
        <v>6</v>
      </c>
    </row>
    <row r="2393" spans="1:5">
      <c r="C2393" t="s">
        <v>15</v>
      </c>
      <c r="E2393" t="s">
        <v>6</v>
      </c>
    </row>
    <row r="2394" spans="1:5">
      <c r="C2394" t="s">
        <v>16</v>
      </c>
      <c r="E2394" t="s">
        <v>6</v>
      </c>
    </row>
    <row r="2395" spans="1:5">
      <c r="C2395" t="s">
        <v>17</v>
      </c>
      <c r="E2395" t="s">
        <v>6</v>
      </c>
    </row>
    <row r="2396" spans="1:5">
      <c r="C2396" t="s">
        <v>18</v>
      </c>
      <c r="E2396" t="s">
        <v>6</v>
      </c>
    </row>
    <row r="2397" spans="1:5">
      <c r="C2397" t="s">
        <v>19</v>
      </c>
      <c r="E2397" t="s">
        <v>6</v>
      </c>
    </row>
    <row r="2398" spans="1:5">
      <c r="C2398" t="s">
        <v>20</v>
      </c>
      <c r="E2398" t="s">
        <v>6</v>
      </c>
    </row>
    <row r="2399" spans="1:5">
      <c r="C2399" t="s">
        <v>5</v>
      </c>
      <c r="E2399" t="s">
        <v>6</v>
      </c>
    </row>
    <row r="2400" spans="1:5">
      <c r="A2400" t="str">
        <f t="shared" ref="A2400" si="121">B2381</f>
        <v>Homocystine</v>
      </c>
      <c r="C2400" t="s">
        <v>21</v>
      </c>
      <c r="E2400" t="s">
        <v>6</v>
      </c>
    </row>
    <row r="2401" spans="1:5">
      <c r="A2401" t="str">
        <f t="shared" ref="A2401:A2464" si="122">A2400</f>
        <v>Homocystine</v>
      </c>
      <c r="C2401" t="s">
        <v>22</v>
      </c>
      <c r="E2401" t="s">
        <v>6</v>
      </c>
    </row>
    <row r="2402" spans="1:5">
      <c r="A2402" t="str">
        <f t="shared" si="122"/>
        <v>Homocystine</v>
      </c>
      <c r="C2402" t="s">
        <v>23</v>
      </c>
      <c r="E2402" t="s">
        <v>6</v>
      </c>
    </row>
    <row r="2403" spans="1:5">
      <c r="A2403" t="str">
        <f t="shared" si="122"/>
        <v>Homocystine</v>
      </c>
      <c r="C2403" t="s">
        <v>24</v>
      </c>
      <c r="E2403" t="s">
        <v>6</v>
      </c>
    </row>
    <row r="2404" spans="1:5">
      <c r="A2404" t="str">
        <f t="shared" si="122"/>
        <v>Homocystine</v>
      </c>
      <c r="C2404" t="s">
        <v>25</v>
      </c>
      <c r="E2404" t="s">
        <v>6</v>
      </c>
    </row>
    <row r="2405" spans="1:5">
      <c r="A2405" t="str">
        <f t="shared" si="122"/>
        <v>Homocystine</v>
      </c>
      <c r="C2405" t="s">
        <v>26</v>
      </c>
      <c r="E2405" t="s">
        <v>6</v>
      </c>
    </row>
    <row r="2406" spans="1:5">
      <c r="A2406" t="str">
        <f t="shared" si="122"/>
        <v>Homocystine</v>
      </c>
      <c r="C2406" t="s">
        <v>27</v>
      </c>
      <c r="E2406" t="s">
        <v>6</v>
      </c>
    </row>
    <row r="2407" spans="1:5">
      <c r="A2407" t="str">
        <f t="shared" si="122"/>
        <v>Homocystine</v>
      </c>
      <c r="C2407" t="s">
        <v>28</v>
      </c>
      <c r="E2407" t="s">
        <v>6</v>
      </c>
    </row>
    <row r="2408" spans="1:5">
      <c r="A2408" t="str">
        <f t="shared" si="122"/>
        <v>Homocystine</v>
      </c>
      <c r="C2408" t="s">
        <v>29</v>
      </c>
      <c r="E2408" t="s">
        <v>6</v>
      </c>
    </row>
    <row r="2409" spans="1:5">
      <c r="A2409" t="str">
        <f t="shared" si="122"/>
        <v>Homocystine</v>
      </c>
      <c r="C2409" t="s">
        <v>30</v>
      </c>
      <c r="E2409" t="s">
        <v>6</v>
      </c>
    </row>
    <row r="2410" spans="1:5">
      <c r="A2410" t="str">
        <f t="shared" si="122"/>
        <v>Homocystine</v>
      </c>
      <c r="C2410" t="s">
        <v>31</v>
      </c>
      <c r="E2410" t="s">
        <v>6</v>
      </c>
    </row>
    <row r="2411" spans="1:5">
      <c r="A2411" t="str">
        <f t="shared" si="122"/>
        <v>Homocystine</v>
      </c>
      <c r="C2411" t="s">
        <v>32</v>
      </c>
      <c r="E2411" t="s">
        <v>6</v>
      </c>
    </row>
    <row r="2412" spans="1:5">
      <c r="A2412" t="str">
        <f t="shared" si="122"/>
        <v>Homocystine</v>
      </c>
      <c r="C2412" t="s">
        <v>33</v>
      </c>
      <c r="E2412" t="s">
        <v>6</v>
      </c>
    </row>
    <row r="2413" spans="1:5">
      <c r="A2413" t="str">
        <f t="shared" si="122"/>
        <v>Homocystine</v>
      </c>
      <c r="C2413" t="s">
        <v>34</v>
      </c>
      <c r="E2413" t="s">
        <v>6</v>
      </c>
    </row>
    <row r="2414" spans="1:5">
      <c r="A2414" t="str">
        <f t="shared" si="122"/>
        <v>Homocystine</v>
      </c>
      <c r="C2414" t="s">
        <v>35</v>
      </c>
      <c r="E2414" t="s">
        <v>6</v>
      </c>
    </row>
    <row r="2415" spans="1:5">
      <c r="A2415" t="str">
        <f t="shared" si="122"/>
        <v>Homocystine</v>
      </c>
      <c r="C2415" t="s">
        <v>36</v>
      </c>
      <c r="E2415" t="s">
        <v>6</v>
      </c>
    </row>
    <row r="2416" spans="1:5">
      <c r="A2416" t="str">
        <f t="shared" si="122"/>
        <v>Homocystine</v>
      </c>
      <c r="C2416" t="s">
        <v>37</v>
      </c>
      <c r="E2416" t="s">
        <v>6</v>
      </c>
    </row>
    <row r="2417" spans="1:5">
      <c r="A2417" t="str">
        <f t="shared" si="122"/>
        <v>Homocystine</v>
      </c>
      <c r="C2417" t="s">
        <v>38</v>
      </c>
      <c r="E2417" t="s">
        <v>6</v>
      </c>
    </row>
    <row r="2420" spans="1:5">
      <c r="B2420" t="s">
        <v>101</v>
      </c>
    </row>
    <row r="2421" spans="1:5">
      <c r="B2421" t="s">
        <v>1</v>
      </c>
      <c r="C2421" t="s">
        <v>2</v>
      </c>
      <c r="D2421" t="s">
        <v>3</v>
      </c>
      <c r="E2421" t="s">
        <v>4</v>
      </c>
    </row>
    <row r="2422" spans="1:5">
      <c r="C2422" t="s">
        <v>5</v>
      </c>
      <c r="D2422">
        <v>0.99809999999999999</v>
      </c>
      <c r="E2422" t="s">
        <v>6</v>
      </c>
    </row>
    <row r="2423" spans="1:5">
      <c r="C2423" t="s">
        <v>7</v>
      </c>
      <c r="D2423">
        <v>-8.5629000000000008</v>
      </c>
      <c r="E2423" t="s">
        <v>6</v>
      </c>
    </row>
    <row r="2424" spans="1:5">
      <c r="C2424" t="s">
        <v>8</v>
      </c>
      <c r="D2424">
        <v>-50.6175</v>
      </c>
      <c r="E2424" t="s">
        <v>6</v>
      </c>
    </row>
    <row r="2425" spans="1:5">
      <c r="C2425" t="s">
        <v>9</v>
      </c>
      <c r="D2425">
        <v>-110.3428</v>
      </c>
      <c r="E2425" t="s">
        <v>6</v>
      </c>
    </row>
    <row r="2426" spans="1:5">
      <c r="C2426" t="s">
        <v>10</v>
      </c>
      <c r="D2426">
        <v>-551.50710000000004</v>
      </c>
      <c r="E2426" t="s">
        <v>6</v>
      </c>
    </row>
    <row r="2427" spans="1:5">
      <c r="C2427" t="s">
        <v>11</v>
      </c>
      <c r="D2427">
        <v>-1055.8049000000001</v>
      </c>
      <c r="E2427" t="s">
        <v>6</v>
      </c>
    </row>
    <row r="2428" spans="1:5">
      <c r="C2428" t="s">
        <v>12</v>
      </c>
      <c r="D2428">
        <v>-5786.7311</v>
      </c>
      <c r="E2428" t="s">
        <v>6</v>
      </c>
    </row>
    <row r="2429" spans="1:5">
      <c r="C2429" t="s">
        <v>13</v>
      </c>
      <c r="D2429">
        <v>-11669.355299999999</v>
      </c>
      <c r="E2429" t="s">
        <v>6</v>
      </c>
    </row>
    <row r="2430" spans="1:5">
      <c r="C2430" t="s">
        <v>5</v>
      </c>
      <c r="D2430">
        <v>-8.8248999999999995</v>
      </c>
      <c r="E2430" t="s">
        <v>6</v>
      </c>
    </row>
    <row r="2431" spans="1:5">
      <c r="C2431" t="s">
        <v>14</v>
      </c>
      <c r="D2431">
        <v>-0.29849999999999999</v>
      </c>
      <c r="E2431" t="s">
        <v>6</v>
      </c>
    </row>
    <row r="2432" spans="1:5">
      <c r="C2432" t="s">
        <v>15</v>
      </c>
      <c r="D2432">
        <v>0.1341</v>
      </c>
      <c r="E2432" t="s">
        <v>6</v>
      </c>
    </row>
    <row r="2433" spans="1:5">
      <c r="C2433" t="s">
        <v>16</v>
      </c>
      <c r="D2433">
        <v>0.23849999999999999</v>
      </c>
      <c r="E2433" t="s">
        <v>6</v>
      </c>
    </row>
    <row r="2434" spans="1:5">
      <c r="C2434" t="s">
        <v>17</v>
      </c>
      <c r="D2434">
        <v>0.70179999999999998</v>
      </c>
      <c r="E2434" t="s">
        <v>6</v>
      </c>
    </row>
    <row r="2435" spans="1:5">
      <c r="C2435" t="s">
        <v>18</v>
      </c>
      <c r="D2435">
        <v>0.8841</v>
      </c>
      <c r="E2435" t="s">
        <v>6</v>
      </c>
    </row>
    <row r="2436" spans="1:5">
      <c r="C2436" t="s">
        <v>19</v>
      </c>
      <c r="E2436" t="s">
        <v>6</v>
      </c>
    </row>
    <row r="2437" spans="1:5">
      <c r="C2437" t="s">
        <v>20</v>
      </c>
      <c r="E2437" t="s">
        <v>6</v>
      </c>
    </row>
    <row r="2438" spans="1:5">
      <c r="C2438" t="s">
        <v>5</v>
      </c>
      <c r="D2438">
        <v>0.75590000000000002</v>
      </c>
      <c r="E2438" t="s">
        <v>6</v>
      </c>
    </row>
    <row r="2439" spans="1:5">
      <c r="A2439" t="str">
        <f t="shared" ref="A2439" si="123">B2420</f>
        <v>Kynurenic acid</v>
      </c>
      <c r="C2439" t="s">
        <v>21</v>
      </c>
      <c r="D2439">
        <v>-23.332000000000001</v>
      </c>
      <c r="E2439" t="s">
        <v>6</v>
      </c>
    </row>
    <row r="2440" spans="1:5">
      <c r="A2440" t="str">
        <f t="shared" ref="A2440:A2503" si="124">A2439</f>
        <v>Kynurenic acid</v>
      </c>
      <c r="C2440" t="s">
        <v>22</v>
      </c>
      <c r="D2440">
        <v>-30.634699999999999</v>
      </c>
      <c r="E2440" t="s">
        <v>6</v>
      </c>
    </row>
    <row r="2441" spans="1:5">
      <c r="A2441" t="str">
        <f t="shared" si="122"/>
        <v>Kynurenic acid</v>
      </c>
      <c r="C2441" t="s">
        <v>23</v>
      </c>
      <c r="D2441">
        <v>-22.0747</v>
      </c>
      <c r="E2441" t="s">
        <v>6</v>
      </c>
    </row>
    <row r="2442" spans="1:5">
      <c r="A2442" t="str">
        <f t="shared" si="122"/>
        <v>Kynurenic acid</v>
      </c>
      <c r="C2442" t="s">
        <v>24</v>
      </c>
      <c r="D2442">
        <v>-15.872299999999999</v>
      </c>
      <c r="E2442" t="s">
        <v>6</v>
      </c>
    </row>
    <row r="2443" spans="1:5">
      <c r="A2443" t="str">
        <f t="shared" si="122"/>
        <v>Kynurenic acid</v>
      </c>
      <c r="C2443" t="s">
        <v>25</v>
      </c>
      <c r="D2443">
        <v>-32.627600000000001</v>
      </c>
      <c r="E2443" t="s">
        <v>6</v>
      </c>
    </row>
    <row r="2444" spans="1:5">
      <c r="A2444" t="str">
        <f t="shared" si="122"/>
        <v>Kynurenic acid</v>
      </c>
      <c r="C2444" t="s">
        <v>26</v>
      </c>
      <c r="D2444">
        <v>-18.122499999999999</v>
      </c>
      <c r="E2444" t="s">
        <v>6</v>
      </c>
    </row>
    <row r="2445" spans="1:5">
      <c r="A2445" t="str">
        <f t="shared" si="122"/>
        <v>Kynurenic acid</v>
      </c>
      <c r="C2445" t="s">
        <v>27</v>
      </c>
      <c r="D2445">
        <v>-13.3513</v>
      </c>
      <c r="E2445" t="s">
        <v>6</v>
      </c>
    </row>
    <row r="2446" spans="1:5">
      <c r="A2446" t="str">
        <f t="shared" si="122"/>
        <v>Kynurenic acid</v>
      </c>
      <c r="C2446" t="s">
        <v>28</v>
      </c>
      <c r="D2446">
        <v>-14.9497</v>
      </c>
      <c r="E2446" t="s">
        <v>6</v>
      </c>
    </row>
    <row r="2447" spans="1:5">
      <c r="A2447" t="str">
        <f t="shared" si="122"/>
        <v>Kynurenic acid</v>
      </c>
      <c r="C2447" t="s">
        <v>29</v>
      </c>
      <c r="D2447">
        <v>-13.744899999999999</v>
      </c>
      <c r="E2447" t="s">
        <v>6</v>
      </c>
    </row>
    <row r="2448" spans="1:5">
      <c r="A2448" t="str">
        <f t="shared" si="122"/>
        <v>Kynurenic acid</v>
      </c>
      <c r="C2448" t="s">
        <v>30</v>
      </c>
      <c r="D2448">
        <v>-13.3444</v>
      </c>
      <c r="E2448" t="s">
        <v>6</v>
      </c>
    </row>
    <row r="2449" spans="1:5">
      <c r="A2449" t="str">
        <f t="shared" si="122"/>
        <v>Kynurenic acid</v>
      </c>
      <c r="C2449" t="s">
        <v>31</v>
      </c>
      <c r="D2449">
        <v>-12.3659</v>
      </c>
      <c r="E2449" t="s">
        <v>6</v>
      </c>
    </row>
    <row r="2450" spans="1:5">
      <c r="A2450" t="str">
        <f t="shared" si="122"/>
        <v>Kynurenic acid</v>
      </c>
      <c r="C2450" t="s">
        <v>32</v>
      </c>
      <c r="D2450">
        <v>-12.9849</v>
      </c>
      <c r="E2450" t="s">
        <v>6</v>
      </c>
    </row>
    <row r="2451" spans="1:5">
      <c r="A2451" t="str">
        <f t="shared" si="122"/>
        <v>Kynurenic acid</v>
      </c>
      <c r="C2451" t="s">
        <v>33</v>
      </c>
      <c r="D2451">
        <v>-7.7511000000000001</v>
      </c>
      <c r="E2451" t="s">
        <v>6</v>
      </c>
    </row>
    <row r="2452" spans="1:5">
      <c r="A2452" t="str">
        <f t="shared" si="122"/>
        <v>Kynurenic acid</v>
      </c>
      <c r="C2452" t="s">
        <v>34</v>
      </c>
      <c r="D2452">
        <v>-13.2644</v>
      </c>
      <c r="E2452" t="s">
        <v>6</v>
      </c>
    </row>
    <row r="2453" spans="1:5">
      <c r="A2453" t="str">
        <f t="shared" si="122"/>
        <v>Kynurenic acid</v>
      </c>
      <c r="C2453" t="s">
        <v>35</v>
      </c>
      <c r="D2453">
        <v>-7.2798999999999996</v>
      </c>
      <c r="E2453" t="s">
        <v>6</v>
      </c>
    </row>
    <row r="2454" spans="1:5">
      <c r="A2454" t="str">
        <f t="shared" si="122"/>
        <v>Kynurenic acid</v>
      </c>
      <c r="C2454" t="s">
        <v>36</v>
      </c>
      <c r="D2454">
        <v>-10.6</v>
      </c>
      <c r="E2454" t="s">
        <v>6</v>
      </c>
    </row>
    <row r="2455" spans="1:5">
      <c r="A2455" t="str">
        <f t="shared" si="122"/>
        <v>Kynurenic acid</v>
      </c>
      <c r="C2455" t="s">
        <v>37</v>
      </c>
      <c r="D2455">
        <v>-7.5049000000000001</v>
      </c>
      <c r="E2455" t="s">
        <v>6</v>
      </c>
    </row>
    <row r="2456" spans="1:5">
      <c r="A2456" t="str">
        <f t="shared" si="122"/>
        <v>Kynurenic acid</v>
      </c>
      <c r="C2456" t="s">
        <v>38</v>
      </c>
      <c r="D2456">
        <v>-9.3459000000000003</v>
      </c>
      <c r="E2456" t="s">
        <v>6</v>
      </c>
    </row>
    <row r="2459" spans="1:5">
      <c r="B2459" t="s">
        <v>102</v>
      </c>
    </row>
    <row r="2460" spans="1:5">
      <c r="B2460" t="s">
        <v>1</v>
      </c>
      <c r="C2460" t="s">
        <v>2</v>
      </c>
      <c r="D2460" t="s">
        <v>3</v>
      </c>
      <c r="E2460" t="s">
        <v>4</v>
      </c>
    </row>
    <row r="2461" spans="1:5">
      <c r="C2461" t="s">
        <v>5</v>
      </c>
      <c r="E2461" t="s">
        <v>6</v>
      </c>
    </row>
    <row r="2462" spans="1:5">
      <c r="C2462" t="s">
        <v>7</v>
      </c>
      <c r="E2462" t="s">
        <v>6</v>
      </c>
    </row>
    <row r="2463" spans="1:5">
      <c r="C2463" t="s">
        <v>8</v>
      </c>
      <c r="D2463">
        <v>28.2638</v>
      </c>
      <c r="E2463" t="s">
        <v>6</v>
      </c>
    </row>
    <row r="2464" spans="1:5">
      <c r="C2464" t="s">
        <v>9</v>
      </c>
      <c r="D2464">
        <v>35.617800000000003</v>
      </c>
      <c r="E2464" t="s">
        <v>6</v>
      </c>
    </row>
    <row r="2465" spans="1:5">
      <c r="C2465" t="s">
        <v>10</v>
      </c>
      <c r="D2465">
        <v>220.4837</v>
      </c>
      <c r="E2465" t="s">
        <v>6</v>
      </c>
    </row>
    <row r="2466" spans="1:5">
      <c r="C2466" t="s">
        <v>11</v>
      </c>
      <c r="D2466">
        <v>396.96899999999999</v>
      </c>
      <c r="E2466" t="s">
        <v>6</v>
      </c>
    </row>
    <row r="2467" spans="1:5">
      <c r="C2467" t="s">
        <v>12</v>
      </c>
      <c r="D2467">
        <v>1826.2209</v>
      </c>
      <c r="E2467" t="s">
        <v>6</v>
      </c>
    </row>
    <row r="2468" spans="1:5">
      <c r="C2468" t="s">
        <v>13</v>
      </c>
      <c r="D2468">
        <v>3293.8618999999999</v>
      </c>
      <c r="E2468" t="s">
        <v>6</v>
      </c>
    </row>
    <row r="2469" spans="1:5">
      <c r="C2469" t="s">
        <v>5</v>
      </c>
      <c r="E2469" t="s">
        <v>6</v>
      </c>
    </row>
    <row r="2470" spans="1:5">
      <c r="C2470" t="s">
        <v>14</v>
      </c>
      <c r="E2470" t="s">
        <v>6</v>
      </c>
    </row>
    <row r="2471" spans="1:5">
      <c r="C2471" t="s">
        <v>15</v>
      </c>
      <c r="D2471">
        <v>0.05</v>
      </c>
      <c r="E2471" t="s">
        <v>6</v>
      </c>
    </row>
    <row r="2472" spans="1:5">
      <c r="C2472" t="s">
        <v>16</v>
      </c>
      <c r="E2472" t="s">
        <v>6</v>
      </c>
    </row>
    <row r="2473" spans="1:5">
      <c r="C2473" t="s">
        <v>17</v>
      </c>
      <c r="E2473" t="s">
        <v>6</v>
      </c>
    </row>
    <row r="2474" spans="1:5">
      <c r="C2474" t="s">
        <v>18</v>
      </c>
      <c r="E2474" t="s">
        <v>6</v>
      </c>
    </row>
    <row r="2475" spans="1:5">
      <c r="C2475" t="s">
        <v>19</v>
      </c>
      <c r="E2475" t="s">
        <v>6</v>
      </c>
    </row>
    <row r="2476" spans="1:5">
      <c r="C2476" t="s">
        <v>20</v>
      </c>
      <c r="D2476">
        <v>10</v>
      </c>
      <c r="E2476" t="s">
        <v>6</v>
      </c>
    </row>
    <row r="2477" spans="1:5">
      <c r="C2477" t="s">
        <v>5</v>
      </c>
      <c r="E2477" t="s">
        <v>6</v>
      </c>
    </row>
    <row r="2478" spans="1:5">
      <c r="A2478" t="str">
        <f t="shared" ref="A2478" si="125">B2459</f>
        <v>Methionine</v>
      </c>
      <c r="C2478" t="s">
        <v>21</v>
      </c>
      <c r="D2478">
        <v>1179.4924000000001</v>
      </c>
      <c r="E2478" t="s">
        <v>6</v>
      </c>
    </row>
    <row r="2479" spans="1:5">
      <c r="A2479" t="str">
        <f t="shared" ref="A2479:A2542" si="126">A2478</f>
        <v>Methionine</v>
      </c>
      <c r="C2479" t="s">
        <v>22</v>
      </c>
      <c r="D2479">
        <v>1391.4354000000001</v>
      </c>
      <c r="E2479" t="s">
        <v>6</v>
      </c>
    </row>
    <row r="2480" spans="1:5">
      <c r="A2480" t="str">
        <f t="shared" si="126"/>
        <v>Methionine</v>
      </c>
      <c r="C2480" t="s">
        <v>23</v>
      </c>
      <c r="D2480">
        <v>1059.8741</v>
      </c>
      <c r="E2480" t="s">
        <v>6</v>
      </c>
    </row>
    <row r="2481" spans="1:5">
      <c r="A2481" t="str">
        <f t="shared" si="126"/>
        <v>Methionine</v>
      </c>
      <c r="C2481" t="s">
        <v>24</v>
      </c>
      <c r="D2481">
        <v>1206.6256000000001</v>
      </c>
      <c r="E2481" t="s">
        <v>6</v>
      </c>
    </row>
    <row r="2482" spans="1:5">
      <c r="A2482" t="str">
        <f t="shared" si="126"/>
        <v>Methionine</v>
      </c>
      <c r="C2482" t="s">
        <v>25</v>
      </c>
      <c r="D2482">
        <v>1588.8214</v>
      </c>
      <c r="E2482" t="s">
        <v>6</v>
      </c>
    </row>
    <row r="2483" spans="1:5">
      <c r="A2483" t="str">
        <f t="shared" si="126"/>
        <v>Methionine</v>
      </c>
      <c r="C2483" t="s">
        <v>26</v>
      </c>
      <c r="D2483">
        <v>1065.8132000000001</v>
      </c>
      <c r="E2483" t="s">
        <v>6</v>
      </c>
    </row>
    <row r="2484" spans="1:5">
      <c r="A2484" t="str">
        <f t="shared" si="126"/>
        <v>Methionine</v>
      </c>
      <c r="C2484" t="s">
        <v>27</v>
      </c>
      <c r="D2484">
        <v>1592.9854</v>
      </c>
      <c r="E2484" t="s">
        <v>6</v>
      </c>
    </row>
    <row r="2485" spans="1:5">
      <c r="A2485" t="str">
        <f t="shared" si="126"/>
        <v>Methionine</v>
      </c>
      <c r="C2485" t="s">
        <v>28</v>
      </c>
      <c r="D2485">
        <v>1648.2574999999999</v>
      </c>
      <c r="E2485" t="s">
        <v>6</v>
      </c>
    </row>
    <row r="2486" spans="1:5">
      <c r="A2486" t="str">
        <f t="shared" si="126"/>
        <v>Methionine</v>
      </c>
      <c r="C2486" t="s">
        <v>29</v>
      </c>
      <c r="D2486">
        <v>2061.9938000000002</v>
      </c>
      <c r="E2486" t="s">
        <v>6</v>
      </c>
    </row>
    <row r="2487" spans="1:5">
      <c r="A2487" t="str">
        <f t="shared" si="126"/>
        <v>Methionine</v>
      </c>
      <c r="C2487" t="s">
        <v>30</v>
      </c>
      <c r="D2487">
        <v>1384.1727000000001</v>
      </c>
      <c r="E2487" t="s">
        <v>6</v>
      </c>
    </row>
    <row r="2488" spans="1:5">
      <c r="A2488" t="str">
        <f t="shared" si="126"/>
        <v>Methionine</v>
      </c>
      <c r="C2488" t="s">
        <v>31</v>
      </c>
      <c r="D2488">
        <v>1468.0397</v>
      </c>
      <c r="E2488" t="s">
        <v>6</v>
      </c>
    </row>
    <row r="2489" spans="1:5">
      <c r="A2489" t="str">
        <f t="shared" si="126"/>
        <v>Methionine</v>
      </c>
      <c r="C2489" t="s">
        <v>32</v>
      </c>
      <c r="D2489">
        <v>1737.1456000000001</v>
      </c>
      <c r="E2489" t="s">
        <v>6</v>
      </c>
    </row>
    <row r="2490" spans="1:5">
      <c r="A2490" t="str">
        <f t="shared" si="126"/>
        <v>Methionine</v>
      </c>
      <c r="C2490" t="s">
        <v>33</v>
      </c>
      <c r="D2490">
        <v>1017.9313</v>
      </c>
      <c r="E2490" t="s">
        <v>6</v>
      </c>
    </row>
    <row r="2491" spans="1:5">
      <c r="A2491" t="str">
        <f t="shared" si="126"/>
        <v>Methionine</v>
      </c>
      <c r="C2491" t="s">
        <v>34</v>
      </c>
      <c r="D2491">
        <v>847.1558</v>
      </c>
      <c r="E2491" t="s">
        <v>6</v>
      </c>
    </row>
    <row r="2492" spans="1:5">
      <c r="A2492" t="str">
        <f t="shared" si="126"/>
        <v>Methionine</v>
      </c>
      <c r="C2492" t="s">
        <v>35</v>
      </c>
      <c r="D2492">
        <v>1180.6757</v>
      </c>
      <c r="E2492" t="s">
        <v>6</v>
      </c>
    </row>
    <row r="2493" spans="1:5">
      <c r="A2493" t="str">
        <f t="shared" si="126"/>
        <v>Methionine</v>
      </c>
      <c r="C2493" t="s">
        <v>36</v>
      </c>
      <c r="D2493">
        <v>985.62609999999995</v>
      </c>
      <c r="E2493" t="s">
        <v>6</v>
      </c>
    </row>
    <row r="2494" spans="1:5">
      <c r="A2494" t="str">
        <f t="shared" si="126"/>
        <v>Methionine</v>
      </c>
      <c r="C2494" t="s">
        <v>37</v>
      </c>
      <c r="D2494">
        <v>968.91629999999998</v>
      </c>
      <c r="E2494" t="s">
        <v>6</v>
      </c>
    </row>
    <row r="2495" spans="1:5">
      <c r="A2495" t="str">
        <f t="shared" si="126"/>
        <v>Methionine</v>
      </c>
      <c r="C2495" t="s">
        <v>38</v>
      </c>
      <c r="D2495">
        <v>951.01379999999995</v>
      </c>
      <c r="E2495" t="s">
        <v>6</v>
      </c>
    </row>
    <row r="2498" spans="2:5">
      <c r="B2498" t="s">
        <v>103</v>
      </c>
    </row>
    <row r="2499" spans="2:5">
      <c r="B2499" t="s">
        <v>1</v>
      </c>
      <c r="C2499" t="s">
        <v>2</v>
      </c>
      <c r="D2499" t="s">
        <v>3</v>
      </c>
      <c r="E2499" t="s">
        <v>4</v>
      </c>
    </row>
    <row r="2500" spans="2:5">
      <c r="C2500" t="s">
        <v>5</v>
      </c>
      <c r="D2500">
        <v>-9.7000000000000003E-2</v>
      </c>
      <c r="E2500" t="s">
        <v>6</v>
      </c>
    </row>
    <row r="2501" spans="2:5">
      <c r="C2501" t="s">
        <v>7</v>
      </c>
      <c r="D2501">
        <v>-4.8500000000000001E-2</v>
      </c>
      <c r="E2501" t="s">
        <v>6</v>
      </c>
    </row>
    <row r="2502" spans="2:5">
      <c r="C2502" t="s">
        <v>8</v>
      </c>
      <c r="D2502">
        <v>1.2999999999999999E-3</v>
      </c>
      <c r="E2502" t="s">
        <v>6</v>
      </c>
    </row>
    <row r="2503" spans="2:5">
      <c r="C2503" t="s">
        <v>9</v>
      </c>
      <c r="D2503">
        <v>9.2700000000000005E-2</v>
      </c>
      <c r="E2503" t="s">
        <v>6</v>
      </c>
    </row>
    <row r="2504" spans="2:5">
      <c r="C2504" t="s">
        <v>10</v>
      </c>
      <c r="D2504">
        <v>1.0627</v>
      </c>
      <c r="E2504" t="s">
        <v>6</v>
      </c>
    </row>
    <row r="2505" spans="2:5">
      <c r="C2505" t="s">
        <v>11</v>
      </c>
      <c r="D2505">
        <v>1.8956</v>
      </c>
      <c r="E2505" t="s">
        <v>6</v>
      </c>
    </row>
    <row r="2506" spans="2:5">
      <c r="C2506" t="s">
        <v>12</v>
      </c>
      <c r="D2506">
        <v>9.4595000000000002</v>
      </c>
      <c r="E2506" t="s">
        <v>6</v>
      </c>
    </row>
    <row r="2507" spans="2:5">
      <c r="C2507" t="s">
        <v>13</v>
      </c>
      <c r="D2507">
        <v>19.1172</v>
      </c>
      <c r="E2507" t="s">
        <v>6</v>
      </c>
    </row>
    <row r="2508" spans="2:5">
      <c r="C2508" t="s">
        <v>5</v>
      </c>
      <c r="E2508" t="s">
        <v>6</v>
      </c>
    </row>
    <row r="2509" spans="2:5">
      <c r="C2509" t="s">
        <v>14</v>
      </c>
      <c r="D2509">
        <v>-8.8800000000000004E-2</v>
      </c>
      <c r="E2509" t="s">
        <v>6</v>
      </c>
    </row>
    <row r="2510" spans="2:5">
      <c r="C2510" t="s">
        <v>15</v>
      </c>
      <c r="D2510">
        <v>-2.8999999999999998E-3</v>
      </c>
      <c r="E2510" t="s">
        <v>6</v>
      </c>
    </row>
    <row r="2511" spans="2:5">
      <c r="C2511" t="s">
        <v>16</v>
      </c>
      <c r="D2511">
        <v>-2.3999999999999998E-3</v>
      </c>
      <c r="E2511" t="s">
        <v>6</v>
      </c>
    </row>
    <row r="2512" spans="2:5">
      <c r="C2512" t="s">
        <v>17</v>
      </c>
      <c r="D2512">
        <v>0.57640000000000002</v>
      </c>
      <c r="E2512" t="s">
        <v>6</v>
      </c>
    </row>
    <row r="2513" spans="1:5">
      <c r="C2513" t="s">
        <v>18</v>
      </c>
      <c r="D2513">
        <v>1.0884</v>
      </c>
      <c r="E2513" t="s">
        <v>6</v>
      </c>
    </row>
    <row r="2514" spans="1:5">
      <c r="C2514" t="s">
        <v>19</v>
      </c>
      <c r="D2514">
        <v>5.2012</v>
      </c>
      <c r="E2514" t="s">
        <v>6</v>
      </c>
    </row>
    <row r="2515" spans="1:5">
      <c r="C2515" t="s">
        <v>20</v>
      </c>
      <c r="D2515">
        <v>9.8880999999999997</v>
      </c>
      <c r="E2515" t="s">
        <v>6</v>
      </c>
    </row>
    <row r="2516" spans="1:5">
      <c r="C2516" t="s">
        <v>5</v>
      </c>
      <c r="D2516">
        <v>-0.10199999999999999</v>
      </c>
      <c r="E2516" t="s">
        <v>6</v>
      </c>
    </row>
    <row r="2517" spans="1:5">
      <c r="A2517" t="str">
        <f t="shared" ref="A2517" si="127">B2498</f>
        <v>Threonine</v>
      </c>
      <c r="C2517" t="s">
        <v>21</v>
      </c>
      <c r="D2517">
        <v>32.336500000000001</v>
      </c>
      <c r="E2517" t="s">
        <v>6</v>
      </c>
    </row>
    <row r="2518" spans="1:5">
      <c r="A2518" t="str">
        <f t="shared" ref="A2518:A2581" si="128">A2517</f>
        <v>Threonine</v>
      </c>
      <c r="C2518" t="s">
        <v>22</v>
      </c>
      <c r="D2518">
        <v>28.131</v>
      </c>
      <c r="E2518" t="s">
        <v>6</v>
      </c>
    </row>
    <row r="2519" spans="1:5">
      <c r="A2519" t="str">
        <f t="shared" si="126"/>
        <v>Threonine</v>
      </c>
      <c r="C2519" t="s">
        <v>23</v>
      </c>
      <c r="D2519">
        <v>24.192</v>
      </c>
      <c r="E2519" t="s">
        <v>6</v>
      </c>
    </row>
    <row r="2520" spans="1:5">
      <c r="A2520" t="str">
        <f t="shared" si="126"/>
        <v>Threonine</v>
      </c>
      <c r="C2520" t="s">
        <v>24</v>
      </c>
      <c r="D2520">
        <v>27.132400000000001</v>
      </c>
      <c r="E2520" t="s">
        <v>6</v>
      </c>
    </row>
    <row r="2521" spans="1:5">
      <c r="A2521" t="str">
        <f t="shared" si="126"/>
        <v>Threonine</v>
      </c>
      <c r="C2521" t="s">
        <v>25</v>
      </c>
      <c r="D2521">
        <v>28.949100000000001</v>
      </c>
      <c r="E2521" t="s">
        <v>6</v>
      </c>
    </row>
    <row r="2522" spans="1:5">
      <c r="A2522" t="str">
        <f t="shared" si="126"/>
        <v>Threonine</v>
      </c>
      <c r="C2522" t="s">
        <v>26</v>
      </c>
      <c r="D2522">
        <v>23.482700000000001</v>
      </c>
      <c r="E2522" t="s">
        <v>6</v>
      </c>
    </row>
    <row r="2523" spans="1:5">
      <c r="A2523" t="str">
        <f t="shared" si="126"/>
        <v>Threonine</v>
      </c>
      <c r="C2523" t="s">
        <v>27</v>
      </c>
      <c r="D2523">
        <v>49.811399999999999</v>
      </c>
      <c r="E2523" t="s">
        <v>6</v>
      </c>
    </row>
    <row r="2524" spans="1:5">
      <c r="A2524" t="str">
        <f t="shared" si="126"/>
        <v>Threonine</v>
      </c>
      <c r="C2524" t="s">
        <v>28</v>
      </c>
      <c r="D2524">
        <v>56.975200000000001</v>
      </c>
      <c r="E2524" t="s">
        <v>6</v>
      </c>
    </row>
    <row r="2525" spans="1:5">
      <c r="A2525" t="str">
        <f t="shared" si="126"/>
        <v>Threonine</v>
      </c>
      <c r="C2525" t="s">
        <v>29</v>
      </c>
      <c r="D2525">
        <v>52.594200000000001</v>
      </c>
      <c r="E2525" t="s">
        <v>6</v>
      </c>
    </row>
    <row r="2526" spans="1:5">
      <c r="A2526" t="str">
        <f t="shared" si="126"/>
        <v>Threonine</v>
      </c>
      <c r="C2526" t="s">
        <v>30</v>
      </c>
      <c r="D2526">
        <v>52.479599999999998</v>
      </c>
      <c r="E2526" t="s">
        <v>6</v>
      </c>
    </row>
    <row r="2527" spans="1:5">
      <c r="A2527" t="str">
        <f t="shared" si="126"/>
        <v>Threonine</v>
      </c>
      <c r="C2527" t="s">
        <v>31</v>
      </c>
      <c r="D2527">
        <v>55.226199999999999</v>
      </c>
      <c r="E2527" t="s">
        <v>6</v>
      </c>
    </row>
    <row r="2528" spans="1:5">
      <c r="A2528" t="str">
        <f t="shared" si="126"/>
        <v>Threonine</v>
      </c>
      <c r="C2528" t="s">
        <v>32</v>
      </c>
      <c r="D2528">
        <v>61.511699999999998</v>
      </c>
      <c r="E2528" t="s">
        <v>6</v>
      </c>
    </row>
    <row r="2529" spans="1:5">
      <c r="A2529" t="str">
        <f t="shared" si="126"/>
        <v>Threonine</v>
      </c>
      <c r="C2529" t="s">
        <v>33</v>
      </c>
      <c r="D2529">
        <v>25.384399999999999</v>
      </c>
      <c r="E2529" t="s">
        <v>6</v>
      </c>
    </row>
    <row r="2530" spans="1:5">
      <c r="A2530" t="str">
        <f t="shared" si="126"/>
        <v>Threonine</v>
      </c>
      <c r="C2530" t="s">
        <v>34</v>
      </c>
      <c r="D2530">
        <v>21.602499999999999</v>
      </c>
      <c r="E2530" t="s">
        <v>6</v>
      </c>
    </row>
    <row r="2531" spans="1:5">
      <c r="A2531" t="str">
        <f t="shared" si="126"/>
        <v>Threonine</v>
      </c>
      <c r="C2531" t="s">
        <v>35</v>
      </c>
      <c r="D2531">
        <v>21.5366</v>
      </c>
      <c r="E2531" t="s">
        <v>6</v>
      </c>
    </row>
    <row r="2532" spans="1:5">
      <c r="A2532" t="str">
        <f t="shared" si="126"/>
        <v>Threonine</v>
      </c>
      <c r="C2532" t="s">
        <v>36</v>
      </c>
      <c r="D2532">
        <v>26.172599999999999</v>
      </c>
      <c r="E2532" t="s">
        <v>6</v>
      </c>
    </row>
    <row r="2533" spans="1:5">
      <c r="A2533" t="str">
        <f t="shared" si="126"/>
        <v>Threonine</v>
      </c>
      <c r="C2533" t="s">
        <v>37</v>
      </c>
      <c r="D2533">
        <v>26.267299999999999</v>
      </c>
      <c r="E2533" t="s">
        <v>6</v>
      </c>
    </row>
    <row r="2534" spans="1:5">
      <c r="A2534" t="str">
        <f t="shared" si="126"/>
        <v>Threonine</v>
      </c>
      <c r="C2534" t="s">
        <v>38</v>
      </c>
      <c r="D2534">
        <v>22.625800000000002</v>
      </c>
      <c r="E2534" t="s">
        <v>6</v>
      </c>
    </row>
    <row r="2537" spans="1:5">
      <c r="B2537" t="s">
        <v>104</v>
      </c>
    </row>
    <row r="2538" spans="1:5">
      <c r="B2538" t="s">
        <v>1</v>
      </c>
      <c r="C2538" t="s">
        <v>2</v>
      </c>
      <c r="D2538" t="s">
        <v>3</v>
      </c>
      <c r="E2538" t="s">
        <v>4</v>
      </c>
    </row>
    <row r="2539" spans="1:5">
      <c r="C2539" t="s">
        <v>5</v>
      </c>
      <c r="E2539" t="s">
        <v>6</v>
      </c>
    </row>
    <row r="2540" spans="1:5">
      <c r="C2540" t="s">
        <v>7</v>
      </c>
      <c r="E2540" t="s">
        <v>6</v>
      </c>
    </row>
    <row r="2541" spans="1:5">
      <c r="C2541" t="s">
        <v>8</v>
      </c>
      <c r="D2541">
        <v>6.1340000000000003</v>
      </c>
      <c r="E2541" t="s">
        <v>6</v>
      </c>
    </row>
    <row r="2542" spans="1:5">
      <c r="C2542" t="s">
        <v>9</v>
      </c>
      <c r="E2542" t="s">
        <v>6</v>
      </c>
    </row>
    <row r="2543" spans="1:5">
      <c r="C2543" t="s">
        <v>10</v>
      </c>
      <c r="D2543">
        <v>40.186199999999999</v>
      </c>
      <c r="E2543" t="s">
        <v>6</v>
      </c>
    </row>
    <row r="2544" spans="1:5">
      <c r="C2544" t="s">
        <v>11</v>
      </c>
      <c r="E2544" t="s">
        <v>6</v>
      </c>
    </row>
    <row r="2545" spans="1:5">
      <c r="C2545" t="s">
        <v>12</v>
      </c>
      <c r="E2545" t="s">
        <v>6</v>
      </c>
    </row>
    <row r="2546" spans="1:5">
      <c r="C2546" t="s">
        <v>13</v>
      </c>
      <c r="D2546">
        <v>498.99669999999998</v>
      </c>
      <c r="E2546" t="s">
        <v>6</v>
      </c>
    </row>
    <row r="2547" spans="1:5">
      <c r="C2547" t="s">
        <v>5</v>
      </c>
      <c r="D2547">
        <v>0.51039999999999996</v>
      </c>
      <c r="E2547" t="s">
        <v>6</v>
      </c>
    </row>
    <row r="2548" spans="1:5">
      <c r="C2548" t="s">
        <v>14</v>
      </c>
      <c r="E2548" t="s">
        <v>6</v>
      </c>
    </row>
    <row r="2549" spans="1:5">
      <c r="C2549" t="s">
        <v>15</v>
      </c>
      <c r="E2549" t="s">
        <v>6</v>
      </c>
    </row>
    <row r="2550" spans="1:5">
      <c r="C2550" t="s">
        <v>16</v>
      </c>
      <c r="E2550" t="s">
        <v>6</v>
      </c>
    </row>
    <row r="2551" spans="1:5">
      <c r="C2551" t="s">
        <v>17</v>
      </c>
      <c r="D2551">
        <v>0.5</v>
      </c>
      <c r="E2551" t="s">
        <v>6</v>
      </c>
    </row>
    <row r="2552" spans="1:5">
      <c r="C2552" t="s">
        <v>18</v>
      </c>
      <c r="E2552" t="s">
        <v>6</v>
      </c>
    </row>
    <row r="2553" spans="1:5">
      <c r="C2553" t="s">
        <v>19</v>
      </c>
      <c r="E2553" t="s">
        <v>6</v>
      </c>
    </row>
    <row r="2554" spans="1:5">
      <c r="C2554" t="s">
        <v>20</v>
      </c>
      <c r="E2554" t="s">
        <v>6</v>
      </c>
    </row>
    <row r="2555" spans="1:5">
      <c r="C2555" t="s">
        <v>5</v>
      </c>
      <c r="D2555">
        <v>0.51800000000000002</v>
      </c>
      <c r="E2555" t="s">
        <v>6</v>
      </c>
    </row>
    <row r="2556" spans="1:5">
      <c r="A2556" t="str">
        <f t="shared" ref="A2556" si="129">B2537</f>
        <v>Thymine</v>
      </c>
      <c r="C2556" t="s">
        <v>21</v>
      </c>
      <c r="E2556" t="s">
        <v>6</v>
      </c>
    </row>
    <row r="2557" spans="1:5">
      <c r="A2557" t="str">
        <f t="shared" ref="A2557:A2620" si="130">A2556</f>
        <v>Thymine</v>
      </c>
      <c r="C2557" t="s">
        <v>22</v>
      </c>
      <c r="E2557" t="s">
        <v>6</v>
      </c>
    </row>
    <row r="2558" spans="1:5">
      <c r="A2558" t="str">
        <f t="shared" si="130"/>
        <v>Thymine</v>
      </c>
      <c r="C2558" t="s">
        <v>23</v>
      </c>
      <c r="E2558" t="s">
        <v>6</v>
      </c>
    </row>
    <row r="2559" spans="1:5">
      <c r="A2559" t="str">
        <f t="shared" si="130"/>
        <v>Thymine</v>
      </c>
      <c r="C2559" t="s">
        <v>24</v>
      </c>
      <c r="E2559" t="s">
        <v>6</v>
      </c>
    </row>
    <row r="2560" spans="1:5">
      <c r="A2560" t="str">
        <f t="shared" si="130"/>
        <v>Thymine</v>
      </c>
      <c r="C2560" t="s">
        <v>25</v>
      </c>
      <c r="E2560" t="s">
        <v>6</v>
      </c>
    </row>
    <row r="2561" spans="1:5">
      <c r="A2561" t="str">
        <f t="shared" si="130"/>
        <v>Thymine</v>
      </c>
      <c r="C2561" t="s">
        <v>26</v>
      </c>
      <c r="E2561" t="s">
        <v>6</v>
      </c>
    </row>
    <row r="2562" spans="1:5">
      <c r="A2562" t="str">
        <f t="shared" si="130"/>
        <v>Thymine</v>
      </c>
      <c r="C2562" t="s">
        <v>27</v>
      </c>
      <c r="E2562" t="s">
        <v>6</v>
      </c>
    </row>
    <row r="2563" spans="1:5">
      <c r="A2563" t="str">
        <f t="shared" si="130"/>
        <v>Thymine</v>
      </c>
      <c r="C2563" t="s">
        <v>28</v>
      </c>
      <c r="E2563" t="s">
        <v>6</v>
      </c>
    </row>
    <row r="2564" spans="1:5">
      <c r="A2564" t="str">
        <f t="shared" si="130"/>
        <v>Thymine</v>
      </c>
      <c r="C2564" t="s">
        <v>29</v>
      </c>
      <c r="E2564" t="s">
        <v>6</v>
      </c>
    </row>
    <row r="2565" spans="1:5">
      <c r="A2565" t="str">
        <f t="shared" si="130"/>
        <v>Thymine</v>
      </c>
      <c r="C2565" t="s">
        <v>30</v>
      </c>
      <c r="E2565" t="s">
        <v>6</v>
      </c>
    </row>
    <row r="2566" spans="1:5">
      <c r="A2566" t="str">
        <f t="shared" si="130"/>
        <v>Thymine</v>
      </c>
      <c r="C2566" t="s">
        <v>31</v>
      </c>
      <c r="E2566" t="s">
        <v>6</v>
      </c>
    </row>
    <row r="2567" spans="1:5">
      <c r="A2567" t="str">
        <f t="shared" si="130"/>
        <v>Thymine</v>
      </c>
      <c r="C2567" t="s">
        <v>32</v>
      </c>
      <c r="E2567" t="s">
        <v>6</v>
      </c>
    </row>
    <row r="2568" spans="1:5">
      <c r="A2568" t="str">
        <f t="shared" si="130"/>
        <v>Thymine</v>
      </c>
      <c r="C2568" t="s">
        <v>33</v>
      </c>
      <c r="D2568">
        <v>1.3069999999999999</v>
      </c>
      <c r="E2568" t="s">
        <v>6</v>
      </c>
    </row>
    <row r="2569" spans="1:5">
      <c r="A2569" t="str">
        <f t="shared" si="130"/>
        <v>Thymine</v>
      </c>
      <c r="C2569" t="s">
        <v>34</v>
      </c>
      <c r="E2569" t="s">
        <v>6</v>
      </c>
    </row>
    <row r="2570" spans="1:5">
      <c r="A2570" t="str">
        <f t="shared" si="130"/>
        <v>Thymine</v>
      </c>
      <c r="C2570" t="s">
        <v>35</v>
      </c>
      <c r="E2570" t="s">
        <v>6</v>
      </c>
    </row>
    <row r="2571" spans="1:5">
      <c r="A2571" t="str">
        <f t="shared" si="130"/>
        <v>Thymine</v>
      </c>
      <c r="C2571" t="s">
        <v>36</v>
      </c>
      <c r="E2571" t="s">
        <v>6</v>
      </c>
    </row>
    <row r="2572" spans="1:5">
      <c r="A2572" t="str">
        <f t="shared" si="130"/>
        <v>Thymine</v>
      </c>
      <c r="C2572" t="s">
        <v>37</v>
      </c>
      <c r="E2572" t="s">
        <v>6</v>
      </c>
    </row>
    <row r="2573" spans="1:5">
      <c r="A2573" t="str">
        <f t="shared" si="130"/>
        <v>Thymine</v>
      </c>
      <c r="C2573" t="s">
        <v>38</v>
      </c>
      <c r="E2573" t="s">
        <v>6</v>
      </c>
    </row>
    <row r="2576" spans="1:5">
      <c r="B2576" t="s">
        <v>105</v>
      </c>
    </row>
    <row r="2577" spans="2:5">
      <c r="B2577" t="s">
        <v>1</v>
      </c>
      <c r="C2577" t="s">
        <v>2</v>
      </c>
      <c r="D2577" t="s">
        <v>3</v>
      </c>
      <c r="E2577" t="s">
        <v>4</v>
      </c>
    </row>
    <row r="2578" spans="2:5">
      <c r="C2578" t="s">
        <v>5</v>
      </c>
      <c r="E2578" t="s">
        <v>6</v>
      </c>
    </row>
    <row r="2579" spans="2:5">
      <c r="C2579" t="s">
        <v>7</v>
      </c>
      <c r="E2579" t="s">
        <v>6</v>
      </c>
    </row>
    <row r="2580" spans="2:5">
      <c r="C2580" t="s">
        <v>8</v>
      </c>
      <c r="E2580" t="s">
        <v>6</v>
      </c>
    </row>
    <row r="2581" spans="2:5">
      <c r="C2581" t="s">
        <v>9</v>
      </c>
      <c r="E2581" t="s">
        <v>6</v>
      </c>
    </row>
    <row r="2582" spans="2:5">
      <c r="C2582" t="s">
        <v>10</v>
      </c>
      <c r="E2582" t="s">
        <v>6</v>
      </c>
    </row>
    <row r="2583" spans="2:5">
      <c r="C2583" t="s">
        <v>11</v>
      </c>
      <c r="E2583" t="s">
        <v>6</v>
      </c>
    </row>
    <row r="2584" spans="2:5">
      <c r="C2584" t="s">
        <v>12</v>
      </c>
      <c r="E2584" t="s">
        <v>6</v>
      </c>
    </row>
    <row r="2585" spans="2:5">
      <c r="C2585" t="s">
        <v>13</v>
      </c>
      <c r="E2585" t="s">
        <v>6</v>
      </c>
    </row>
    <row r="2586" spans="2:5">
      <c r="C2586" t="s">
        <v>5</v>
      </c>
      <c r="E2586" t="s">
        <v>6</v>
      </c>
    </row>
    <row r="2587" spans="2:5">
      <c r="C2587" t="s">
        <v>14</v>
      </c>
      <c r="E2587" t="s">
        <v>6</v>
      </c>
    </row>
    <row r="2588" spans="2:5">
      <c r="C2588" t="s">
        <v>15</v>
      </c>
      <c r="E2588" t="s">
        <v>6</v>
      </c>
    </row>
    <row r="2589" spans="2:5">
      <c r="C2589" t="s">
        <v>16</v>
      </c>
      <c r="E2589" t="s">
        <v>6</v>
      </c>
    </row>
    <row r="2590" spans="2:5">
      <c r="C2590" t="s">
        <v>17</v>
      </c>
      <c r="E2590" t="s">
        <v>6</v>
      </c>
    </row>
    <row r="2591" spans="2:5">
      <c r="C2591" t="s">
        <v>18</v>
      </c>
      <c r="E2591" t="s">
        <v>6</v>
      </c>
    </row>
    <row r="2592" spans="2:5">
      <c r="C2592" t="s">
        <v>19</v>
      </c>
      <c r="E2592" t="s">
        <v>6</v>
      </c>
    </row>
    <row r="2593" spans="1:5">
      <c r="C2593" t="s">
        <v>20</v>
      </c>
      <c r="E2593" t="s">
        <v>6</v>
      </c>
    </row>
    <row r="2594" spans="1:5">
      <c r="C2594" t="s">
        <v>5</v>
      </c>
      <c r="E2594" t="s">
        <v>6</v>
      </c>
    </row>
    <row r="2595" spans="1:5">
      <c r="A2595" t="str">
        <f t="shared" ref="A2595" si="131">B2576</f>
        <v>cis-Acontic acid</v>
      </c>
      <c r="C2595" t="s">
        <v>21</v>
      </c>
      <c r="E2595" t="s">
        <v>6</v>
      </c>
    </row>
    <row r="2596" spans="1:5">
      <c r="A2596" t="str">
        <f t="shared" ref="A2596:A2659" si="132">A2595</f>
        <v>cis-Acontic acid</v>
      </c>
      <c r="C2596" t="s">
        <v>22</v>
      </c>
      <c r="E2596" t="s">
        <v>6</v>
      </c>
    </row>
    <row r="2597" spans="1:5">
      <c r="A2597" t="str">
        <f t="shared" si="130"/>
        <v>cis-Acontic acid</v>
      </c>
      <c r="C2597" t="s">
        <v>23</v>
      </c>
      <c r="E2597" t="s">
        <v>6</v>
      </c>
    </row>
    <row r="2598" spans="1:5">
      <c r="A2598" t="str">
        <f t="shared" si="130"/>
        <v>cis-Acontic acid</v>
      </c>
      <c r="C2598" t="s">
        <v>24</v>
      </c>
      <c r="E2598" t="s">
        <v>6</v>
      </c>
    </row>
    <row r="2599" spans="1:5">
      <c r="A2599" t="str">
        <f t="shared" si="130"/>
        <v>cis-Acontic acid</v>
      </c>
      <c r="C2599" t="s">
        <v>25</v>
      </c>
      <c r="E2599" t="s">
        <v>6</v>
      </c>
    </row>
    <row r="2600" spans="1:5">
      <c r="A2600" t="str">
        <f t="shared" si="130"/>
        <v>cis-Acontic acid</v>
      </c>
      <c r="C2600" t="s">
        <v>26</v>
      </c>
      <c r="E2600" t="s">
        <v>6</v>
      </c>
    </row>
    <row r="2601" spans="1:5">
      <c r="A2601" t="str">
        <f t="shared" si="130"/>
        <v>cis-Acontic acid</v>
      </c>
      <c r="C2601" t="s">
        <v>27</v>
      </c>
      <c r="E2601" t="s">
        <v>6</v>
      </c>
    </row>
    <row r="2602" spans="1:5">
      <c r="A2602" t="str">
        <f t="shared" si="130"/>
        <v>cis-Acontic acid</v>
      </c>
      <c r="C2602" t="s">
        <v>28</v>
      </c>
      <c r="E2602" t="s">
        <v>6</v>
      </c>
    </row>
    <row r="2603" spans="1:5">
      <c r="A2603" t="str">
        <f t="shared" si="130"/>
        <v>cis-Acontic acid</v>
      </c>
      <c r="C2603" t="s">
        <v>29</v>
      </c>
      <c r="E2603" t="s">
        <v>6</v>
      </c>
    </row>
    <row r="2604" spans="1:5">
      <c r="A2604" t="str">
        <f t="shared" si="130"/>
        <v>cis-Acontic acid</v>
      </c>
      <c r="C2604" t="s">
        <v>30</v>
      </c>
      <c r="E2604" t="s">
        <v>6</v>
      </c>
    </row>
    <row r="2605" spans="1:5">
      <c r="A2605" t="str">
        <f t="shared" si="130"/>
        <v>cis-Acontic acid</v>
      </c>
      <c r="C2605" t="s">
        <v>31</v>
      </c>
      <c r="E2605" t="s">
        <v>6</v>
      </c>
    </row>
    <row r="2606" spans="1:5">
      <c r="A2606" t="str">
        <f t="shared" si="130"/>
        <v>cis-Acontic acid</v>
      </c>
      <c r="C2606" t="s">
        <v>32</v>
      </c>
      <c r="E2606" t="s">
        <v>6</v>
      </c>
    </row>
    <row r="2607" spans="1:5">
      <c r="A2607" t="str">
        <f t="shared" si="130"/>
        <v>cis-Acontic acid</v>
      </c>
      <c r="C2607" t="s">
        <v>33</v>
      </c>
      <c r="E2607" t="s">
        <v>6</v>
      </c>
    </row>
    <row r="2608" spans="1:5">
      <c r="A2608" t="str">
        <f t="shared" si="130"/>
        <v>cis-Acontic acid</v>
      </c>
      <c r="C2608" t="s">
        <v>34</v>
      </c>
      <c r="E2608" t="s">
        <v>6</v>
      </c>
    </row>
    <row r="2609" spans="1:5">
      <c r="A2609" t="str">
        <f t="shared" si="130"/>
        <v>cis-Acontic acid</v>
      </c>
      <c r="C2609" t="s">
        <v>35</v>
      </c>
      <c r="E2609" t="s">
        <v>6</v>
      </c>
    </row>
    <row r="2610" spans="1:5">
      <c r="A2610" t="str">
        <f t="shared" si="130"/>
        <v>cis-Acontic acid</v>
      </c>
      <c r="C2610" t="s">
        <v>36</v>
      </c>
      <c r="E2610" t="s">
        <v>6</v>
      </c>
    </row>
    <row r="2611" spans="1:5">
      <c r="A2611" t="str">
        <f t="shared" si="130"/>
        <v>cis-Acontic acid</v>
      </c>
      <c r="C2611" t="s">
        <v>37</v>
      </c>
      <c r="E2611" t="s">
        <v>6</v>
      </c>
    </row>
    <row r="2612" spans="1:5">
      <c r="A2612" t="str">
        <f t="shared" si="130"/>
        <v>cis-Acontic acid</v>
      </c>
      <c r="C2612" t="s">
        <v>38</v>
      </c>
      <c r="E2612" t="s">
        <v>6</v>
      </c>
    </row>
    <row r="2615" spans="1:5">
      <c r="B2615" t="s">
        <v>106</v>
      </c>
    </row>
    <row r="2616" spans="1:5">
      <c r="B2616" t="s">
        <v>1</v>
      </c>
      <c r="C2616" t="s">
        <v>2</v>
      </c>
      <c r="D2616" t="s">
        <v>3</v>
      </c>
      <c r="E2616" t="s">
        <v>4</v>
      </c>
    </row>
    <row r="2617" spans="1:5">
      <c r="C2617" t="s">
        <v>5</v>
      </c>
      <c r="E2617" t="s">
        <v>6</v>
      </c>
    </row>
    <row r="2618" spans="1:5">
      <c r="C2618" t="s">
        <v>7</v>
      </c>
      <c r="E2618" t="s">
        <v>6</v>
      </c>
    </row>
    <row r="2619" spans="1:5">
      <c r="C2619" t="s">
        <v>8</v>
      </c>
      <c r="E2619" t="s">
        <v>6</v>
      </c>
    </row>
    <row r="2620" spans="1:5">
      <c r="C2620" t="s">
        <v>9</v>
      </c>
      <c r="E2620" t="s">
        <v>6</v>
      </c>
    </row>
    <row r="2621" spans="1:5">
      <c r="C2621" t="s">
        <v>10</v>
      </c>
      <c r="E2621" t="s">
        <v>6</v>
      </c>
    </row>
    <row r="2622" spans="1:5">
      <c r="C2622" t="s">
        <v>11</v>
      </c>
      <c r="E2622" t="s">
        <v>6</v>
      </c>
    </row>
    <row r="2623" spans="1:5">
      <c r="C2623" t="s">
        <v>12</v>
      </c>
      <c r="E2623" t="s">
        <v>6</v>
      </c>
    </row>
    <row r="2624" spans="1:5">
      <c r="C2624" t="s">
        <v>13</v>
      </c>
      <c r="E2624" t="s">
        <v>6</v>
      </c>
    </row>
    <row r="2625" spans="1:5">
      <c r="C2625" t="s">
        <v>5</v>
      </c>
      <c r="E2625" t="s">
        <v>6</v>
      </c>
    </row>
    <row r="2626" spans="1:5">
      <c r="C2626" t="s">
        <v>14</v>
      </c>
      <c r="E2626" t="s">
        <v>6</v>
      </c>
    </row>
    <row r="2627" spans="1:5">
      <c r="C2627" t="s">
        <v>15</v>
      </c>
      <c r="E2627" t="s">
        <v>6</v>
      </c>
    </row>
    <row r="2628" spans="1:5">
      <c r="C2628" t="s">
        <v>16</v>
      </c>
      <c r="E2628" t="s">
        <v>6</v>
      </c>
    </row>
    <row r="2629" spans="1:5">
      <c r="C2629" t="s">
        <v>17</v>
      </c>
      <c r="E2629" t="s">
        <v>6</v>
      </c>
    </row>
    <row r="2630" spans="1:5">
      <c r="C2630" t="s">
        <v>18</v>
      </c>
      <c r="D2630">
        <v>1.8854</v>
      </c>
      <c r="E2630" t="s">
        <v>6</v>
      </c>
    </row>
    <row r="2631" spans="1:5">
      <c r="C2631" t="s">
        <v>19</v>
      </c>
      <c r="D2631">
        <v>3.4062000000000001</v>
      </c>
      <c r="E2631" t="s">
        <v>6</v>
      </c>
    </row>
    <row r="2632" spans="1:5">
      <c r="C2632" t="s">
        <v>20</v>
      </c>
      <c r="D2632">
        <v>10.708299999999999</v>
      </c>
      <c r="E2632" t="s">
        <v>6</v>
      </c>
    </row>
    <row r="2633" spans="1:5">
      <c r="C2633" t="s">
        <v>5</v>
      </c>
      <c r="E2633" t="s">
        <v>6</v>
      </c>
    </row>
    <row r="2634" spans="1:5">
      <c r="A2634" t="str">
        <f t="shared" ref="A2634" si="133">B2615</f>
        <v>Pyridoxal-5-phosphate</v>
      </c>
      <c r="C2634" t="s">
        <v>21</v>
      </c>
      <c r="D2634">
        <v>1.6151</v>
      </c>
      <c r="E2634" t="s">
        <v>6</v>
      </c>
    </row>
    <row r="2635" spans="1:5">
      <c r="A2635" t="str">
        <f t="shared" ref="A2635:A2698" si="134">A2634</f>
        <v>Pyridoxal-5-phosphate</v>
      </c>
      <c r="C2635" t="s">
        <v>22</v>
      </c>
      <c r="D2635">
        <v>1.6151</v>
      </c>
      <c r="E2635" t="s">
        <v>6</v>
      </c>
    </row>
    <row r="2636" spans="1:5">
      <c r="A2636" t="str">
        <f t="shared" si="134"/>
        <v>Pyridoxal-5-phosphate</v>
      </c>
      <c r="C2636" t="s">
        <v>23</v>
      </c>
      <c r="E2636" t="s">
        <v>6</v>
      </c>
    </row>
    <row r="2637" spans="1:5">
      <c r="A2637" t="str">
        <f t="shared" si="134"/>
        <v>Pyridoxal-5-phosphate</v>
      </c>
      <c r="C2637" t="s">
        <v>24</v>
      </c>
      <c r="D2637">
        <v>1.6151</v>
      </c>
      <c r="E2637" t="s">
        <v>6</v>
      </c>
    </row>
    <row r="2638" spans="1:5">
      <c r="A2638" t="str">
        <f t="shared" si="134"/>
        <v>Pyridoxal-5-phosphate</v>
      </c>
      <c r="C2638" t="s">
        <v>25</v>
      </c>
      <c r="D2638">
        <v>1.6151</v>
      </c>
      <c r="E2638" t="s">
        <v>6</v>
      </c>
    </row>
    <row r="2639" spans="1:5">
      <c r="A2639" t="str">
        <f t="shared" si="134"/>
        <v>Pyridoxal-5-phosphate</v>
      </c>
      <c r="C2639" t="s">
        <v>26</v>
      </c>
      <c r="D2639">
        <v>1.6151</v>
      </c>
      <c r="E2639" t="s">
        <v>6</v>
      </c>
    </row>
    <row r="2640" spans="1:5">
      <c r="A2640" t="str">
        <f t="shared" si="134"/>
        <v>Pyridoxal-5-phosphate</v>
      </c>
      <c r="C2640" t="s">
        <v>27</v>
      </c>
      <c r="D2640">
        <v>1.7503</v>
      </c>
      <c r="E2640" t="s">
        <v>6</v>
      </c>
    </row>
    <row r="2641" spans="1:5">
      <c r="A2641" t="str">
        <f t="shared" si="134"/>
        <v>Pyridoxal-5-phosphate</v>
      </c>
      <c r="C2641" t="s">
        <v>28</v>
      </c>
      <c r="E2641" t="s">
        <v>6</v>
      </c>
    </row>
    <row r="2642" spans="1:5">
      <c r="A2642" t="str">
        <f t="shared" si="134"/>
        <v>Pyridoxal-5-phosphate</v>
      </c>
      <c r="C2642" t="s">
        <v>29</v>
      </c>
      <c r="D2642">
        <v>1.6151</v>
      </c>
      <c r="E2642" t="s">
        <v>6</v>
      </c>
    </row>
    <row r="2643" spans="1:5">
      <c r="A2643" t="str">
        <f t="shared" si="134"/>
        <v>Pyridoxal-5-phosphate</v>
      </c>
      <c r="C2643" t="s">
        <v>30</v>
      </c>
      <c r="E2643" t="s">
        <v>6</v>
      </c>
    </row>
    <row r="2644" spans="1:5">
      <c r="A2644" t="str">
        <f t="shared" si="134"/>
        <v>Pyridoxal-5-phosphate</v>
      </c>
      <c r="C2644" t="s">
        <v>31</v>
      </c>
      <c r="E2644" t="s">
        <v>6</v>
      </c>
    </row>
    <row r="2645" spans="1:5">
      <c r="A2645" t="str">
        <f t="shared" si="134"/>
        <v>Pyridoxal-5-phosphate</v>
      </c>
      <c r="C2645" t="s">
        <v>32</v>
      </c>
      <c r="E2645" t="s">
        <v>6</v>
      </c>
    </row>
    <row r="2646" spans="1:5">
      <c r="A2646" t="str">
        <f t="shared" si="134"/>
        <v>Pyridoxal-5-phosphate</v>
      </c>
      <c r="C2646" t="s">
        <v>33</v>
      </c>
      <c r="E2646" t="s">
        <v>6</v>
      </c>
    </row>
    <row r="2647" spans="1:5">
      <c r="A2647" t="str">
        <f t="shared" si="134"/>
        <v>Pyridoxal-5-phosphate</v>
      </c>
      <c r="C2647" t="s">
        <v>34</v>
      </c>
      <c r="E2647" t="s">
        <v>6</v>
      </c>
    </row>
    <row r="2648" spans="1:5">
      <c r="A2648" t="str">
        <f t="shared" si="134"/>
        <v>Pyridoxal-5-phosphate</v>
      </c>
      <c r="C2648" t="s">
        <v>35</v>
      </c>
      <c r="E2648" t="s">
        <v>6</v>
      </c>
    </row>
    <row r="2649" spans="1:5">
      <c r="A2649" t="str">
        <f t="shared" si="134"/>
        <v>Pyridoxal-5-phosphate</v>
      </c>
      <c r="C2649" t="s">
        <v>36</v>
      </c>
      <c r="D2649">
        <v>1.8854</v>
      </c>
      <c r="E2649" t="s">
        <v>6</v>
      </c>
    </row>
    <row r="2650" spans="1:5">
      <c r="A2650" t="str">
        <f t="shared" si="134"/>
        <v>Pyridoxal-5-phosphate</v>
      </c>
      <c r="C2650" t="s">
        <v>37</v>
      </c>
      <c r="D2650">
        <v>1.6151</v>
      </c>
      <c r="E2650" t="s">
        <v>6</v>
      </c>
    </row>
    <row r="2651" spans="1:5">
      <c r="A2651" t="str">
        <f t="shared" si="134"/>
        <v>Pyridoxal-5-phosphate</v>
      </c>
      <c r="C2651" t="s">
        <v>38</v>
      </c>
      <c r="E2651" t="s">
        <v>6</v>
      </c>
    </row>
    <row r="2654" spans="1:5">
      <c r="B2654" t="s">
        <v>107</v>
      </c>
    </row>
    <row r="2655" spans="1:5">
      <c r="B2655" t="s">
        <v>1</v>
      </c>
      <c r="C2655" t="s">
        <v>2</v>
      </c>
      <c r="D2655" t="s">
        <v>3</v>
      </c>
      <c r="E2655" t="s">
        <v>4</v>
      </c>
    </row>
    <row r="2656" spans="1:5">
      <c r="C2656" t="s">
        <v>5</v>
      </c>
      <c r="E2656" t="s">
        <v>6</v>
      </c>
    </row>
    <row r="2657" spans="3:5">
      <c r="C2657" t="s">
        <v>7</v>
      </c>
      <c r="E2657" t="s">
        <v>6</v>
      </c>
    </row>
    <row r="2658" spans="3:5">
      <c r="C2658" t="s">
        <v>8</v>
      </c>
      <c r="E2658" t="s">
        <v>6</v>
      </c>
    </row>
    <row r="2659" spans="3:5">
      <c r="C2659" t="s">
        <v>9</v>
      </c>
      <c r="E2659" t="s">
        <v>6</v>
      </c>
    </row>
    <row r="2660" spans="3:5">
      <c r="C2660" t="s">
        <v>10</v>
      </c>
      <c r="E2660" t="s">
        <v>6</v>
      </c>
    </row>
    <row r="2661" spans="3:5">
      <c r="C2661" t="s">
        <v>11</v>
      </c>
      <c r="E2661" t="s">
        <v>6</v>
      </c>
    </row>
    <row r="2662" spans="3:5">
      <c r="C2662" t="s">
        <v>12</v>
      </c>
      <c r="E2662" t="s">
        <v>6</v>
      </c>
    </row>
    <row r="2663" spans="3:5">
      <c r="C2663" t="s">
        <v>13</v>
      </c>
      <c r="E2663" t="s">
        <v>6</v>
      </c>
    </row>
    <row r="2664" spans="3:5">
      <c r="C2664" t="s">
        <v>5</v>
      </c>
      <c r="E2664" t="s">
        <v>6</v>
      </c>
    </row>
    <row r="2665" spans="3:5">
      <c r="C2665" t="s">
        <v>14</v>
      </c>
      <c r="E2665" t="s">
        <v>6</v>
      </c>
    </row>
    <row r="2666" spans="3:5">
      <c r="C2666" t="s">
        <v>15</v>
      </c>
      <c r="E2666" t="s">
        <v>6</v>
      </c>
    </row>
    <row r="2667" spans="3:5">
      <c r="C2667" t="s">
        <v>16</v>
      </c>
      <c r="E2667" t="s">
        <v>6</v>
      </c>
    </row>
    <row r="2668" spans="3:5">
      <c r="C2668" t="s">
        <v>17</v>
      </c>
      <c r="E2668" t="s">
        <v>6</v>
      </c>
    </row>
    <row r="2669" spans="3:5">
      <c r="C2669" t="s">
        <v>18</v>
      </c>
      <c r="E2669" t="s">
        <v>6</v>
      </c>
    </row>
    <row r="2670" spans="3:5">
      <c r="C2670" t="s">
        <v>19</v>
      </c>
      <c r="E2670" t="s">
        <v>6</v>
      </c>
    </row>
    <row r="2671" spans="3:5">
      <c r="C2671" t="s">
        <v>20</v>
      </c>
      <c r="E2671" t="s">
        <v>6</v>
      </c>
    </row>
    <row r="2672" spans="3:5">
      <c r="C2672" t="s">
        <v>5</v>
      </c>
      <c r="E2672" t="s">
        <v>6</v>
      </c>
    </row>
    <row r="2673" spans="1:5">
      <c r="A2673" t="str">
        <f t="shared" ref="A2673" si="135">B2654</f>
        <v>Pyridoxine</v>
      </c>
      <c r="C2673" t="s">
        <v>21</v>
      </c>
      <c r="E2673" t="s">
        <v>6</v>
      </c>
    </row>
    <row r="2674" spans="1:5">
      <c r="A2674" t="str">
        <f t="shared" ref="A2674:A2737" si="136">A2673</f>
        <v>Pyridoxine</v>
      </c>
      <c r="C2674" t="s">
        <v>22</v>
      </c>
      <c r="E2674" t="s">
        <v>6</v>
      </c>
    </row>
    <row r="2675" spans="1:5">
      <c r="A2675" t="str">
        <f t="shared" si="134"/>
        <v>Pyridoxine</v>
      </c>
      <c r="C2675" t="s">
        <v>23</v>
      </c>
      <c r="E2675" t="s">
        <v>6</v>
      </c>
    </row>
    <row r="2676" spans="1:5">
      <c r="A2676" t="str">
        <f t="shared" si="134"/>
        <v>Pyridoxine</v>
      </c>
      <c r="C2676" t="s">
        <v>24</v>
      </c>
      <c r="E2676" t="s">
        <v>6</v>
      </c>
    </row>
    <row r="2677" spans="1:5">
      <c r="A2677" t="str">
        <f t="shared" si="134"/>
        <v>Pyridoxine</v>
      </c>
      <c r="C2677" t="s">
        <v>25</v>
      </c>
      <c r="E2677" t="s">
        <v>6</v>
      </c>
    </row>
    <row r="2678" spans="1:5">
      <c r="A2678" t="str">
        <f t="shared" si="134"/>
        <v>Pyridoxine</v>
      </c>
      <c r="C2678" t="s">
        <v>26</v>
      </c>
      <c r="E2678" t="s">
        <v>6</v>
      </c>
    </row>
    <row r="2679" spans="1:5">
      <c r="A2679" t="str">
        <f t="shared" si="134"/>
        <v>Pyridoxine</v>
      </c>
      <c r="C2679" t="s">
        <v>27</v>
      </c>
      <c r="E2679" t="s">
        <v>6</v>
      </c>
    </row>
    <row r="2680" spans="1:5">
      <c r="A2680" t="str">
        <f t="shared" si="134"/>
        <v>Pyridoxine</v>
      </c>
      <c r="C2680" t="s">
        <v>28</v>
      </c>
      <c r="E2680" t="s">
        <v>6</v>
      </c>
    </row>
    <row r="2681" spans="1:5">
      <c r="A2681" t="str">
        <f t="shared" si="134"/>
        <v>Pyridoxine</v>
      </c>
      <c r="C2681" t="s">
        <v>29</v>
      </c>
      <c r="E2681" t="s">
        <v>6</v>
      </c>
    </row>
    <row r="2682" spans="1:5">
      <c r="A2682" t="str">
        <f t="shared" si="134"/>
        <v>Pyridoxine</v>
      </c>
      <c r="C2682" t="s">
        <v>30</v>
      </c>
      <c r="E2682" t="s">
        <v>6</v>
      </c>
    </row>
    <row r="2683" spans="1:5">
      <c r="A2683" t="str">
        <f t="shared" si="134"/>
        <v>Pyridoxine</v>
      </c>
      <c r="C2683" t="s">
        <v>31</v>
      </c>
      <c r="E2683" t="s">
        <v>6</v>
      </c>
    </row>
    <row r="2684" spans="1:5">
      <c r="A2684" t="str">
        <f t="shared" si="134"/>
        <v>Pyridoxine</v>
      </c>
      <c r="C2684" t="s">
        <v>32</v>
      </c>
      <c r="E2684" t="s">
        <v>6</v>
      </c>
    </row>
    <row r="2685" spans="1:5">
      <c r="A2685" t="str">
        <f t="shared" si="134"/>
        <v>Pyridoxine</v>
      </c>
      <c r="C2685" t="s">
        <v>33</v>
      </c>
      <c r="E2685" t="s">
        <v>6</v>
      </c>
    </row>
    <row r="2686" spans="1:5">
      <c r="A2686" t="str">
        <f t="shared" si="134"/>
        <v>Pyridoxine</v>
      </c>
      <c r="C2686" t="s">
        <v>34</v>
      </c>
      <c r="E2686" t="s">
        <v>6</v>
      </c>
    </row>
    <row r="2687" spans="1:5">
      <c r="A2687" t="str">
        <f t="shared" si="134"/>
        <v>Pyridoxine</v>
      </c>
      <c r="C2687" t="s">
        <v>35</v>
      </c>
      <c r="E2687" t="s">
        <v>6</v>
      </c>
    </row>
    <row r="2688" spans="1:5">
      <c r="A2688" t="str">
        <f t="shared" si="134"/>
        <v>Pyridoxine</v>
      </c>
      <c r="C2688" t="s">
        <v>36</v>
      </c>
      <c r="E2688" t="s">
        <v>6</v>
      </c>
    </row>
    <row r="2689" spans="1:5">
      <c r="A2689" t="str">
        <f t="shared" si="134"/>
        <v>Pyridoxine</v>
      </c>
      <c r="C2689" t="s">
        <v>37</v>
      </c>
      <c r="E2689" t="s">
        <v>6</v>
      </c>
    </row>
    <row r="2690" spans="1:5">
      <c r="A2690" t="str">
        <f t="shared" si="134"/>
        <v>Pyridoxine</v>
      </c>
      <c r="C2690" t="s">
        <v>38</v>
      </c>
      <c r="E2690" t="s">
        <v>6</v>
      </c>
    </row>
    <row r="2693" spans="1:5">
      <c r="B2693" t="s">
        <v>108</v>
      </c>
    </row>
    <row r="2694" spans="1:5">
      <c r="B2694" t="s">
        <v>1</v>
      </c>
      <c r="C2694" t="s">
        <v>2</v>
      </c>
      <c r="D2694" t="s">
        <v>3</v>
      </c>
      <c r="E2694" t="s">
        <v>4</v>
      </c>
    </row>
    <row r="2695" spans="1:5">
      <c r="C2695" t="s">
        <v>5</v>
      </c>
      <c r="E2695" t="s">
        <v>6</v>
      </c>
    </row>
    <row r="2696" spans="1:5">
      <c r="C2696" t="s">
        <v>7</v>
      </c>
      <c r="E2696" t="s">
        <v>6</v>
      </c>
    </row>
    <row r="2697" spans="1:5">
      <c r="C2697" t="s">
        <v>8</v>
      </c>
      <c r="E2697" t="s">
        <v>6</v>
      </c>
    </row>
    <row r="2698" spans="1:5">
      <c r="C2698" t="s">
        <v>9</v>
      </c>
      <c r="E2698" t="s">
        <v>6</v>
      </c>
    </row>
    <row r="2699" spans="1:5">
      <c r="C2699" t="s">
        <v>10</v>
      </c>
      <c r="E2699" t="s">
        <v>6</v>
      </c>
    </row>
    <row r="2700" spans="1:5">
      <c r="C2700" t="s">
        <v>11</v>
      </c>
      <c r="E2700" t="s">
        <v>6</v>
      </c>
    </row>
    <row r="2701" spans="1:5">
      <c r="C2701" t="s">
        <v>12</v>
      </c>
      <c r="E2701" t="s">
        <v>6</v>
      </c>
    </row>
    <row r="2702" spans="1:5">
      <c r="C2702" t="s">
        <v>13</v>
      </c>
      <c r="E2702" t="s">
        <v>6</v>
      </c>
    </row>
    <row r="2703" spans="1:5">
      <c r="C2703" t="s">
        <v>5</v>
      </c>
      <c r="E2703" t="s">
        <v>6</v>
      </c>
    </row>
    <row r="2704" spans="1:5">
      <c r="C2704" t="s">
        <v>14</v>
      </c>
      <c r="E2704" t="s">
        <v>6</v>
      </c>
    </row>
    <row r="2705" spans="1:5">
      <c r="C2705" t="s">
        <v>15</v>
      </c>
      <c r="E2705" t="s">
        <v>6</v>
      </c>
    </row>
    <row r="2706" spans="1:5">
      <c r="C2706" t="s">
        <v>16</v>
      </c>
      <c r="E2706" t="s">
        <v>6</v>
      </c>
    </row>
    <row r="2707" spans="1:5">
      <c r="C2707" t="s">
        <v>17</v>
      </c>
      <c r="E2707" t="s">
        <v>6</v>
      </c>
    </row>
    <row r="2708" spans="1:5">
      <c r="C2708" t="s">
        <v>18</v>
      </c>
      <c r="E2708" t="s">
        <v>6</v>
      </c>
    </row>
    <row r="2709" spans="1:5">
      <c r="C2709" t="s">
        <v>19</v>
      </c>
      <c r="E2709" t="s">
        <v>6</v>
      </c>
    </row>
    <row r="2710" spans="1:5">
      <c r="C2710" t="s">
        <v>20</v>
      </c>
      <c r="D2710">
        <v>10</v>
      </c>
      <c r="E2710" t="s">
        <v>6</v>
      </c>
    </row>
    <row r="2711" spans="1:5">
      <c r="C2711" t="s">
        <v>5</v>
      </c>
      <c r="E2711" t="s">
        <v>6</v>
      </c>
    </row>
    <row r="2712" spans="1:5">
      <c r="A2712" t="str">
        <f t="shared" ref="A2712" si="137">B2693</f>
        <v>Thymidine</v>
      </c>
      <c r="C2712" t="s">
        <v>21</v>
      </c>
      <c r="E2712" t="s">
        <v>6</v>
      </c>
    </row>
    <row r="2713" spans="1:5">
      <c r="A2713" t="str">
        <f t="shared" ref="A2713:A2776" si="138">A2712</f>
        <v>Thymidine</v>
      </c>
      <c r="C2713" t="s">
        <v>22</v>
      </c>
      <c r="E2713" t="s">
        <v>6</v>
      </c>
    </row>
    <row r="2714" spans="1:5">
      <c r="A2714" t="str">
        <f t="shared" si="138"/>
        <v>Thymidine</v>
      </c>
      <c r="C2714" t="s">
        <v>23</v>
      </c>
      <c r="E2714" t="s">
        <v>6</v>
      </c>
    </row>
    <row r="2715" spans="1:5">
      <c r="A2715" t="str">
        <f t="shared" si="138"/>
        <v>Thymidine</v>
      </c>
      <c r="C2715" t="s">
        <v>24</v>
      </c>
      <c r="E2715" t="s">
        <v>6</v>
      </c>
    </row>
    <row r="2716" spans="1:5">
      <c r="A2716" t="str">
        <f t="shared" si="138"/>
        <v>Thymidine</v>
      </c>
      <c r="C2716" t="s">
        <v>25</v>
      </c>
      <c r="E2716" t="s">
        <v>6</v>
      </c>
    </row>
    <row r="2717" spans="1:5">
      <c r="A2717" t="str">
        <f t="shared" si="138"/>
        <v>Thymidine</v>
      </c>
      <c r="C2717" t="s">
        <v>26</v>
      </c>
      <c r="E2717" t="s">
        <v>6</v>
      </c>
    </row>
    <row r="2718" spans="1:5">
      <c r="A2718" t="str">
        <f t="shared" si="138"/>
        <v>Thymidine</v>
      </c>
      <c r="C2718" t="s">
        <v>27</v>
      </c>
      <c r="E2718" t="s">
        <v>6</v>
      </c>
    </row>
    <row r="2719" spans="1:5">
      <c r="A2719" t="str">
        <f t="shared" si="138"/>
        <v>Thymidine</v>
      </c>
      <c r="C2719" t="s">
        <v>28</v>
      </c>
      <c r="E2719" t="s">
        <v>6</v>
      </c>
    </row>
    <row r="2720" spans="1:5">
      <c r="A2720" t="str">
        <f t="shared" si="138"/>
        <v>Thymidine</v>
      </c>
      <c r="C2720" t="s">
        <v>29</v>
      </c>
      <c r="E2720" t="s">
        <v>6</v>
      </c>
    </row>
    <row r="2721" spans="1:5">
      <c r="A2721" t="str">
        <f t="shared" si="138"/>
        <v>Thymidine</v>
      </c>
      <c r="C2721" t="s">
        <v>30</v>
      </c>
      <c r="E2721" t="s">
        <v>6</v>
      </c>
    </row>
    <row r="2722" spans="1:5">
      <c r="A2722" t="str">
        <f t="shared" si="138"/>
        <v>Thymidine</v>
      </c>
      <c r="C2722" t="s">
        <v>31</v>
      </c>
      <c r="E2722" t="s">
        <v>6</v>
      </c>
    </row>
    <row r="2723" spans="1:5">
      <c r="A2723" t="str">
        <f t="shared" si="138"/>
        <v>Thymidine</v>
      </c>
      <c r="C2723" t="s">
        <v>32</v>
      </c>
      <c r="E2723" t="s">
        <v>6</v>
      </c>
    </row>
    <row r="2724" spans="1:5">
      <c r="A2724" t="str">
        <f t="shared" si="138"/>
        <v>Thymidine</v>
      </c>
      <c r="C2724" t="s">
        <v>33</v>
      </c>
      <c r="E2724" t="s">
        <v>6</v>
      </c>
    </row>
    <row r="2725" spans="1:5">
      <c r="A2725" t="str">
        <f t="shared" si="138"/>
        <v>Thymidine</v>
      </c>
      <c r="C2725" t="s">
        <v>34</v>
      </c>
      <c r="E2725" t="s">
        <v>6</v>
      </c>
    </row>
    <row r="2726" spans="1:5">
      <c r="A2726" t="str">
        <f t="shared" si="138"/>
        <v>Thymidine</v>
      </c>
      <c r="C2726" t="s">
        <v>35</v>
      </c>
      <c r="E2726" t="s">
        <v>6</v>
      </c>
    </row>
    <row r="2727" spans="1:5">
      <c r="A2727" t="str">
        <f t="shared" si="138"/>
        <v>Thymidine</v>
      </c>
      <c r="C2727" t="s">
        <v>36</v>
      </c>
      <c r="E2727" t="s">
        <v>6</v>
      </c>
    </row>
    <row r="2728" spans="1:5">
      <c r="A2728" t="str">
        <f t="shared" si="138"/>
        <v>Thymidine</v>
      </c>
      <c r="C2728" t="s">
        <v>37</v>
      </c>
      <c r="E2728" t="s">
        <v>6</v>
      </c>
    </row>
    <row r="2729" spans="1:5">
      <c r="A2729" t="str">
        <f t="shared" si="138"/>
        <v>Thymidine</v>
      </c>
      <c r="C2729" t="s">
        <v>38</v>
      </c>
      <c r="E2729" t="s">
        <v>6</v>
      </c>
    </row>
    <row r="2732" spans="1:5">
      <c r="B2732" t="s">
        <v>109</v>
      </c>
    </row>
    <row r="2733" spans="1:5">
      <c r="B2733" t="s">
        <v>1</v>
      </c>
      <c r="C2733" t="s">
        <v>2</v>
      </c>
      <c r="D2733" t="s">
        <v>3</v>
      </c>
      <c r="E2733" t="s">
        <v>4</v>
      </c>
    </row>
    <row r="2734" spans="1:5">
      <c r="C2734" t="s">
        <v>5</v>
      </c>
      <c r="E2734" t="s">
        <v>6</v>
      </c>
    </row>
    <row r="2735" spans="1:5">
      <c r="C2735" t="s">
        <v>7</v>
      </c>
      <c r="E2735" t="s">
        <v>6</v>
      </c>
    </row>
    <row r="2736" spans="1:5">
      <c r="C2736" t="s">
        <v>8</v>
      </c>
      <c r="E2736" t="s">
        <v>6</v>
      </c>
    </row>
    <row r="2737" spans="1:5">
      <c r="C2737" t="s">
        <v>9</v>
      </c>
      <c r="E2737" t="s">
        <v>6</v>
      </c>
    </row>
    <row r="2738" spans="1:5">
      <c r="C2738" t="s">
        <v>10</v>
      </c>
      <c r="E2738" t="s">
        <v>6</v>
      </c>
    </row>
    <row r="2739" spans="1:5">
      <c r="C2739" t="s">
        <v>11</v>
      </c>
      <c r="E2739" t="s">
        <v>6</v>
      </c>
    </row>
    <row r="2740" spans="1:5">
      <c r="C2740" t="s">
        <v>12</v>
      </c>
      <c r="E2740" t="s">
        <v>6</v>
      </c>
    </row>
    <row r="2741" spans="1:5">
      <c r="C2741" t="s">
        <v>13</v>
      </c>
      <c r="E2741" t="s">
        <v>6</v>
      </c>
    </row>
    <row r="2742" spans="1:5">
      <c r="C2742" t="s">
        <v>5</v>
      </c>
      <c r="E2742" t="s">
        <v>6</v>
      </c>
    </row>
    <row r="2743" spans="1:5">
      <c r="C2743" t="s">
        <v>14</v>
      </c>
      <c r="E2743" t="s">
        <v>6</v>
      </c>
    </row>
    <row r="2744" spans="1:5">
      <c r="C2744" t="s">
        <v>15</v>
      </c>
      <c r="E2744" t="s">
        <v>6</v>
      </c>
    </row>
    <row r="2745" spans="1:5">
      <c r="C2745" t="s">
        <v>16</v>
      </c>
      <c r="D2745">
        <v>0.56940000000000002</v>
      </c>
      <c r="E2745" t="s">
        <v>6</v>
      </c>
    </row>
    <row r="2746" spans="1:5">
      <c r="C2746" t="s">
        <v>17</v>
      </c>
      <c r="D2746">
        <v>0.71909999999999996</v>
      </c>
      <c r="E2746" t="s">
        <v>6</v>
      </c>
    </row>
    <row r="2747" spans="1:5">
      <c r="C2747" t="s">
        <v>18</v>
      </c>
      <c r="D2747">
        <v>1.0062</v>
      </c>
      <c r="E2747" t="s">
        <v>6</v>
      </c>
    </row>
    <row r="2748" spans="1:5">
      <c r="C2748" t="s">
        <v>19</v>
      </c>
      <c r="D2748">
        <v>3.6429</v>
      </c>
      <c r="E2748" t="s">
        <v>6</v>
      </c>
    </row>
    <row r="2749" spans="1:5">
      <c r="C2749" t="s">
        <v>20</v>
      </c>
      <c r="D2749">
        <v>10.6623</v>
      </c>
      <c r="E2749" t="s">
        <v>6</v>
      </c>
    </row>
    <row r="2750" spans="1:5">
      <c r="C2750" t="s">
        <v>5</v>
      </c>
      <c r="E2750" t="s">
        <v>6</v>
      </c>
    </row>
    <row r="2751" spans="1:5">
      <c r="A2751" t="str">
        <f t="shared" ref="A2751" si="139">B2732</f>
        <v>Vitamin B2</v>
      </c>
      <c r="C2751" t="s">
        <v>21</v>
      </c>
      <c r="D2751">
        <v>0.94569999999999999</v>
      </c>
      <c r="E2751" t="s">
        <v>6</v>
      </c>
    </row>
    <row r="2752" spans="1:5">
      <c r="A2752" t="str">
        <f t="shared" ref="A2752:A2815" si="140">A2751</f>
        <v>Vitamin B2</v>
      </c>
      <c r="C2752" t="s">
        <v>22</v>
      </c>
      <c r="D2752">
        <v>0.65680000000000005</v>
      </c>
      <c r="E2752" t="s">
        <v>6</v>
      </c>
    </row>
    <row r="2753" spans="1:5">
      <c r="A2753" t="str">
        <f t="shared" si="138"/>
        <v>Vitamin B2</v>
      </c>
      <c r="C2753" t="s">
        <v>23</v>
      </c>
      <c r="D2753">
        <v>0.73199999999999998</v>
      </c>
      <c r="E2753" t="s">
        <v>6</v>
      </c>
    </row>
    <row r="2754" spans="1:5">
      <c r="A2754" t="str">
        <f t="shared" si="138"/>
        <v>Vitamin B2</v>
      </c>
      <c r="C2754" t="s">
        <v>24</v>
      </c>
      <c r="D2754">
        <v>0.63660000000000005</v>
      </c>
      <c r="E2754" t="s">
        <v>6</v>
      </c>
    </row>
    <row r="2755" spans="1:5">
      <c r="A2755" t="str">
        <f t="shared" si="138"/>
        <v>Vitamin B2</v>
      </c>
      <c r="C2755" t="s">
        <v>25</v>
      </c>
      <c r="D2755">
        <v>0.75770000000000004</v>
      </c>
      <c r="E2755" t="s">
        <v>6</v>
      </c>
    </row>
    <row r="2756" spans="1:5">
      <c r="A2756" t="str">
        <f t="shared" si="138"/>
        <v>Vitamin B2</v>
      </c>
      <c r="C2756" t="s">
        <v>26</v>
      </c>
      <c r="D2756">
        <v>0.71050000000000002</v>
      </c>
      <c r="E2756" t="s">
        <v>6</v>
      </c>
    </row>
    <row r="2757" spans="1:5">
      <c r="A2757" t="str">
        <f t="shared" si="138"/>
        <v>Vitamin B2</v>
      </c>
      <c r="C2757" t="s">
        <v>27</v>
      </c>
      <c r="D2757">
        <v>0.87809999999999999</v>
      </c>
      <c r="E2757" t="s">
        <v>6</v>
      </c>
    </row>
    <row r="2758" spans="1:5">
      <c r="A2758" t="str">
        <f t="shared" si="138"/>
        <v>Vitamin B2</v>
      </c>
      <c r="C2758" t="s">
        <v>28</v>
      </c>
      <c r="D2758">
        <v>1.1626000000000001</v>
      </c>
      <c r="E2758" t="s">
        <v>6</v>
      </c>
    </row>
    <row r="2759" spans="1:5">
      <c r="A2759" t="str">
        <f t="shared" si="138"/>
        <v>Vitamin B2</v>
      </c>
      <c r="C2759" t="s">
        <v>29</v>
      </c>
      <c r="D2759">
        <v>0.8528</v>
      </c>
      <c r="E2759" t="s">
        <v>6</v>
      </c>
    </row>
    <row r="2760" spans="1:5">
      <c r="A2760" t="str">
        <f t="shared" si="138"/>
        <v>Vitamin B2</v>
      </c>
      <c r="C2760" t="s">
        <v>30</v>
      </c>
      <c r="D2760">
        <v>0.95640000000000003</v>
      </c>
      <c r="E2760" t="s">
        <v>6</v>
      </c>
    </row>
    <row r="2761" spans="1:5">
      <c r="A2761" t="str">
        <f t="shared" si="138"/>
        <v>Vitamin B2</v>
      </c>
      <c r="C2761" t="s">
        <v>31</v>
      </c>
      <c r="D2761">
        <v>0.72789999999999999</v>
      </c>
      <c r="E2761" t="s">
        <v>6</v>
      </c>
    </row>
    <row r="2762" spans="1:5">
      <c r="A2762" t="str">
        <f t="shared" si="138"/>
        <v>Vitamin B2</v>
      </c>
      <c r="C2762" t="s">
        <v>32</v>
      </c>
      <c r="D2762">
        <v>1.155</v>
      </c>
      <c r="E2762" t="s">
        <v>6</v>
      </c>
    </row>
    <row r="2763" spans="1:5">
      <c r="A2763" t="str">
        <f t="shared" si="138"/>
        <v>Vitamin B2</v>
      </c>
      <c r="C2763" t="s">
        <v>33</v>
      </c>
      <c r="D2763">
        <v>0.93300000000000005</v>
      </c>
      <c r="E2763" t="s">
        <v>6</v>
      </c>
    </row>
    <row r="2764" spans="1:5">
      <c r="A2764" t="str">
        <f t="shared" si="138"/>
        <v>Vitamin B2</v>
      </c>
      <c r="C2764" t="s">
        <v>34</v>
      </c>
      <c r="D2764">
        <v>0.7419</v>
      </c>
      <c r="E2764" t="s">
        <v>6</v>
      </c>
    </row>
    <row r="2765" spans="1:5">
      <c r="A2765" t="str">
        <f t="shared" si="138"/>
        <v>Vitamin B2</v>
      </c>
      <c r="C2765" t="s">
        <v>35</v>
      </c>
      <c r="D2765">
        <v>0.51629999999999998</v>
      </c>
      <c r="E2765" t="s">
        <v>6</v>
      </c>
    </row>
    <row r="2766" spans="1:5">
      <c r="A2766" t="str">
        <f t="shared" si="138"/>
        <v>Vitamin B2</v>
      </c>
      <c r="C2766" t="s">
        <v>36</v>
      </c>
      <c r="D2766">
        <v>0.75870000000000004</v>
      </c>
      <c r="E2766" t="s">
        <v>6</v>
      </c>
    </row>
    <row r="2767" spans="1:5">
      <c r="A2767" t="str">
        <f t="shared" si="138"/>
        <v>Vitamin B2</v>
      </c>
      <c r="C2767" t="s">
        <v>37</v>
      </c>
      <c r="D2767">
        <v>0.55630000000000002</v>
      </c>
      <c r="E2767" t="s">
        <v>6</v>
      </c>
    </row>
    <row r="2768" spans="1:5">
      <c r="A2768" t="str">
        <f t="shared" si="138"/>
        <v>Vitamin B2</v>
      </c>
      <c r="C2768" t="s">
        <v>38</v>
      </c>
      <c r="D2768">
        <v>0.6694</v>
      </c>
      <c r="E2768" t="s">
        <v>6</v>
      </c>
    </row>
    <row r="2771" spans="2:5">
      <c r="B2771" t="s">
        <v>110</v>
      </c>
    </row>
    <row r="2772" spans="2:5">
      <c r="B2772" t="s">
        <v>1</v>
      </c>
      <c r="C2772" t="s">
        <v>2</v>
      </c>
      <c r="D2772" t="s">
        <v>3</v>
      </c>
      <c r="E2772" t="s">
        <v>4</v>
      </c>
    </row>
    <row r="2773" spans="2:5">
      <c r="C2773" t="s">
        <v>5</v>
      </c>
      <c r="E2773" t="s">
        <v>6</v>
      </c>
    </row>
    <row r="2774" spans="2:5">
      <c r="C2774" t="s">
        <v>7</v>
      </c>
      <c r="E2774" t="s">
        <v>6</v>
      </c>
    </row>
    <row r="2775" spans="2:5">
      <c r="C2775" t="s">
        <v>8</v>
      </c>
      <c r="E2775" t="s">
        <v>6</v>
      </c>
    </row>
    <row r="2776" spans="2:5">
      <c r="C2776" t="s">
        <v>9</v>
      </c>
      <c r="E2776" t="s">
        <v>6</v>
      </c>
    </row>
    <row r="2777" spans="2:5">
      <c r="C2777" t="s">
        <v>10</v>
      </c>
      <c r="E2777" t="s">
        <v>6</v>
      </c>
    </row>
    <row r="2778" spans="2:5">
      <c r="C2778" t="s">
        <v>11</v>
      </c>
      <c r="E2778" t="s">
        <v>6</v>
      </c>
    </row>
    <row r="2779" spans="2:5">
      <c r="C2779" t="s">
        <v>12</v>
      </c>
      <c r="E2779" t="s">
        <v>6</v>
      </c>
    </row>
    <row r="2780" spans="2:5">
      <c r="C2780" t="s">
        <v>13</v>
      </c>
      <c r="E2780" t="s">
        <v>6</v>
      </c>
    </row>
    <row r="2781" spans="2:5">
      <c r="C2781" t="s">
        <v>5</v>
      </c>
      <c r="E2781" t="s">
        <v>6</v>
      </c>
    </row>
    <row r="2782" spans="2:5">
      <c r="C2782" t="s">
        <v>14</v>
      </c>
      <c r="E2782" t="s">
        <v>6</v>
      </c>
    </row>
    <row r="2783" spans="2:5">
      <c r="C2783" t="s">
        <v>15</v>
      </c>
      <c r="E2783" t="s">
        <v>6</v>
      </c>
    </row>
    <row r="2784" spans="2:5">
      <c r="C2784" t="s">
        <v>16</v>
      </c>
      <c r="E2784" t="s">
        <v>6</v>
      </c>
    </row>
    <row r="2785" spans="1:5">
      <c r="C2785" t="s">
        <v>17</v>
      </c>
      <c r="E2785" t="s">
        <v>6</v>
      </c>
    </row>
    <row r="2786" spans="1:5">
      <c r="C2786" t="s">
        <v>18</v>
      </c>
      <c r="E2786" t="s">
        <v>6</v>
      </c>
    </row>
    <row r="2787" spans="1:5">
      <c r="C2787" t="s">
        <v>19</v>
      </c>
      <c r="E2787" t="s">
        <v>6</v>
      </c>
    </row>
    <row r="2788" spans="1:5">
      <c r="C2788" t="s">
        <v>20</v>
      </c>
      <c r="E2788" t="s">
        <v>6</v>
      </c>
    </row>
    <row r="2789" spans="1:5">
      <c r="C2789" t="s">
        <v>5</v>
      </c>
      <c r="E2789" t="s">
        <v>6</v>
      </c>
    </row>
    <row r="2790" spans="1:5">
      <c r="A2790" t="str">
        <f t="shared" ref="A2790" si="141">B2771</f>
        <v>Uridine</v>
      </c>
      <c r="C2790" t="s">
        <v>21</v>
      </c>
      <c r="E2790" t="s">
        <v>6</v>
      </c>
    </row>
    <row r="2791" spans="1:5">
      <c r="A2791" t="str">
        <f t="shared" ref="A2791:A2854" si="142">A2790</f>
        <v>Uridine</v>
      </c>
      <c r="C2791" t="s">
        <v>22</v>
      </c>
      <c r="E2791" t="s">
        <v>6</v>
      </c>
    </row>
    <row r="2792" spans="1:5">
      <c r="A2792" t="str">
        <f t="shared" si="142"/>
        <v>Uridine</v>
      </c>
      <c r="C2792" t="s">
        <v>23</v>
      </c>
      <c r="E2792" t="s">
        <v>6</v>
      </c>
    </row>
    <row r="2793" spans="1:5">
      <c r="A2793" t="str">
        <f t="shared" si="142"/>
        <v>Uridine</v>
      </c>
      <c r="C2793" t="s">
        <v>24</v>
      </c>
      <c r="E2793" t="s">
        <v>6</v>
      </c>
    </row>
    <row r="2794" spans="1:5">
      <c r="A2794" t="str">
        <f t="shared" si="142"/>
        <v>Uridine</v>
      </c>
      <c r="C2794" t="s">
        <v>25</v>
      </c>
      <c r="E2794" t="s">
        <v>6</v>
      </c>
    </row>
    <row r="2795" spans="1:5">
      <c r="A2795" t="str">
        <f t="shared" si="142"/>
        <v>Uridine</v>
      </c>
      <c r="C2795" t="s">
        <v>26</v>
      </c>
      <c r="E2795" t="s">
        <v>6</v>
      </c>
    </row>
    <row r="2796" spans="1:5">
      <c r="A2796" t="str">
        <f t="shared" si="142"/>
        <v>Uridine</v>
      </c>
      <c r="C2796" t="s">
        <v>27</v>
      </c>
      <c r="E2796" t="s">
        <v>6</v>
      </c>
    </row>
    <row r="2797" spans="1:5">
      <c r="A2797" t="str">
        <f t="shared" si="142"/>
        <v>Uridine</v>
      </c>
      <c r="C2797" t="s">
        <v>28</v>
      </c>
      <c r="E2797" t="s">
        <v>6</v>
      </c>
    </row>
    <row r="2798" spans="1:5">
      <c r="A2798" t="str">
        <f t="shared" si="142"/>
        <v>Uridine</v>
      </c>
      <c r="C2798" t="s">
        <v>29</v>
      </c>
      <c r="E2798" t="s">
        <v>6</v>
      </c>
    </row>
    <row r="2799" spans="1:5">
      <c r="A2799" t="str">
        <f t="shared" si="142"/>
        <v>Uridine</v>
      </c>
      <c r="C2799" t="s">
        <v>30</v>
      </c>
      <c r="E2799" t="s">
        <v>6</v>
      </c>
    </row>
    <row r="2800" spans="1:5">
      <c r="A2800" t="str">
        <f t="shared" si="142"/>
        <v>Uridine</v>
      </c>
      <c r="C2800" t="s">
        <v>31</v>
      </c>
      <c r="E2800" t="s">
        <v>6</v>
      </c>
    </row>
    <row r="2801" spans="1:5">
      <c r="A2801" t="str">
        <f t="shared" si="142"/>
        <v>Uridine</v>
      </c>
      <c r="C2801" t="s">
        <v>32</v>
      </c>
      <c r="E2801" t="s">
        <v>6</v>
      </c>
    </row>
    <row r="2802" spans="1:5">
      <c r="A2802" t="str">
        <f t="shared" si="142"/>
        <v>Uridine</v>
      </c>
      <c r="C2802" t="s">
        <v>33</v>
      </c>
      <c r="E2802" t="s">
        <v>6</v>
      </c>
    </row>
    <row r="2803" spans="1:5">
      <c r="A2803" t="str">
        <f t="shared" si="142"/>
        <v>Uridine</v>
      </c>
      <c r="C2803" t="s">
        <v>34</v>
      </c>
      <c r="E2803" t="s">
        <v>6</v>
      </c>
    </row>
    <row r="2804" spans="1:5">
      <c r="A2804" t="str">
        <f t="shared" si="142"/>
        <v>Uridine</v>
      </c>
      <c r="C2804" t="s">
        <v>35</v>
      </c>
      <c r="E2804" t="s">
        <v>6</v>
      </c>
    </row>
    <row r="2805" spans="1:5">
      <c r="A2805" t="str">
        <f t="shared" si="142"/>
        <v>Uridine</v>
      </c>
      <c r="C2805" t="s">
        <v>36</v>
      </c>
      <c r="E2805" t="s">
        <v>6</v>
      </c>
    </row>
    <row r="2806" spans="1:5">
      <c r="A2806" t="str">
        <f t="shared" si="142"/>
        <v>Uridine</v>
      </c>
      <c r="C2806" t="s">
        <v>37</v>
      </c>
      <c r="E2806" t="s">
        <v>6</v>
      </c>
    </row>
    <row r="2807" spans="1:5">
      <c r="A2807" t="str">
        <f t="shared" si="142"/>
        <v>Uridine</v>
      </c>
      <c r="C2807" t="s">
        <v>38</v>
      </c>
      <c r="E2807" t="s">
        <v>6</v>
      </c>
    </row>
    <row r="2810" spans="1:5">
      <c r="B2810" t="s">
        <v>111</v>
      </c>
    </row>
    <row r="2811" spans="1:5">
      <c r="B2811" t="s">
        <v>1</v>
      </c>
      <c r="C2811" t="s">
        <v>2</v>
      </c>
      <c r="D2811" t="s">
        <v>3</v>
      </c>
      <c r="E2811" t="s">
        <v>4</v>
      </c>
    </row>
    <row r="2812" spans="1:5">
      <c r="C2812" t="s">
        <v>5</v>
      </c>
      <c r="D2812">
        <v>0.29389999999999999</v>
      </c>
      <c r="E2812" t="s">
        <v>70</v>
      </c>
    </row>
    <row r="2813" spans="1:5">
      <c r="C2813" t="s">
        <v>7</v>
      </c>
      <c r="E2813" t="s">
        <v>70</v>
      </c>
    </row>
    <row r="2814" spans="1:5">
      <c r="C2814" t="s">
        <v>8</v>
      </c>
      <c r="D2814">
        <v>0.2853</v>
      </c>
      <c r="E2814" t="s">
        <v>70</v>
      </c>
    </row>
    <row r="2815" spans="1:5">
      <c r="C2815" t="s">
        <v>9</v>
      </c>
      <c r="E2815" t="s">
        <v>70</v>
      </c>
    </row>
    <row r="2816" spans="1:5">
      <c r="C2816" t="s">
        <v>10</v>
      </c>
      <c r="E2816" t="s">
        <v>70</v>
      </c>
    </row>
    <row r="2817" spans="1:5">
      <c r="C2817" t="s">
        <v>11</v>
      </c>
      <c r="E2817" t="s">
        <v>70</v>
      </c>
    </row>
    <row r="2818" spans="1:5">
      <c r="C2818" t="s">
        <v>12</v>
      </c>
      <c r="E2818" t="s">
        <v>70</v>
      </c>
    </row>
    <row r="2819" spans="1:5">
      <c r="C2819" t="s">
        <v>13</v>
      </c>
      <c r="E2819" t="s">
        <v>70</v>
      </c>
    </row>
    <row r="2820" spans="1:5">
      <c r="C2820" t="s">
        <v>5</v>
      </c>
      <c r="E2820" t="s">
        <v>70</v>
      </c>
    </row>
    <row r="2821" spans="1:5">
      <c r="C2821" t="s">
        <v>14</v>
      </c>
      <c r="E2821" t="s">
        <v>70</v>
      </c>
    </row>
    <row r="2822" spans="1:5">
      <c r="C2822" t="s">
        <v>15</v>
      </c>
      <c r="D2822">
        <v>0.30840000000000001</v>
      </c>
      <c r="E2822" t="s">
        <v>70</v>
      </c>
    </row>
    <row r="2823" spans="1:5">
      <c r="C2823" t="s">
        <v>16</v>
      </c>
      <c r="D2823">
        <v>0.33210000000000001</v>
      </c>
      <c r="E2823" t="s">
        <v>70</v>
      </c>
    </row>
    <row r="2824" spans="1:5">
      <c r="C2824" t="s">
        <v>17</v>
      </c>
      <c r="D2824">
        <v>0.5736</v>
      </c>
      <c r="E2824" t="s">
        <v>70</v>
      </c>
    </row>
    <row r="2825" spans="1:5">
      <c r="C2825" t="s">
        <v>18</v>
      </c>
      <c r="D2825">
        <v>0.89759999999999995</v>
      </c>
      <c r="E2825" t="s">
        <v>70</v>
      </c>
    </row>
    <row r="2826" spans="1:5">
      <c r="C2826" t="s">
        <v>19</v>
      </c>
      <c r="D2826">
        <v>4.0707000000000004</v>
      </c>
      <c r="E2826" t="s">
        <v>70</v>
      </c>
    </row>
    <row r="2827" spans="1:5">
      <c r="C2827" t="s">
        <v>20</v>
      </c>
      <c r="D2827">
        <v>10.467599999999999</v>
      </c>
      <c r="E2827" t="s">
        <v>70</v>
      </c>
    </row>
    <row r="2828" spans="1:5">
      <c r="C2828" t="s">
        <v>5</v>
      </c>
      <c r="E2828" t="s">
        <v>70</v>
      </c>
    </row>
    <row r="2829" spans="1:5">
      <c r="A2829" t="str">
        <f t="shared" ref="A2829" si="143">B2810</f>
        <v>O-Phospho-L-Tyrosine</v>
      </c>
      <c r="C2829" t="s">
        <v>21</v>
      </c>
      <c r="D2829">
        <v>2.3818999999999999</v>
      </c>
      <c r="E2829" t="s">
        <v>70</v>
      </c>
    </row>
    <row r="2830" spans="1:5">
      <c r="A2830" t="str">
        <f t="shared" ref="A2830:A2893" si="144">A2829</f>
        <v>O-Phospho-L-Tyrosine</v>
      </c>
      <c r="C2830" t="s">
        <v>22</v>
      </c>
      <c r="D2830">
        <v>3.5451000000000001</v>
      </c>
      <c r="E2830" t="s">
        <v>70</v>
      </c>
    </row>
    <row r="2831" spans="1:5">
      <c r="A2831" t="str">
        <f t="shared" si="142"/>
        <v>O-Phospho-L-Tyrosine</v>
      </c>
      <c r="C2831" t="s">
        <v>23</v>
      </c>
      <c r="D2831">
        <v>2.6825000000000001</v>
      </c>
      <c r="E2831" t="s">
        <v>70</v>
      </c>
    </row>
    <row r="2832" spans="1:5">
      <c r="A2832" t="str">
        <f t="shared" si="142"/>
        <v>O-Phospho-L-Tyrosine</v>
      </c>
      <c r="C2832" t="s">
        <v>24</v>
      </c>
      <c r="D2832">
        <v>2.3736000000000002</v>
      </c>
      <c r="E2832" t="s">
        <v>70</v>
      </c>
    </row>
    <row r="2833" spans="1:5">
      <c r="A2833" t="str">
        <f t="shared" si="142"/>
        <v>O-Phospho-L-Tyrosine</v>
      </c>
      <c r="C2833" t="s">
        <v>25</v>
      </c>
      <c r="D2833">
        <v>3.4129</v>
      </c>
      <c r="E2833" t="s">
        <v>70</v>
      </c>
    </row>
    <row r="2834" spans="1:5">
      <c r="A2834" t="str">
        <f t="shared" si="142"/>
        <v>O-Phospho-L-Tyrosine</v>
      </c>
      <c r="C2834" t="s">
        <v>26</v>
      </c>
      <c r="D2834">
        <v>2.9756</v>
      </c>
      <c r="E2834" t="s">
        <v>70</v>
      </c>
    </row>
    <row r="2835" spans="1:5">
      <c r="A2835" t="str">
        <f t="shared" si="142"/>
        <v>O-Phospho-L-Tyrosine</v>
      </c>
      <c r="C2835" t="s">
        <v>27</v>
      </c>
      <c r="D2835">
        <v>0.30409999999999998</v>
      </c>
      <c r="E2835" t="s">
        <v>70</v>
      </c>
    </row>
    <row r="2836" spans="1:5">
      <c r="A2836" t="str">
        <f t="shared" si="142"/>
        <v>O-Phospho-L-Tyrosine</v>
      </c>
      <c r="C2836" t="s">
        <v>28</v>
      </c>
      <c r="D2836">
        <v>0.30809999999999998</v>
      </c>
      <c r="E2836" t="s">
        <v>70</v>
      </c>
    </row>
    <row r="2837" spans="1:5">
      <c r="A2837" t="str">
        <f t="shared" si="142"/>
        <v>O-Phospho-L-Tyrosine</v>
      </c>
      <c r="C2837" t="s">
        <v>29</v>
      </c>
      <c r="D2837">
        <v>0.43730000000000002</v>
      </c>
      <c r="E2837" t="s">
        <v>70</v>
      </c>
    </row>
    <row r="2838" spans="1:5">
      <c r="A2838" t="str">
        <f t="shared" si="142"/>
        <v>O-Phospho-L-Tyrosine</v>
      </c>
      <c r="C2838" t="s">
        <v>30</v>
      </c>
      <c r="D2838">
        <v>0.32819999999999999</v>
      </c>
      <c r="E2838" t="s">
        <v>70</v>
      </c>
    </row>
    <row r="2839" spans="1:5">
      <c r="A2839" t="str">
        <f t="shared" si="142"/>
        <v>O-Phospho-L-Tyrosine</v>
      </c>
      <c r="C2839" t="s">
        <v>31</v>
      </c>
      <c r="D2839">
        <v>0.33</v>
      </c>
      <c r="E2839" t="s">
        <v>70</v>
      </c>
    </row>
    <row r="2840" spans="1:5">
      <c r="A2840" t="str">
        <f t="shared" si="142"/>
        <v>O-Phospho-L-Tyrosine</v>
      </c>
      <c r="C2840" t="s">
        <v>32</v>
      </c>
      <c r="D2840">
        <v>0.39040000000000002</v>
      </c>
      <c r="E2840" t="s">
        <v>70</v>
      </c>
    </row>
    <row r="2841" spans="1:5">
      <c r="A2841" t="str">
        <f t="shared" si="142"/>
        <v>O-Phospho-L-Tyrosine</v>
      </c>
      <c r="C2841" t="s">
        <v>33</v>
      </c>
      <c r="D2841">
        <v>4.5105000000000004</v>
      </c>
      <c r="E2841" t="s">
        <v>70</v>
      </c>
    </row>
    <row r="2842" spans="1:5">
      <c r="A2842" t="str">
        <f t="shared" si="142"/>
        <v>O-Phospho-L-Tyrosine</v>
      </c>
      <c r="C2842" t="s">
        <v>34</v>
      </c>
      <c r="D2842">
        <v>2.4022999999999999</v>
      </c>
      <c r="E2842" t="s">
        <v>70</v>
      </c>
    </row>
    <row r="2843" spans="1:5">
      <c r="A2843" t="str">
        <f t="shared" si="142"/>
        <v>O-Phospho-L-Tyrosine</v>
      </c>
      <c r="C2843" t="s">
        <v>35</v>
      </c>
      <c r="D2843">
        <v>5.2519</v>
      </c>
      <c r="E2843" t="s">
        <v>70</v>
      </c>
    </row>
    <row r="2844" spans="1:5">
      <c r="A2844" t="str">
        <f t="shared" si="142"/>
        <v>O-Phospho-L-Tyrosine</v>
      </c>
      <c r="C2844" t="s">
        <v>36</v>
      </c>
      <c r="D2844">
        <v>3.6728000000000001</v>
      </c>
      <c r="E2844" t="s">
        <v>70</v>
      </c>
    </row>
    <row r="2845" spans="1:5">
      <c r="A2845" t="str">
        <f t="shared" si="142"/>
        <v>O-Phospho-L-Tyrosine</v>
      </c>
      <c r="C2845" t="s">
        <v>37</v>
      </c>
      <c r="D2845">
        <v>3.2544</v>
      </c>
      <c r="E2845" t="s">
        <v>70</v>
      </c>
    </row>
    <row r="2846" spans="1:5">
      <c r="A2846" t="str">
        <f t="shared" si="142"/>
        <v>O-Phospho-L-Tyrosine</v>
      </c>
      <c r="C2846" t="s">
        <v>38</v>
      </c>
      <c r="D2846">
        <v>2.5897999999999999</v>
      </c>
      <c r="E2846" t="s">
        <v>70</v>
      </c>
    </row>
    <row r="2849" spans="2:5">
      <c r="B2849" t="s">
        <v>112</v>
      </c>
    </row>
    <row r="2850" spans="2:5">
      <c r="B2850" t="s">
        <v>1</v>
      </c>
      <c r="C2850" t="s">
        <v>2</v>
      </c>
      <c r="D2850" t="s">
        <v>3</v>
      </c>
      <c r="E2850" t="s">
        <v>4</v>
      </c>
    </row>
    <row r="2851" spans="2:5">
      <c r="C2851" t="s">
        <v>5</v>
      </c>
      <c r="D2851">
        <v>0.60329999999999995</v>
      </c>
      <c r="E2851" t="s">
        <v>6</v>
      </c>
    </row>
    <row r="2852" spans="2:5">
      <c r="C2852" t="s">
        <v>7</v>
      </c>
      <c r="D2852">
        <v>0.34899999999999998</v>
      </c>
      <c r="E2852" t="s">
        <v>6</v>
      </c>
    </row>
    <row r="2853" spans="2:5">
      <c r="C2853" t="s">
        <v>8</v>
      </c>
      <c r="D2853">
        <v>5.0462999999999996</v>
      </c>
      <c r="E2853" t="s">
        <v>6</v>
      </c>
    </row>
    <row r="2854" spans="2:5">
      <c r="C2854" t="s">
        <v>9</v>
      </c>
      <c r="D2854">
        <v>12.473800000000001</v>
      </c>
      <c r="E2854" t="s">
        <v>6</v>
      </c>
    </row>
    <row r="2855" spans="2:5">
      <c r="C2855" t="s">
        <v>10</v>
      </c>
      <c r="D2855">
        <v>60.427500000000002</v>
      </c>
      <c r="E2855" t="s">
        <v>6</v>
      </c>
    </row>
    <row r="2856" spans="2:5">
      <c r="C2856" t="s">
        <v>11</v>
      </c>
      <c r="D2856">
        <v>123.3105</v>
      </c>
      <c r="E2856" t="s">
        <v>6</v>
      </c>
    </row>
    <row r="2857" spans="2:5">
      <c r="C2857" t="s">
        <v>12</v>
      </c>
      <c r="D2857">
        <v>698.64149999999995</v>
      </c>
      <c r="E2857" t="s">
        <v>6</v>
      </c>
    </row>
    <row r="2858" spans="2:5">
      <c r="C2858" t="s">
        <v>13</v>
      </c>
      <c r="D2858">
        <v>1458.5107</v>
      </c>
      <c r="E2858" t="s">
        <v>6</v>
      </c>
    </row>
    <row r="2859" spans="2:5">
      <c r="C2859" t="s">
        <v>5</v>
      </c>
      <c r="E2859" t="s">
        <v>6</v>
      </c>
    </row>
    <row r="2860" spans="2:5">
      <c r="C2860" t="s">
        <v>14</v>
      </c>
      <c r="E2860" t="s">
        <v>6</v>
      </c>
    </row>
    <row r="2861" spans="2:5">
      <c r="C2861" t="s">
        <v>15</v>
      </c>
      <c r="E2861" t="s">
        <v>6</v>
      </c>
    </row>
    <row r="2862" spans="2:5">
      <c r="C2862" t="s">
        <v>16</v>
      </c>
      <c r="E2862" t="s">
        <v>6</v>
      </c>
    </row>
    <row r="2863" spans="2:5">
      <c r="C2863" t="s">
        <v>17</v>
      </c>
      <c r="D2863">
        <v>0.1052</v>
      </c>
      <c r="E2863" t="s">
        <v>6</v>
      </c>
    </row>
    <row r="2864" spans="2:5">
      <c r="C2864" t="s">
        <v>18</v>
      </c>
      <c r="D2864">
        <v>2.2677</v>
      </c>
      <c r="E2864" t="s">
        <v>6</v>
      </c>
    </row>
    <row r="2865" spans="1:5">
      <c r="C2865" t="s">
        <v>19</v>
      </c>
      <c r="D2865">
        <v>3.4681999999999999</v>
      </c>
      <c r="E2865" t="s">
        <v>6</v>
      </c>
    </row>
    <row r="2866" spans="1:5">
      <c r="C2866" t="s">
        <v>20</v>
      </c>
      <c r="D2866">
        <v>10.658899999999999</v>
      </c>
      <c r="E2866" t="s">
        <v>6</v>
      </c>
    </row>
    <row r="2867" spans="1:5">
      <c r="C2867" t="s">
        <v>5</v>
      </c>
      <c r="D2867">
        <v>1.3795999999999999</v>
      </c>
      <c r="E2867" t="s">
        <v>6</v>
      </c>
    </row>
    <row r="2868" spans="1:5">
      <c r="A2868" t="str">
        <f t="shared" ref="A2868" si="145">B2849</f>
        <v>3-Indolaecetic acid</v>
      </c>
      <c r="C2868" t="s">
        <v>21</v>
      </c>
      <c r="D2868">
        <v>1.3109999999999999</v>
      </c>
      <c r="E2868" t="s">
        <v>6</v>
      </c>
    </row>
    <row r="2869" spans="1:5">
      <c r="A2869" t="str">
        <f t="shared" ref="A2869:A2932" si="146">A2868</f>
        <v>3-Indolaecetic acid</v>
      </c>
      <c r="C2869" t="s">
        <v>22</v>
      </c>
      <c r="E2869" t="s">
        <v>6</v>
      </c>
    </row>
    <row r="2870" spans="1:5">
      <c r="A2870" t="str">
        <f t="shared" si="146"/>
        <v>3-Indolaecetic acid</v>
      </c>
      <c r="C2870" t="s">
        <v>23</v>
      </c>
      <c r="E2870" t="s">
        <v>6</v>
      </c>
    </row>
    <row r="2871" spans="1:5">
      <c r="A2871" t="str">
        <f t="shared" si="146"/>
        <v>3-Indolaecetic acid</v>
      </c>
      <c r="C2871" t="s">
        <v>24</v>
      </c>
      <c r="D2871">
        <v>3.7000000000000002E-3</v>
      </c>
      <c r="E2871" t="s">
        <v>6</v>
      </c>
    </row>
    <row r="2872" spans="1:5">
      <c r="A2872" t="str">
        <f t="shared" si="146"/>
        <v>3-Indolaecetic acid</v>
      </c>
      <c r="C2872" t="s">
        <v>25</v>
      </c>
      <c r="E2872" t="s">
        <v>6</v>
      </c>
    </row>
    <row r="2873" spans="1:5">
      <c r="A2873" t="str">
        <f t="shared" si="146"/>
        <v>3-Indolaecetic acid</v>
      </c>
      <c r="C2873" t="s">
        <v>26</v>
      </c>
      <c r="D2873">
        <v>0.80620000000000003</v>
      </c>
      <c r="E2873" t="s">
        <v>6</v>
      </c>
    </row>
    <row r="2874" spans="1:5">
      <c r="A2874" t="str">
        <f t="shared" si="146"/>
        <v>3-Indolaecetic acid</v>
      </c>
      <c r="C2874" t="s">
        <v>27</v>
      </c>
      <c r="D2874">
        <v>1.081</v>
      </c>
      <c r="E2874" t="s">
        <v>6</v>
      </c>
    </row>
    <row r="2875" spans="1:5">
      <c r="A2875" t="str">
        <f t="shared" si="146"/>
        <v>3-Indolaecetic acid</v>
      </c>
      <c r="C2875" t="s">
        <v>28</v>
      </c>
      <c r="E2875" t="s">
        <v>6</v>
      </c>
    </row>
    <row r="2876" spans="1:5">
      <c r="A2876" t="str">
        <f t="shared" si="146"/>
        <v>3-Indolaecetic acid</v>
      </c>
      <c r="C2876" t="s">
        <v>29</v>
      </c>
      <c r="E2876" t="s">
        <v>6</v>
      </c>
    </row>
    <row r="2877" spans="1:5">
      <c r="A2877" t="str">
        <f t="shared" si="146"/>
        <v>3-Indolaecetic acid</v>
      </c>
      <c r="C2877" t="s">
        <v>30</v>
      </c>
      <c r="E2877" t="s">
        <v>6</v>
      </c>
    </row>
    <row r="2878" spans="1:5">
      <c r="A2878" t="str">
        <f t="shared" si="146"/>
        <v>3-Indolaecetic acid</v>
      </c>
      <c r="C2878" t="s">
        <v>31</v>
      </c>
      <c r="D2878">
        <v>1.3465</v>
      </c>
      <c r="E2878" t="s">
        <v>6</v>
      </c>
    </row>
    <row r="2879" spans="1:5">
      <c r="A2879" t="str">
        <f t="shared" si="146"/>
        <v>3-Indolaecetic acid</v>
      </c>
      <c r="C2879" t="s">
        <v>32</v>
      </c>
      <c r="D2879">
        <v>1.6196999999999999</v>
      </c>
      <c r="E2879" t="s">
        <v>6</v>
      </c>
    </row>
    <row r="2880" spans="1:5">
      <c r="A2880" t="str">
        <f t="shared" si="146"/>
        <v>3-Indolaecetic acid</v>
      </c>
      <c r="C2880" t="s">
        <v>33</v>
      </c>
      <c r="D2880">
        <v>0.97</v>
      </c>
      <c r="E2880" t="s">
        <v>6</v>
      </c>
    </row>
    <row r="2881" spans="1:5">
      <c r="A2881" t="str">
        <f t="shared" si="146"/>
        <v>3-Indolaecetic acid</v>
      </c>
      <c r="C2881" t="s">
        <v>34</v>
      </c>
      <c r="D2881">
        <v>0.30830000000000002</v>
      </c>
      <c r="E2881" t="s">
        <v>6</v>
      </c>
    </row>
    <row r="2882" spans="1:5">
      <c r="A2882" t="str">
        <f t="shared" si="146"/>
        <v>3-Indolaecetic acid</v>
      </c>
      <c r="C2882" t="s">
        <v>35</v>
      </c>
      <c r="E2882" t="s">
        <v>6</v>
      </c>
    </row>
    <row r="2883" spans="1:5">
      <c r="A2883" t="str">
        <f t="shared" si="146"/>
        <v>3-Indolaecetic acid</v>
      </c>
      <c r="C2883" t="s">
        <v>36</v>
      </c>
      <c r="D2883">
        <v>1.5E-3</v>
      </c>
      <c r="E2883" t="s">
        <v>6</v>
      </c>
    </row>
    <row r="2884" spans="1:5">
      <c r="A2884" t="str">
        <f t="shared" si="146"/>
        <v>3-Indolaecetic acid</v>
      </c>
      <c r="C2884" t="s">
        <v>37</v>
      </c>
      <c r="E2884" t="s">
        <v>6</v>
      </c>
    </row>
    <row r="2885" spans="1:5">
      <c r="A2885" t="str">
        <f t="shared" si="146"/>
        <v>3-Indolaecetic acid</v>
      </c>
      <c r="C2885" t="s">
        <v>38</v>
      </c>
      <c r="D2885">
        <v>0.1011</v>
      </c>
      <c r="E2885" t="s">
        <v>6</v>
      </c>
    </row>
    <row r="2888" spans="1:5">
      <c r="B2888" t="s">
        <v>113</v>
      </c>
    </row>
    <row r="2889" spans="1:5">
      <c r="B2889" t="s">
        <v>1</v>
      </c>
      <c r="C2889" t="s">
        <v>2</v>
      </c>
      <c r="D2889" t="s">
        <v>3</v>
      </c>
      <c r="E2889" t="s">
        <v>4</v>
      </c>
    </row>
    <row r="2890" spans="1:5">
      <c r="C2890" t="s">
        <v>5</v>
      </c>
      <c r="E2890" t="s">
        <v>6</v>
      </c>
    </row>
    <row r="2891" spans="1:5">
      <c r="C2891" t="s">
        <v>7</v>
      </c>
      <c r="E2891" t="s">
        <v>6</v>
      </c>
    </row>
    <row r="2892" spans="1:5">
      <c r="C2892" t="s">
        <v>8</v>
      </c>
      <c r="D2892">
        <v>130.02799999999999</v>
      </c>
      <c r="E2892" t="s">
        <v>6</v>
      </c>
    </row>
    <row r="2893" spans="1:5">
      <c r="C2893" t="s">
        <v>9</v>
      </c>
      <c r="D2893">
        <v>325.45609999999999</v>
      </c>
      <c r="E2893" t="s">
        <v>6</v>
      </c>
    </row>
    <row r="2894" spans="1:5">
      <c r="C2894" t="s">
        <v>10</v>
      </c>
      <c r="D2894">
        <v>1388.1790000000001</v>
      </c>
      <c r="E2894" t="s">
        <v>6</v>
      </c>
    </row>
    <row r="2895" spans="1:5">
      <c r="C2895" t="s">
        <v>11</v>
      </c>
      <c r="D2895">
        <v>2488.5671000000002</v>
      </c>
      <c r="E2895" t="s">
        <v>6</v>
      </c>
    </row>
    <row r="2896" spans="1:5">
      <c r="C2896" t="s">
        <v>12</v>
      </c>
      <c r="D2896">
        <v>13017.9064</v>
      </c>
      <c r="E2896" t="s">
        <v>6</v>
      </c>
    </row>
    <row r="2897" spans="1:5">
      <c r="C2897" t="s">
        <v>13</v>
      </c>
      <c r="D2897">
        <v>23769.513200000001</v>
      </c>
      <c r="E2897" t="s">
        <v>6</v>
      </c>
    </row>
    <row r="2898" spans="1:5">
      <c r="C2898" t="s">
        <v>5</v>
      </c>
      <c r="E2898" t="s">
        <v>6</v>
      </c>
    </row>
    <row r="2899" spans="1:5">
      <c r="C2899" t="s">
        <v>14</v>
      </c>
      <c r="E2899" t="s">
        <v>6</v>
      </c>
    </row>
    <row r="2900" spans="1:5">
      <c r="C2900" t="s">
        <v>15</v>
      </c>
      <c r="E2900" t="s">
        <v>6</v>
      </c>
    </row>
    <row r="2901" spans="1:5">
      <c r="C2901" t="s">
        <v>16</v>
      </c>
      <c r="E2901" t="s">
        <v>6</v>
      </c>
    </row>
    <row r="2902" spans="1:5">
      <c r="C2902" t="s">
        <v>17</v>
      </c>
      <c r="E2902" t="s">
        <v>6</v>
      </c>
    </row>
    <row r="2903" spans="1:5">
      <c r="C2903" t="s">
        <v>18</v>
      </c>
      <c r="E2903" t="s">
        <v>6</v>
      </c>
    </row>
    <row r="2904" spans="1:5">
      <c r="C2904" t="s">
        <v>19</v>
      </c>
      <c r="E2904" t="s">
        <v>6</v>
      </c>
    </row>
    <row r="2905" spans="1:5">
      <c r="C2905" t="s">
        <v>20</v>
      </c>
      <c r="D2905">
        <v>10</v>
      </c>
      <c r="E2905" t="s">
        <v>6</v>
      </c>
    </row>
    <row r="2906" spans="1:5">
      <c r="C2906" t="s">
        <v>5</v>
      </c>
      <c r="E2906" t="s">
        <v>6</v>
      </c>
    </row>
    <row r="2907" spans="1:5">
      <c r="A2907" t="str">
        <f t="shared" ref="A2907" si="147">B2888</f>
        <v>4-Hydroxyproline</v>
      </c>
      <c r="C2907" t="s">
        <v>21</v>
      </c>
      <c r="E2907" t="s">
        <v>6</v>
      </c>
    </row>
    <row r="2908" spans="1:5">
      <c r="A2908" t="str">
        <f t="shared" ref="A2908:A2971" si="148">A2907</f>
        <v>4-Hydroxyproline</v>
      </c>
      <c r="C2908" t="s">
        <v>22</v>
      </c>
      <c r="D2908">
        <v>22.4026</v>
      </c>
      <c r="E2908" t="s">
        <v>6</v>
      </c>
    </row>
    <row r="2909" spans="1:5">
      <c r="A2909" t="str">
        <f t="shared" si="146"/>
        <v>4-Hydroxyproline</v>
      </c>
      <c r="C2909" t="s">
        <v>23</v>
      </c>
      <c r="D2909">
        <v>43.081000000000003</v>
      </c>
      <c r="E2909" t="s">
        <v>6</v>
      </c>
    </row>
    <row r="2910" spans="1:5">
      <c r="A2910" t="str">
        <f t="shared" si="146"/>
        <v>4-Hydroxyproline</v>
      </c>
      <c r="C2910" t="s">
        <v>24</v>
      </c>
      <c r="E2910" t="s">
        <v>6</v>
      </c>
    </row>
    <row r="2911" spans="1:5">
      <c r="A2911" t="str">
        <f t="shared" si="146"/>
        <v>4-Hydroxyproline</v>
      </c>
      <c r="C2911" t="s">
        <v>25</v>
      </c>
      <c r="E2911" t="s">
        <v>6</v>
      </c>
    </row>
    <row r="2912" spans="1:5">
      <c r="A2912" t="str">
        <f t="shared" si="146"/>
        <v>4-Hydroxyproline</v>
      </c>
      <c r="C2912" t="s">
        <v>26</v>
      </c>
      <c r="D2912">
        <v>54.6434</v>
      </c>
      <c r="E2912" t="s">
        <v>6</v>
      </c>
    </row>
    <row r="2913" spans="1:5">
      <c r="A2913" t="str">
        <f t="shared" si="146"/>
        <v>4-Hydroxyproline</v>
      </c>
      <c r="C2913" t="s">
        <v>27</v>
      </c>
      <c r="E2913" t="s">
        <v>6</v>
      </c>
    </row>
    <row r="2914" spans="1:5">
      <c r="A2914" t="str">
        <f t="shared" si="146"/>
        <v>4-Hydroxyproline</v>
      </c>
      <c r="C2914" t="s">
        <v>28</v>
      </c>
      <c r="D2914">
        <v>40.582599999999999</v>
      </c>
      <c r="E2914" t="s">
        <v>6</v>
      </c>
    </row>
    <row r="2915" spans="1:5">
      <c r="A2915" t="str">
        <f t="shared" si="146"/>
        <v>4-Hydroxyproline</v>
      </c>
      <c r="C2915" t="s">
        <v>29</v>
      </c>
      <c r="E2915" t="s">
        <v>6</v>
      </c>
    </row>
    <row r="2916" spans="1:5">
      <c r="A2916" t="str">
        <f t="shared" si="146"/>
        <v>4-Hydroxyproline</v>
      </c>
      <c r="C2916" t="s">
        <v>30</v>
      </c>
      <c r="E2916" t="s">
        <v>6</v>
      </c>
    </row>
    <row r="2917" spans="1:5">
      <c r="A2917" t="str">
        <f t="shared" si="146"/>
        <v>4-Hydroxyproline</v>
      </c>
      <c r="C2917" t="s">
        <v>31</v>
      </c>
      <c r="D2917">
        <v>46.538499999999999</v>
      </c>
      <c r="E2917" t="s">
        <v>6</v>
      </c>
    </row>
    <row r="2918" spans="1:5">
      <c r="A2918" t="str">
        <f t="shared" si="146"/>
        <v>4-Hydroxyproline</v>
      </c>
      <c r="C2918" t="s">
        <v>32</v>
      </c>
      <c r="D2918">
        <v>45.200299999999999</v>
      </c>
      <c r="E2918" t="s">
        <v>6</v>
      </c>
    </row>
    <row r="2919" spans="1:5">
      <c r="A2919" t="str">
        <f t="shared" si="146"/>
        <v>4-Hydroxyproline</v>
      </c>
      <c r="C2919" t="s">
        <v>33</v>
      </c>
      <c r="E2919" t="s">
        <v>6</v>
      </c>
    </row>
    <row r="2920" spans="1:5">
      <c r="A2920" t="str">
        <f t="shared" si="146"/>
        <v>4-Hydroxyproline</v>
      </c>
      <c r="C2920" t="s">
        <v>34</v>
      </c>
      <c r="E2920" t="s">
        <v>6</v>
      </c>
    </row>
    <row r="2921" spans="1:5">
      <c r="A2921" t="str">
        <f t="shared" si="146"/>
        <v>4-Hydroxyproline</v>
      </c>
      <c r="C2921" t="s">
        <v>35</v>
      </c>
      <c r="D2921">
        <v>28.279900000000001</v>
      </c>
      <c r="E2921" t="s">
        <v>6</v>
      </c>
    </row>
    <row r="2922" spans="1:5">
      <c r="A2922" t="str">
        <f t="shared" si="146"/>
        <v>4-Hydroxyproline</v>
      </c>
      <c r="C2922" t="s">
        <v>36</v>
      </c>
      <c r="D2922">
        <v>42.7684</v>
      </c>
      <c r="E2922" t="s">
        <v>6</v>
      </c>
    </row>
    <row r="2923" spans="1:5">
      <c r="A2923" t="str">
        <f t="shared" si="146"/>
        <v>4-Hydroxyproline</v>
      </c>
      <c r="C2923" t="s">
        <v>37</v>
      </c>
      <c r="D2923">
        <v>57.258499999999998</v>
      </c>
      <c r="E2923" t="s">
        <v>6</v>
      </c>
    </row>
    <row r="2924" spans="1:5">
      <c r="A2924" t="str">
        <f t="shared" si="146"/>
        <v>4-Hydroxyproline</v>
      </c>
      <c r="C2924" t="s">
        <v>38</v>
      </c>
      <c r="D2924">
        <v>35.138300000000001</v>
      </c>
      <c r="E2924" t="s">
        <v>6</v>
      </c>
    </row>
    <row r="2927" spans="1:5">
      <c r="B2927" t="s">
        <v>114</v>
      </c>
    </row>
    <row r="2928" spans="1:5">
      <c r="B2928" t="s">
        <v>1</v>
      </c>
      <c r="C2928" t="s">
        <v>2</v>
      </c>
      <c r="D2928" t="s">
        <v>3</v>
      </c>
      <c r="E2928" t="s">
        <v>4</v>
      </c>
    </row>
    <row r="2929" spans="3:5">
      <c r="C2929" t="s">
        <v>5</v>
      </c>
      <c r="E2929" t="s">
        <v>6</v>
      </c>
    </row>
    <row r="2930" spans="3:5">
      <c r="C2930" t="s">
        <v>7</v>
      </c>
      <c r="E2930" t="s">
        <v>6</v>
      </c>
    </row>
    <row r="2931" spans="3:5">
      <c r="C2931" t="s">
        <v>8</v>
      </c>
      <c r="E2931" t="s">
        <v>6</v>
      </c>
    </row>
    <row r="2932" spans="3:5">
      <c r="C2932" t="s">
        <v>9</v>
      </c>
      <c r="E2932" t="s">
        <v>6</v>
      </c>
    </row>
    <row r="2933" spans="3:5">
      <c r="C2933" t="s">
        <v>10</v>
      </c>
      <c r="E2933" t="s">
        <v>6</v>
      </c>
    </row>
    <row r="2934" spans="3:5">
      <c r="C2934" t="s">
        <v>11</v>
      </c>
      <c r="E2934" t="s">
        <v>6</v>
      </c>
    </row>
    <row r="2935" spans="3:5">
      <c r="C2935" t="s">
        <v>12</v>
      </c>
      <c r="E2935" t="s">
        <v>6</v>
      </c>
    </row>
    <row r="2936" spans="3:5">
      <c r="C2936" t="s">
        <v>13</v>
      </c>
      <c r="E2936" t="s">
        <v>6</v>
      </c>
    </row>
    <row r="2937" spans="3:5">
      <c r="C2937" t="s">
        <v>5</v>
      </c>
      <c r="E2937" t="s">
        <v>6</v>
      </c>
    </row>
    <row r="2938" spans="3:5">
      <c r="C2938" t="s">
        <v>14</v>
      </c>
      <c r="E2938" t="s">
        <v>6</v>
      </c>
    </row>
    <row r="2939" spans="3:5">
      <c r="C2939" t="s">
        <v>15</v>
      </c>
      <c r="E2939" t="s">
        <v>6</v>
      </c>
    </row>
    <row r="2940" spans="3:5">
      <c r="C2940" t="s">
        <v>16</v>
      </c>
      <c r="E2940" t="s">
        <v>6</v>
      </c>
    </row>
    <row r="2941" spans="3:5">
      <c r="C2941" t="s">
        <v>17</v>
      </c>
      <c r="E2941" t="s">
        <v>6</v>
      </c>
    </row>
    <row r="2942" spans="3:5">
      <c r="C2942" t="s">
        <v>18</v>
      </c>
      <c r="E2942" t="s">
        <v>6</v>
      </c>
    </row>
    <row r="2943" spans="3:5">
      <c r="C2943" t="s">
        <v>19</v>
      </c>
      <c r="E2943" t="s">
        <v>6</v>
      </c>
    </row>
    <row r="2944" spans="3:5">
      <c r="C2944" t="s">
        <v>20</v>
      </c>
      <c r="E2944" t="s">
        <v>6</v>
      </c>
    </row>
    <row r="2945" spans="1:5">
      <c r="C2945" t="s">
        <v>5</v>
      </c>
      <c r="E2945" t="s">
        <v>6</v>
      </c>
    </row>
    <row r="2946" spans="1:5">
      <c r="A2946" t="str">
        <f t="shared" ref="A2946" si="149">B2927</f>
        <v>Creatinine</v>
      </c>
      <c r="C2946" t="s">
        <v>21</v>
      </c>
      <c r="E2946" t="s">
        <v>6</v>
      </c>
    </row>
    <row r="2947" spans="1:5">
      <c r="A2947" t="str">
        <f t="shared" ref="A2947:A3010" si="150">A2946</f>
        <v>Creatinine</v>
      </c>
      <c r="C2947" t="s">
        <v>22</v>
      </c>
      <c r="E2947" t="s">
        <v>6</v>
      </c>
    </row>
    <row r="2948" spans="1:5">
      <c r="A2948" t="str">
        <f t="shared" si="150"/>
        <v>Creatinine</v>
      </c>
      <c r="C2948" t="s">
        <v>23</v>
      </c>
      <c r="E2948" t="s">
        <v>6</v>
      </c>
    </row>
    <row r="2949" spans="1:5">
      <c r="A2949" t="str">
        <f t="shared" si="150"/>
        <v>Creatinine</v>
      </c>
      <c r="C2949" t="s">
        <v>24</v>
      </c>
      <c r="E2949" t="s">
        <v>6</v>
      </c>
    </row>
    <row r="2950" spans="1:5">
      <c r="A2950" t="str">
        <f t="shared" si="150"/>
        <v>Creatinine</v>
      </c>
      <c r="C2950" t="s">
        <v>25</v>
      </c>
      <c r="E2950" t="s">
        <v>6</v>
      </c>
    </row>
    <row r="2951" spans="1:5">
      <c r="A2951" t="str">
        <f t="shared" si="150"/>
        <v>Creatinine</v>
      </c>
      <c r="C2951" t="s">
        <v>26</v>
      </c>
      <c r="E2951" t="s">
        <v>6</v>
      </c>
    </row>
    <row r="2952" spans="1:5">
      <c r="A2952" t="str">
        <f t="shared" si="150"/>
        <v>Creatinine</v>
      </c>
      <c r="C2952" t="s">
        <v>27</v>
      </c>
      <c r="E2952" t="s">
        <v>6</v>
      </c>
    </row>
    <row r="2953" spans="1:5">
      <c r="A2953" t="str">
        <f t="shared" si="150"/>
        <v>Creatinine</v>
      </c>
      <c r="C2953" t="s">
        <v>28</v>
      </c>
      <c r="E2953" t="s">
        <v>6</v>
      </c>
    </row>
    <row r="2954" spans="1:5">
      <c r="A2954" t="str">
        <f t="shared" si="150"/>
        <v>Creatinine</v>
      </c>
      <c r="C2954" t="s">
        <v>29</v>
      </c>
      <c r="E2954" t="s">
        <v>6</v>
      </c>
    </row>
    <row r="2955" spans="1:5">
      <c r="A2955" t="str">
        <f t="shared" si="150"/>
        <v>Creatinine</v>
      </c>
      <c r="C2955" t="s">
        <v>30</v>
      </c>
      <c r="E2955" t="s">
        <v>6</v>
      </c>
    </row>
    <row r="2956" spans="1:5">
      <c r="A2956" t="str">
        <f t="shared" si="150"/>
        <v>Creatinine</v>
      </c>
      <c r="C2956" t="s">
        <v>31</v>
      </c>
      <c r="E2956" t="s">
        <v>6</v>
      </c>
    </row>
    <row r="2957" spans="1:5">
      <c r="A2957" t="str">
        <f t="shared" si="150"/>
        <v>Creatinine</v>
      </c>
      <c r="C2957" t="s">
        <v>32</v>
      </c>
      <c r="E2957" t="s">
        <v>6</v>
      </c>
    </row>
    <row r="2958" spans="1:5">
      <c r="A2958" t="str">
        <f t="shared" si="150"/>
        <v>Creatinine</v>
      </c>
      <c r="C2958" t="s">
        <v>33</v>
      </c>
      <c r="E2958" t="s">
        <v>6</v>
      </c>
    </row>
    <row r="2959" spans="1:5">
      <c r="A2959" t="str">
        <f t="shared" si="150"/>
        <v>Creatinine</v>
      </c>
      <c r="C2959" t="s">
        <v>34</v>
      </c>
      <c r="E2959" t="s">
        <v>6</v>
      </c>
    </row>
    <row r="2960" spans="1:5">
      <c r="A2960" t="str">
        <f t="shared" si="150"/>
        <v>Creatinine</v>
      </c>
      <c r="C2960" t="s">
        <v>35</v>
      </c>
      <c r="E2960" t="s">
        <v>6</v>
      </c>
    </row>
    <row r="2961" spans="1:5">
      <c r="A2961" t="str">
        <f t="shared" si="150"/>
        <v>Creatinine</v>
      </c>
      <c r="C2961" t="s">
        <v>36</v>
      </c>
      <c r="E2961" t="s">
        <v>6</v>
      </c>
    </row>
    <row r="2962" spans="1:5">
      <c r="A2962" t="str">
        <f t="shared" si="150"/>
        <v>Creatinine</v>
      </c>
      <c r="C2962" t="s">
        <v>37</v>
      </c>
      <c r="E2962" t="s">
        <v>6</v>
      </c>
    </row>
    <row r="2963" spans="1:5">
      <c r="A2963" t="str">
        <f t="shared" si="150"/>
        <v>Creatinine</v>
      </c>
      <c r="C2963" t="s">
        <v>38</v>
      </c>
      <c r="E2963" t="s">
        <v>6</v>
      </c>
    </row>
    <row r="2966" spans="1:5">
      <c r="B2966" t="s">
        <v>115</v>
      </c>
    </row>
    <row r="2967" spans="1:5">
      <c r="B2967" t="s">
        <v>1</v>
      </c>
      <c r="C2967" t="s">
        <v>2</v>
      </c>
      <c r="D2967" t="s">
        <v>3</v>
      </c>
      <c r="E2967" t="s">
        <v>4</v>
      </c>
    </row>
    <row r="2968" spans="1:5">
      <c r="C2968" t="s">
        <v>5</v>
      </c>
      <c r="D2968">
        <v>1.1599999999999999E-2</v>
      </c>
      <c r="E2968" t="s">
        <v>6</v>
      </c>
    </row>
    <row r="2969" spans="1:5">
      <c r="C2969" t="s">
        <v>7</v>
      </c>
      <c r="E2969" t="s">
        <v>6</v>
      </c>
    </row>
    <row r="2970" spans="1:5">
      <c r="C2970" t="s">
        <v>8</v>
      </c>
      <c r="E2970" t="s">
        <v>6</v>
      </c>
    </row>
    <row r="2971" spans="1:5">
      <c r="C2971" t="s">
        <v>9</v>
      </c>
      <c r="E2971" t="s">
        <v>6</v>
      </c>
    </row>
    <row r="2972" spans="1:5">
      <c r="C2972" t="s">
        <v>10</v>
      </c>
      <c r="E2972" t="s">
        <v>6</v>
      </c>
    </row>
    <row r="2973" spans="1:5">
      <c r="C2973" t="s">
        <v>11</v>
      </c>
      <c r="E2973" t="s">
        <v>6</v>
      </c>
    </row>
    <row r="2974" spans="1:5">
      <c r="C2974" t="s">
        <v>12</v>
      </c>
      <c r="E2974" t="s">
        <v>6</v>
      </c>
    </row>
    <row r="2975" spans="1:5">
      <c r="C2975" t="s">
        <v>13</v>
      </c>
      <c r="E2975" t="s">
        <v>6</v>
      </c>
    </row>
    <row r="2976" spans="1:5">
      <c r="C2976" t="s">
        <v>5</v>
      </c>
      <c r="E2976" t="s">
        <v>6</v>
      </c>
    </row>
    <row r="2977" spans="1:5">
      <c r="C2977" t="s">
        <v>14</v>
      </c>
      <c r="D2977">
        <v>1.17E-2</v>
      </c>
      <c r="E2977" t="s">
        <v>6</v>
      </c>
    </row>
    <row r="2978" spans="1:5">
      <c r="C2978" t="s">
        <v>15</v>
      </c>
      <c r="D2978">
        <v>6.25E-2</v>
      </c>
      <c r="E2978" t="s">
        <v>6</v>
      </c>
    </row>
    <row r="2979" spans="1:5">
      <c r="C2979" t="s">
        <v>16</v>
      </c>
      <c r="D2979">
        <v>0.1106</v>
      </c>
      <c r="E2979" t="s">
        <v>6</v>
      </c>
    </row>
    <row r="2980" spans="1:5">
      <c r="C2980" t="s">
        <v>17</v>
      </c>
      <c r="D2980">
        <v>0.45379999999999998</v>
      </c>
      <c r="E2980" t="s">
        <v>6</v>
      </c>
    </row>
    <row r="2981" spans="1:5">
      <c r="C2981" t="s">
        <v>18</v>
      </c>
      <c r="D2981">
        <v>1.1448</v>
      </c>
      <c r="E2981" t="s">
        <v>6</v>
      </c>
    </row>
    <row r="2982" spans="1:5">
      <c r="C2982" t="s">
        <v>19</v>
      </c>
      <c r="D2982">
        <v>4.7779999999999996</v>
      </c>
      <c r="E2982" t="s">
        <v>6</v>
      </c>
    </row>
    <row r="2983" spans="1:5">
      <c r="C2983" t="s">
        <v>20</v>
      </c>
      <c r="D2983">
        <v>10.098699999999999</v>
      </c>
      <c r="E2983" t="s">
        <v>6</v>
      </c>
    </row>
    <row r="2984" spans="1:5">
      <c r="C2984" t="s">
        <v>5</v>
      </c>
      <c r="E2984" t="s">
        <v>6</v>
      </c>
    </row>
    <row r="2985" spans="1:5">
      <c r="A2985" t="str">
        <f t="shared" ref="A2985" si="151">B2966</f>
        <v>NAD</v>
      </c>
      <c r="C2985" t="s">
        <v>21</v>
      </c>
      <c r="D2985">
        <v>8.6325000000000003</v>
      </c>
      <c r="E2985" t="s">
        <v>6</v>
      </c>
    </row>
    <row r="2986" spans="1:5">
      <c r="A2986" t="str">
        <f t="shared" ref="A2986:A3049" si="152">A2985</f>
        <v>NAD</v>
      </c>
      <c r="C2986" t="s">
        <v>22</v>
      </c>
      <c r="D2986">
        <v>8.7574000000000005</v>
      </c>
      <c r="E2986" t="s">
        <v>6</v>
      </c>
    </row>
    <row r="2987" spans="1:5">
      <c r="A2987" t="str">
        <f t="shared" si="150"/>
        <v>NAD</v>
      </c>
      <c r="C2987" t="s">
        <v>23</v>
      </c>
      <c r="D2987">
        <v>7.7058999999999997</v>
      </c>
      <c r="E2987" t="s">
        <v>6</v>
      </c>
    </row>
    <row r="2988" spans="1:5">
      <c r="A2988" t="str">
        <f t="shared" si="150"/>
        <v>NAD</v>
      </c>
      <c r="C2988" t="s">
        <v>24</v>
      </c>
      <c r="D2988">
        <v>9.6419999999999995</v>
      </c>
      <c r="E2988" t="s">
        <v>6</v>
      </c>
    </row>
    <row r="2989" spans="1:5">
      <c r="A2989" t="str">
        <f t="shared" si="150"/>
        <v>NAD</v>
      </c>
      <c r="C2989" t="s">
        <v>25</v>
      </c>
      <c r="D2989">
        <v>7.4034000000000004</v>
      </c>
      <c r="E2989" t="s">
        <v>6</v>
      </c>
    </row>
    <row r="2990" spans="1:5">
      <c r="A2990" t="str">
        <f t="shared" si="150"/>
        <v>NAD</v>
      </c>
      <c r="C2990" t="s">
        <v>26</v>
      </c>
      <c r="D2990">
        <v>9.0265000000000004</v>
      </c>
      <c r="E2990" t="s">
        <v>6</v>
      </c>
    </row>
    <row r="2991" spans="1:5">
      <c r="A2991" t="str">
        <f t="shared" si="150"/>
        <v>NAD</v>
      </c>
      <c r="C2991" t="s">
        <v>27</v>
      </c>
      <c r="D2991">
        <v>7.8933999999999997</v>
      </c>
      <c r="E2991" t="s">
        <v>6</v>
      </c>
    </row>
    <row r="2992" spans="1:5">
      <c r="A2992" t="str">
        <f t="shared" si="150"/>
        <v>NAD</v>
      </c>
      <c r="C2992" t="s">
        <v>28</v>
      </c>
      <c r="D2992">
        <v>7.1588000000000003</v>
      </c>
      <c r="E2992" t="s">
        <v>6</v>
      </c>
    </row>
    <row r="2993" spans="1:5">
      <c r="A2993" t="str">
        <f t="shared" si="150"/>
        <v>NAD</v>
      </c>
      <c r="C2993" t="s">
        <v>29</v>
      </c>
      <c r="D2993">
        <v>7.194</v>
      </c>
      <c r="E2993" t="s">
        <v>6</v>
      </c>
    </row>
    <row r="2994" spans="1:5">
      <c r="A2994" t="str">
        <f t="shared" si="150"/>
        <v>NAD</v>
      </c>
      <c r="C2994" t="s">
        <v>30</v>
      </c>
      <c r="D2994">
        <v>7.9863</v>
      </c>
      <c r="E2994" t="s">
        <v>6</v>
      </c>
    </row>
    <row r="2995" spans="1:5">
      <c r="A2995" t="str">
        <f t="shared" si="150"/>
        <v>NAD</v>
      </c>
      <c r="C2995" t="s">
        <v>31</v>
      </c>
      <c r="D2995">
        <v>8.8216999999999999</v>
      </c>
      <c r="E2995" t="s">
        <v>6</v>
      </c>
    </row>
    <row r="2996" spans="1:5">
      <c r="A2996" t="str">
        <f t="shared" si="150"/>
        <v>NAD</v>
      </c>
      <c r="C2996" t="s">
        <v>32</v>
      </c>
      <c r="D2996">
        <v>10.8209</v>
      </c>
      <c r="E2996" t="s">
        <v>6</v>
      </c>
    </row>
    <row r="2997" spans="1:5">
      <c r="A2997" t="str">
        <f t="shared" si="150"/>
        <v>NAD</v>
      </c>
      <c r="C2997" t="s">
        <v>33</v>
      </c>
      <c r="D2997">
        <v>8.6213999999999995</v>
      </c>
      <c r="E2997" t="s">
        <v>6</v>
      </c>
    </row>
    <row r="2998" spans="1:5">
      <c r="A2998" t="str">
        <f t="shared" si="150"/>
        <v>NAD</v>
      </c>
      <c r="C2998" t="s">
        <v>34</v>
      </c>
      <c r="D2998">
        <v>9.6938999999999993</v>
      </c>
      <c r="E2998" t="s">
        <v>6</v>
      </c>
    </row>
    <row r="2999" spans="1:5">
      <c r="A2999" t="str">
        <f t="shared" si="150"/>
        <v>NAD</v>
      </c>
      <c r="C2999" t="s">
        <v>35</v>
      </c>
      <c r="D2999">
        <v>8.6777999999999995</v>
      </c>
      <c r="E2999" t="s">
        <v>6</v>
      </c>
    </row>
    <row r="3000" spans="1:5">
      <c r="A3000" t="str">
        <f t="shared" si="150"/>
        <v>NAD</v>
      </c>
      <c r="C3000" t="s">
        <v>36</v>
      </c>
      <c r="D3000">
        <v>9.4420000000000002</v>
      </c>
      <c r="E3000" t="s">
        <v>6</v>
      </c>
    </row>
    <row r="3001" spans="1:5">
      <c r="A3001" t="str">
        <f t="shared" si="150"/>
        <v>NAD</v>
      </c>
      <c r="C3001" t="s">
        <v>37</v>
      </c>
      <c r="D3001">
        <v>8.5884999999999998</v>
      </c>
      <c r="E3001" t="s">
        <v>6</v>
      </c>
    </row>
    <row r="3002" spans="1:5">
      <c r="A3002" t="str">
        <f t="shared" si="150"/>
        <v>NAD</v>
      </c>
      <c r="C3002" t="s">
        <v>38</v>
      </c>
      <c r="D3002">
        <v>9.0553000000000008</v>
      </c>
      <c r="E3002" t="s">
        <v>6</v>
      </c>
    </row>
    <row r="3005" spans="1:5">
      <c r="B3005" t="s">
        <v>116</v>
      </c>
    </row>
    <row r="3006" spans="1:5">
      <c r="B3006" t="s">
        <v>1</v>
      </c>
      <c r="C3006" t="s">
        <v>2</v>
      </c>
      <c r="D3006" t="s">
        <v>3</v>
      </c>
      <c r="E3006" t="s">
        <v>4</v>
      </c>
    </row>
    <row r="3007" spans="1:5">
      <c r="C3007" t="s">
        <v>5</v>
      </c>
      <c r="E3007" t="s">
        <v>6</v>
      </c>
    </row>
    <row r="3008" spans="1:5">
      <c r="C3008" t="s">
        <v>7</v>
      </c>
      <c r="D3008">
        <v>17.723099999999999</v>
      </c>
      <c r="E3008" t="s">
        <v>6</v>
      </c>
    </row>
    <row r="3009" spans="1:5">
      <c r="C3009" t="s">
        <v>8</v>
      </c>
      <c r="E3009" t="s">
        <v>6</v>
      </c>
    </row>
    <row r="3010" spans="1:5">
      <c r="C3010" t="s">
        <v>9</v>
      </c>
      <c r="D3010">
        <v>-29.184699999999999</v>
      </c>
      <c r="E3010" t="s">
        <v>6</v>
      </c>
    </row>
    <row r="3011" spans="1:5">
      <c r="C3011" t="s">
        <v>10</v>
      </c>
      <c r="D3011">
        <v>-304.94209999999998</v>
      </c>
      <c r="E3011" t="s">
        <v>6</v>
      </c>
    </row>
    <row r="3012" spans="1:5">
      <c r="C3012" t="s">
        <v>11</v>
      </c>
      <c r="D3012">
        <v>-527.40940000000001</v>
      </c>
      <c r="E3012" t="s">
        <v>6</v>
      </c>
    </row>
    <row r="3013" spans="1:5">
      <c r="C3013" t="s">
        <v>12</v>
      </c>
      <c r="D3013">
        <v>-3782.0954000000002</v>
      </c>
      <c r="E3013" t="s">
        <v>6</v>
      </c>
    </row>
    <row r="3014" spans="1:5">
      <c r="C3014" t="s">
        <v>13</v>
      </c>
      <c r="D3014">
        <v>-8692.7415999999994</v>
      </c>
      <c r="E3014" t="s">
        <v>6</v>
      </c>
    </row>
    <row r="3015" spans="1:5">
      <c r="C3015" t="s">
        <v>5</v>
      </c>
      <c r="E3015" t="s">
        <v>6</v>
      </c>
    </row>
    <row r="3016" spans="1:5">
      <c r="C3016" t="s">
        <v>14</v>
      </c>
      <c r="D3016">
        <v>1.6111</v>
      </c>
      <c r="E3016" t="s">
        <v>6</v>
      </c>
    </row>
    <row r="3017" spans="1:5">
      <c r="C3017" t="s">
        <v>15</v>
      </c>
      <c r="D3017">
        <v>8.3786000000000005</v>
      </c>
      <c r="E3017" t="s">
        <v>6</v>
      </c>
    </row>
    <row r="3018" spans="1:5">
      <c r="C3018" t="s">
        <v>16</v>
      </c>
      <c r="E3018" t="s">
        <v>6</v>
      </c>
    </row>
    <row r="3019" spans="1:5">
      <c r="C3019" t="s">
        <v>17</v>
      </c>
      <c r="E3019" t="s">
        <v>6</v>
      </c>
    </row>
    <row r="3020" spans="1:5">
      <c r="C3020" t="s">
        <v>18</v>
      </c>
      <c r="D3020">
        <v>-9.9849999999999994</v>
      </c>
      <c r="E3020" t="s">
        <v>6</v>
      </c>
    </row>
    <row r="3021" spans="1:5">
      <c r="C3021" t="s">
        <v>19</v>
      </c>
      <c r="E3021" t="s">
        <v>6</v>
      </c>
    </row>
    <row r="3022" spans="1:5">
      <c r="C3022" t="s">
        <v>20</v>
      </c>
      <c r="D3022">
        <v>11.055300000000001</v>
      </c>
      <c r="E3022" t="s">
        <v>6</v>
      </c>
    </row>
    <row r="3023" spans="1:5">
      <c r="C3023" t="s">
        <v>5</v>
      </c>
      <c r="E3023" t="s">
        <v>6</v>
      </c>
    </row>
    <row r="3024" spans="1:5">
      <c r="A3024" t="str">
        <f t="shared" ref="A3024" si="153">B3005</f>
        <v>Isoleucine</v>
      </c>
      <c r="C3024" t="s">
        <v>21</v>
      </c>
      <c r="D3024">
        <v>-2725.2386999999999</v>
      </c>
      <c r="E3024" t="s">
        <v>6</v>
      </c>
    </row>
    <row r="3025" spans="1:5">
      <c r="A3025" t="str">
        <f t="shared" ref="A3025:A3088" si="154">A3024</f>
        <v>Isoleucine</v>
      </c>
      <c r="C3025" t="s">
        <v>22</v>
      </c>
      <c r="D3025">
        <v>-3448.3427000000001</v>
      </c>
      <c r="E3025" t="s">
        <v>6</v>
      </c>
    </row>
    <row r="3026" spans="1:5">
      <c r="A3026" t="str">
        <f t="shared" si="154"/>
        <v>Isoleucine</v>
      </c>
      <c r="C3026" t="s">
        <v>23</v>
      </c>
      <c r="D3026">
        <v>-2345.9690999999998</v>
      </c>
      <c r="E3026" t="s">
        <v>6</v>
      </c>
    </row>
    <row r="3027" spans="1:5">
      <c r="A3027" t="str">
        <f t="shared" si="154"/>
        <v>Isoleucine</v>
      </c>
      <c r="C3027" t="s">
        <v>24</v>
      </c>
      <c r="D3027">
        <v>-2531.3869</v>
      </c>
      <c r="E3027" t="s">
        <v>6</v>
      </c>
    </row>
    <row r="3028" spans="1:5">
      <c r="A3028" t="str">
        <f t="shared" si="154"/>
        <v>Isoleucine</v>
      </c>
      <c r="C3028" t="s">
        <v>25</v>
      </c>
      <c r="D3028">
        <v>-3435.8578000000002</v>
      </c>
      <c r="E3028" t="s">
        <v>6</v>
      </c>
    </row>
    <row r="3029" spans="1:5">
      <c r="A3029" t="str">
        <f t="shared" si="154"/>
        <v>Isoleucine</v>
      </c>
      <c r="C3029" t="s">
        <v>26</v>
      </c>
      <c r="D3029">
        <v>-1756.8966</v>
      </c>
      <c r="E3029" t="s">
        <v>6</v>
      </c>
    </row>
    <row r="3030" spans="1:5">
      <c r="A3030" t="str">
        <f t="shared" si="154"/>
        <v>Isoleucine</v>
      </c>
      <c r="C3030" t="s">
        <v>27</v>
      </c>
      <c r="D3030">
        <v>-3642.8888999999999</v>
      </c>
      <c r="E3030" t="s">
        <v>6</v>
      </c>
    </row>
    <row r="3031" spans="1:5">
      <c r="A3031" t="str">
        <f t="shared" si="154"/>
        <v>Isoleucine</v>
      </c>
      <c r="C3031" t="s">
        <v>28</v>
      </c>
      <c r="D3031">
        <v>-3362.4088999999999</v>
      </c>
      <c r="E3031" t="s">
        <v>6</v>
      </c>
    </row>
    <row r="3032" spans="1:5">
      <c r="A3032" t="str">
        <f t="shared" si="154"/>
        <v>Isoleucine</v>
      </c>
      <c r="C3032" t="s">
        <v>29</v>
      </c>
      <c r="D3032">
        <v>-3699.3152</v>
      </c>
      <c r="E3032" t="s">
        <v>6</v>
      </c>
    </row>
    <row r="3033" spans="1:5">
      <c r="A3033" t="str">
        <f t="shared" si="154"/>
        <v>Isoleucine</v>
      </c>
      <c r="C3033" t="s">
        <v>30</v>
      </c>
      <c r="D3033">
        <v>-2220.7170000000001</v>
      </c>
      <c r="E3033" t="s">
        <v>6</v>
      </c>
    </row>
    <row r="3034" spans="1:5">
      <c r="A3034" t="str">
        <f t="shared" si="154"/>
        <v>Isoleucine</v>
      </c>
      <c r="C3034" t="s">
        <v>31</v>
      </c>
      <c r="D3034">
        <v>-2507.9875000000002</v>
      </c>
      <c r="E3034" t="s">
        <v>6</v>
      </c>
    </row>
    <row r="3035" spans="1:5">
      <c r="A3035" t="str">
        <f t="shared" si="154"/>
        <v>Isoleucine</v>
      </c>
      <c r="C3035" t="s">
        <v>32</v>
      </c>
      <c r="D3035">
        <v>-3465.4794000000002</v>
      </c>
      <c r="E3035" t="s">
        <v>6</v>
      </c>
    </row>
    <row r="3036" spans="1:5">
      <c r="A3036" t="str">
        <f t="shared" si="154"/>
        <v>Isoleucine</v>
      </c>
      <c r="C3036" t="s">
        <v>33</v>
      </c>
      <c r="D3036">
        <v>-2084.8422</v>
      </c>
      <c r="E3036" t="s">
        <v>6</v>
      </c>
    </row>
    <row r="3037" spans="1:5">
      <c r="A3037" t="str">
        <f t="shared" si="154"/>
        <v>Isoleucine</v>
      </c>
      <c r="C3037" t="s">
        <v>34</v>
      </c>
      <c r="D3037">
        <v>-2225.0243999999998</v>
      </c>
      <c r="E3037" t="s">
        <v>6</v>
      </c>
    </row>
    <row r="3038" spans="1:5">
      <c r="A3038" t="str">
        <f t="shared" si="154"/>
        <v>Isoleucine</v>
      </c>
      <c r="C3038" t="s">
        <v>35</v>
      </c>
      <c r="D3038">
        <v>-2440.9722000000002</v>
      </c>
      <c r="E3038" t="s">
        <v>6</v>
      </c>
    </row>
    <row r="3039" spans="1:5">
      <c r="A3039" t="str">
        <f t="shared" si="154"/>
        <v>Isoleucine</v>
      </c>
      <c r="C3039" t="s">
        <v>36</v>
      </c>
      <c r="D3039">
        <v>-2401.9587999999999</v>
      </c>
      <c r="E3039" t="s">
        <v>6</v>
      </c>
    </row>
    <row r="3040" spans="1:5">
      <c r="A3040" t="str">
        <f t="shared" si="154"/>
        <v>Isoleucine</v>
      </c>
      <c r="C3040" t="s">
        <v>37</v>
      </c>
      <c r="D3040">
        <v>-2233.0254</v>
      </c>
      <c r="E3040" t="s">
        <v>6</v>
      </c>
    </row>
    <row r="3041" spans="1:5">
      <c r="A3041" t="str">
        <f t="shared" si="154"/>
        <v>Isoleucine</v>
      </c>
      <c r="C3041" t="s">
        <v>38</v>
      </c>
      <c r="D3041">
        <v>-2072.886</v>
      </c>
      <c r="E3041" t="s">
        <v>6</v>
      </c>
    </row>
    <row r="3044" spans="1:5">
      <c r="B3044" t="s">
        <v>117</v>
      </c>
    </row>
    <row r="3045" spans="1:5">
      <c r="B3045" t="s">
        <v>1</v>
      </c>
      <c r="C3045" t="s">
        <v>2</v>
      </c>
      <c r="D3045" t="s">
        <v>3</v>
      </c>
      <c r="E3045" t="s">
        <v>4</v>
      </c>
    </row>
    <row r="3046" spans="1:5">
      <c r="C3046" t="s">
        <v>5</v>
      </c>
      <c r="E3046" t="s">
        <v>6</v>
      </c>
    </row>
    <row r="3047" spans="1:5">
      <c r="C3047" t="s">
        <v>7</v>
      </c>
      <c r="D3047">
        <v>2.1600000000000001E-2</v>
      </c>
      <c r="E3047" t="s">
        <v>6</v>
      </c>
    </row>
    <row r="3048" spans="1:5">
      <c r="C3048" t="s">
        <v>8</v>
      </c>
      <c r="D3048">
        <v>2.87E-2</v>
      </c>
      <c r="E3048" t="s">
        <v>6</v>
      </c>
    </row>
    <row r="3049" spans="1:5">
      <c r="C3049" t="s">
        <v>9</v>
      </c>
      <c r="D3049">
        <v>5.5300000000000002E-2</v>
      </c>
      <c r="E3049" t="s">
        <v>6</v>
      </c>
    </row>
    <row r="3050" spans="1:5">
      <c r="C3050" t="s">
        <v>10</v>
      </c>
      <c r="E3050" t="s">
        <v>6</v>
      </c>
    </row>
    <row r="3051" spans="1:5">
      <c r="C3051" t="s">
        <v>11</v>
      </c>
      <c r="D3051">
        <v>3.7199999999999997E-2</v>
      </c>
      <c r="E3051" t="s">
        <v>6</v>
      </c>
    </row>
    <row r="3052" spans="1:5">
      <c r="C3052" t="s">
        <v>12</v>
      </c>
      <c r="D3052">
        <v>3.95E-2</v>
      </c>
      <c r="E3052" t="s">
        <v>6</v>
      </c>
    </row>
    <row r="3053" spans="1:5">
      <c r="C3053" t="s">
        <v>13</v>
      </c>
      <c r="E3053" t="s">
        <v>6</v>
      </c>
    </row>
    <row r="3054" spans="1:5">
      <c r="C3054" t="s">
        <v>5</v>
      </c>
      <c r="E3054" t="s">
        <v>6</v>
      </c>
    </row>
    <row r="3055" spans="1:5">
      <c r="C3055" t="s">
        <v>14</v>
      </c>
      <c r="D3055">
        <v>1.67E-2</v>
      </c>
      <c r="E3055" t="s">
        <v>6</v>
      </c>
    </row>
    <row r="3056" spans="1:5">
      <c r="C3056" t="s">
        <v>15</v>
      </c>
      <c r="D3056">
        <v>2.4899999999999999E-2</v>
      </c>
      <c r="E3056" t="s">
        <v>6</v>
      </c>
    </row>
    <row r="3057" spans="1:5">
      <c r="C3057" t="s">
        <v>16</v>
      </c>
      <c r="D3057">
        <v>5.2900000000000003E-2</v>
      </c>
      <c r="E3057" t="s">
        <v>6</v>
      </c>
    </row>
    <row r="3058" spans="1:5">
      <c r="C3058" t="s">
        <v>17</v>
      </c>
      <c r="D3058">
        <v>0.40310000000000001</v>
      </c>
      <c r="E3058" t="s">
        <v>6</v>
      </c>
    </row>
    <row r="3059" spans="1:5">
      <c r="C3059" t="s">
        <v>18</v>
      </c>
      <c r="D3059">
        <v>1.1574</v>
      </c>
      <c r="E3059" t="s">
        <v>6</v>
      </c>
    </row>
    <row r="3060" spans="1:5">
      <c r="C3060" t="s">
        <v>19</v>
      </c>
      <c r="D3060">
        <v>5.0307000000000004</v>
      </c>
      <c r="E3060" t="s">
        <v>6</v>
      </c>
    </row>
    <row r="3061" spans="1:5">
      <c r="C3061" t="s">
        <v>20</v>
      </c>
      <c r="D3061">
        <v>9.9743999999999993</v>
      </c>
      <c r="E3061" t="s">
        <v>6</v>
      </c>
    </row>
    <row r="3062" spans="1:5">
      <c r="C3062" t="s">
        <v>5</v>
      </c>
      <c r="D3062">
        <v>1.83E-2</v>
      </c>
      <c r="E3062" t="s">
        <v>6</v>
      </c>
    </row>
    <row r="3063" spans="1:5">
      <c r="A3063" t="str">
        <f t="shared" ref="A3063" si="155">B3044</f>
        <v>Glutathione</v>
      </c>
      <c r="C3063" t="s">
        <v>21</v>
      </c>
      <c r="D3063">
        <v>40.828200000000002</v>
      </c>
      <c r="E3063" t="s">
        <v>6</v>
      </c>
    </row>
    <row r="3064" spans="1:5">
      <c r="A3064" t="str">
        <f t="shared" ref="A3064:A3127" si="156">A3063</f>
        <v>Glutathione</v>
      </c>
      <c r="C3064" t="s">
        <v>22</v>
      </c>
      <c r="D3064">
        <v>42.627600000000001</v>
      </c>
      <c r="E3064" t="s">
        <v>6</v>
      </c>
    </row>
    <row r="3065" spans="1:5">
      <c r="A3065" t="str">
        <f t="shared" si="154"/>
        <v>Glutathione</v>
      </c>
      <c r="C3065" t="s">
        <v>23</v>
      </c>
      <c r="D3065">
        <v>36.404499999999999</v>
      </c>
      <c r="E3065" t="s">
        <v>6</v>
      </c>
    </row>
    <row r="3066" spans="1:5">
      <c r="A3066" t="str">
        <f t="shared" si="154"/>
        <v>Glutathione</v>
      </c>
      <c r="C3066" t="s">
        <v>24</v>
      </c>
      <c r="D3066">
        <v>50.959400000000002</v>
      </c>
      <c r="E3066" t="s">
        <v>6</v>
      </c>
    </row>
    <row r="3067" spans="1:5">
      <c r="A3067" t="str">
        <f t="shared" si="154"/>
        <v>Glutathione</v>
      </c>
      <c r="C3067" t="s">
        <v>25</v>
      </c>
      <c r="D3067">
        <v>38.423999999999999</v>
      </c>
      <c r="E3067" t="s">
        <v>6</v>
      </c>
    </row>
    <row r="3068" spans="1:5">
      <c r="A3068" t="str">
        <f t="shared" si="154"/>
        <v>Glutathione</v>
      </c>
      <c r="C3068" t="s">
        <v>26</v>
      </c>
      <c r="D3068">
        <v>48.8628</v>
      </c>
      <c r="E3068" t="s">
        <v>6</v>
      </c>
    </row>
    <row r="3069" spans="1:5">
      <c r="A3069" t="str">
        <f t="shared" si="154"/>
        <v>Glutathione</v>
      </c>
      <c r="C3069" t="s">
        <v>27</v>
      </c>
      <c r="D3069">
        <v>44.188400000000001</v>
      </c>
      <c r="E3069" t="s">
        <v>6</v>
      </c>
    </row>
    <row r="3070" spans="1:5">
      <c r="A3070" t="str">
        <f t="shared" si="154"/>
        <v>Glutathione</v>
      </c>
      <c r="C3070" t="s">
        <v>28</v>
      </c>
      <c r="D3070">
        <v>48.330399999999997</v>
      </c>
      <c r="E3070" t="s">
        <v>6</v>
      </c>
    </row>
    <row r="3071" spans="1:5">
      <c r="A3071" t="str">
        <f t="shared" si="154"/>
        <v>Glutathione</v>
      </c>
      <c r="C3071" t="s">
        <v>29</v>
      </c>
      <c r="D3071">
        <v>41.821800000000003</v>
      </c>
      <c r="E3071" t="s">
        <v>6</v>
      </c>
    </row>
    <row r="3072" spans="1:5">
      <c r="A3072" t="str">
        <f t="shared" si="154"/>
        <v>Glutathione</v>
      </c>
      <c r="C3072" t="s">
        <v>30</v>
      </c>
      <c r="D3072">
        <v>48.426699999999997</v>
      </c>
      <c r="E3072" t="s">
        <v>6</v>
      </c>
    </row>
    <row r="3073" spans="1:5">
      <c r="A3073" t="str">
        <f t="shared" si="154"/>
        <v>Glutathione</v>
      </c>
      <c r="C3073" t="s">
        <v>31</v>
      </c>
      <c r="D3073">
        <v>53.990200000000002</v>
      </c>
      <c r="E3073" t="s">
        <v>6</v>
      </c>
    </row>
    <row r="3074" spans="1:5">
      <c r="A3074" t="str">
        <f t="shared" si="154"/>
        <v>Glutathione</v>
      </c>
      <c r="C3074" t="s">
        <v>32</v>
      </c>
      <c r="D3074">
        <v>60.5045</v>
      </c>
      <c r="E3074" t="s">
        <v>6</v>
      </c>
    </row>
    <row r="3075" spans="1:5">
      <c r="A3075" t="str">
        <f t="shared" si="154"/>
        <v>Glutathione</v>
      </c>
      <c r="C3075" t="s">
        <v>33</v>
      </c>
      <c r="D3075">
        <v>41.484099999999998</v>
      </c>
      <c r="E3075" t="s">
        <v>6</v>
      </c>
    </row>
    <row r="3076" spans="1:5">
      <c r="A3076" t="str">
        <f t="shared" si="154"/>
        <v>Glutathione</v>
      </c>
      <c r="C3076" t="s">
        <v>34</v>
      </c>
      <c r="D3076">
        <v>49.063699999999997</v>
      </c>
      <c r="E3076" t="s">
        <v>6</v>
      </c>
    </row>
    <row r="3077" spans="1:5">
      <c r="A3077" t="str">
        <f t="shared" si="154"/>
        <v>Glutathione</v>
      </c>
      <c r="C3077" t="s">
        <v>35</v>
      </c>
      <c r="D3077">
        <v>43.801000000000002</v>
      </c>
      <c r="E3077" t="s">
        <v>6</v>
      </c>
    </row>
    <row r="3078" spans="1:5">
      <c r="A3078" t="str">
        <f t="shared" si="154"/>
        <v>Glutathione</v>
      </c>
      <c r="C3078" t="s">
        <v>36</v>
      </c>
      <c r="D3078">
        <v>51.996200000000002</v>
      </c>
      <c r="E3078" t="s">
        <v>6</v>
      </c>
    </row>
    <row r="3079" spans="1:5">
      <c r="A3079" t="str">
        <f t="shared" si="154"/>
        <v>Glutathione</v>
      </c>
      <c r="C3079" t="s">
        <v>37</v>
      </c>
      <c r="D3079">
        <v>47.603299999999997</v>
      </c>
      <c r="E3079" t="s">
        <v>6</v>
      </c>
    </row>
    <row r="3080" spans="1:5">
      <c r="A3080" t="str">
        <f t="shared" si="154"/>
        <v>Glutathione</v>
      </c>
      <c r="C3080" t="s">
        <v>38</v>
      </c>
      <c r="D3080">
        <v>46.401600000000002</v>
      </c>
      <c r="E3080" t="s">
        <v>6</v>
      </c>
    </row>
    <row r="3083" spans="1:5">
      <c r="B3083" t="s">
        <v>118</v>
      </c>
    </row>
    <row r="3084" spans="1:5">
      <c r="B3084" t="s">
        <v>1</v>
      </c>
      <c r="C3084" t="s">
        <v>2</v>
      </c>
      <c r="D3084" t="s">
        <v>3</v>
      </c>
      <c r="E3084" t="s">
        <v>4</v>
      </c>
    </row>
    <row r="3085" spans="1:5">
      <c r="C3085" t="s">
        <v>5</v>
      </c>
      <c r="E3085" t="s">
        <v>6</v>
      </c>
    </row>
    <row r="3086" spans="1:5">
      <c r="C3086" t="s">
        <v>7</v>
      </c>
      <c r="E3086" t="s">
        <v>6</v>
      </c>
    </row>
    <row r="3087" spans="1:5">
      <c r="C3087" t="s">
        <v>8</v>
      </c>
      <c r="D3087">
        <v>0.35</v>
      </c>
      <c r="E3087" t="s">
        <v>6</v>
      </c>
    </row>
    <row r="3088" spans="1:5">
      <c r="C3088" t="s">
        <v>9</v>
      </c>
      <c r="E3088" t="s">
        <v>6</v>
      </c>
    </row>
    <row r="3089" spans="1:5">
      <c r="C3089" t="s">
        <v>10</v>
      </c>
      <c r="E3089" t="s">
        <v>6</v>
      </c>
    </row>
    <row r="3090" spans="1:5">
      <c r="C3090" t="s">
        <v>11</v>
      </c>
      <c r="E3090" t="s">
        <v>6</v>
      </c>
    </row>
    <row r="3091" spans="1:5">
      <c r="C3091" t="s">
        <v>12</v>
      </c>
      <c r="D3091">
        <v>0.33200000000000002</v>
      </c>
      <c r="E3091" t="s">
        <v>6</v>
      </c>
    </row>
    <row r="3092" spans="1:5">
      <c r="C3092" t="s">
        <v>13</v>
      </c>
      <c r="D3092">
        <v>0.3483</v>
      </c>
      <c r="E3092" t="s">
        <v>6</v>
      </c>
    </row>
    <row r="3093" spans="1:5">
      <c r="C3093" t="s">
        <v>5</v>
      </c>
      <c r="E3093" t="s">
        <v>6</v>
      </c>
    </row>
    <row r="3094" spans="1:5">
      <c r="C3094" t="s">
        <v>14</v>
      </c>
      <c r="E3094" t="s">
        <v>6</v>
      </c>
    </row>
    <row r="3095" spans="1:5">
      <c r="C3095" t="s">
        <v>15</v>
      </c>
      <c r="D3095">
        <v>0.33429999999999999</v>
      </c>
      <c r="E3095" t="s">
        <v>6</v>
      </c>
    </row>
    <row r="3096" spans="1:5">
      <c r="C3096" t="s">
        <v>16</v>
      </c>
      <c r="D3096">
        <v>0.35510000000000003</v>
      </c>
      <c r="E3096" t="s">
        <v>6</v>
      </c>
    </row>
    <row r="3097" spans="1:5">
      <c r="C3097" t="s">
        <v>17</v>
      </c>
      <c r="D3097">
        <v>0.55630000000000002</v>
      </c>
      <c r="E3097" t="s">
        <v>6</v>
      </c>
    </row>
    <row r="3098" spans="1:5">
      <c r="C3098" t="s">
        <v>18</v>
      </c>
      <c r="D3098">
        <v>0.86429999999999996</v>
      </c>
      <c r="E3098" t="s">
        <v>6</v>
      </c>
    </row>
    <row r="3099" spans="1:5">
      <c r="C3099" t="s">
        <v>19</v>
      </c>
      <c r="D3099">
        <v>4.0663999999999998</v>
      </c>
      <c r="E3099" t="s">
        <v>6</v>
      </c>
    </row>
    <row r="3100" spans="1:5">
      <c r="C3100" t="s">
        <v>20</v>
      </c>
      <c r="D3100">
        <v>10.473599999999999</v>
      </c>
      <c r="E3100" t="s">
        <v>6</v>
      </c>
    </row>
    <row r="3101" spans="1:5">
      <c r="C3101" t="s">
        <v>5</v>
      </c>
      <c r="E3101" t="s">
        <v>6</v>
      </c>
    </row>
    <row r="3102" spans="1:5">
      <c r="A3102" t="str">
        <f t="shared" ref="A3102" si="157">B3083</f>
        <v>Adenosine 5'-monophosphate</v>
      </c>
      <c r="C3102" t="s">
        <v>21</v>
      </c>
      <c r="D3102">
        <v>0.81059999999999999</v>
      </c>
      <c r="E3102" t="s">
        <v>6</v>
      </c>
    </row>
    <row r="3103" spans="1:5">
      <c r="A3103" t="str">
        <f t="shared" ref="A3103:A3166" si="158">A3102</f>
        <v>Adenosine 5'-monophosphate</v>
      </c>
      <c r="C3103" t="s">
        <v>22</v>
      </c>
      <c r="D3103">
        <v>0.87570000000000003</v>
      </c>
      <c r="E3103" t="s">
        <v>6</v>
      </c>
    </row>
    <row r="3104" spans="1:5">
      <c r="A3104" t="str">
        <f t="shared" si="158"/>
        <v>Adenosine 5'-monophosphate</v>
      </c>
      <c r="C3104" t="s">
        <v>23</v>
      </c>
      <c r="D3104">
        <v>1.1122000000000001</v>
      </c>
      <c r="E3104" t="s">
        <v>6</v>
      </c>
    </row>
    <row r="3105" spans="1:5">
      <c r="A3105" t="str">
        <f t="shared" si="158"/>
        <v>Adenosine 5'-monophosphate</v>
      </c>
      <c r="C3105" t="s">
        <v>24</v>
      </c>
      <c r="D3105">
        <v>9.3215000000000003</v>
      </c>
      <c r="E3105" t="s">
        <v>6</v>
      </c>
    </row>
    <row r="3106" spans="1:5">
      <c r="A3106" t="str">
        <f t="shared" si="158"/>
        <v>Adenosine 5'-monophosphate</v>
      </c>
      <c r="C3106" t="s">
        <v>25</v>
      </c>
      <c r="D3106">
        <v>1.3259000000000001</v>
      </c>
      <c r="E3106" t="s">
        <v>6</v>
      </c>
    </row>
    <row r="3107" spans="1:5">
      <c r="A3107" t="str">
        <f t="shared" si="158"/>
        <v>Adenosine 5'-monophosphate</v>
      </c>
      <c r="C3107" t="s">
        <v>26</v>
      </c>
      <c r="D3107">
        <v>1.3893</v>
      </c>
      <c r="E3107" t="s">
        <v>6</v>
      </c>
    </row>
    <row r="3108" spans="1:5">
      <c r="A3108" t="str">
        <f t="shared" si="158"/>
        <v>Adenosine 5'-monophosphate</v>
      </c>
      <c r="C3108" t="s">
        <v>27</v>
      </c>
      <c r="D3108">
        <v>0.67269999999999996</v>
      </c>
      <c r="E3108" t="s">
        <v>6</v>
      </c>
    </row>
    <row r="3109" spans="1:5">
      <c r="A3109" t="str">
        <f t="shared" si="158"/>
        <v>Adenosine 5'-monophosphate</v>
      </c>
      <c r="C3109" t="s">
        <v>28</v>
      </c>
      <c r="D3109">
        <v>1.0840000000000001</v>
      </c>
      <c r="E3109" t="s">
        <v>6</v>
      </c>
    </row>
    <row r="3110" spans="1:5">
      <c r="A3110" t="str">
        <f t="shared" si="158"/>
        <v>Adenosine 5'-monophosphate</v>
      </c>
      <c r="C3110" t="s">
        <v>29</v>
      </c>
      <c r="D3110">
        <v>5.0088999999999997</v>
      </c>
      <c r="E3110" t="s">
        <v>6</v>
      </c>
    </row>
    <row r="3111" spans="1:5">
      <c r="A3111" t="str">
        <f t="shared" si="158"/>
        <v>Adenosine 5'-monophosphate</v>
      </c>
      <c r="C3111" t="s">
        <v>30</v>
      </c>
      <c r="D3111">
        <v>1.3646</v>
      </c>
      <c r="E3111" t="s">
        <v>6</v>
      </c>
    </row>
    <row r="3112" spans="1:5">
      <c r="A3112" t="str">
        <f t="shared" si="158"/>
        <v>Adenosine 5'-monophosphate</v>
      </c>
      <c r="C3112" t="s">
        <v>31</v>
      </c>
      <c r="D3112">
        <v>1.4511000000000001</v>
      </c>
      <c r="E3112" t="s">
        <v>6</v>
      </c>
    </row>
    <row r="3113" spans="1:5">
      <c r="A3113" t="str">
        <f t="shared" si="158"/>
        <v>Adenosine 5'-monophosphate</v>
      </c>
      <c r="C3113" t="s">
        <v>32</v>
      </c>
      <c r="D3113">
        <v>1.5831</v>
      </c>
      <c r="E3113" t="s">
        <v>6</v>
      </c>
    </row>
    <row r="3114" spans="1:5">
      <c r="A3114" t="str">
        <f t="shared" si="158"/>
        <v>Adenosine 5'-monophosphate</v>
      </c>
      <c r="C3114" t="s">
        <v>33</v>
      </c>
      <c r="D3114">
        <v>0.86029999999999995</v>
      </c>
      <c r="E3114" t="s">
        <v>6</v>
      </c>
    </row>
    <row r="3115" spans="1:5">
      <c r="A3115" t="str">
        <f t="shared" si="158"/>
        <v>Adenosine 5'-monophosphate</v>
      </c>
      <c r="C3115" t="s">
        <v>34</v>
      </c>
      <c r="D3115">
        <v>1.3611</v>
      </c>
      <c r="E3115" t="s">
        <v>6</v>
      </c>
    </row>
    <row r="3116" spans="1:5">
      <c r="A3116" t="str">
        <f t="shared" si="158"/>
        <v>Adenosine 5'-monophosphate</v>
      </c>
      <c r="C3116" t="s">
        <v>35</v>
      </c>
      <c r="D3116">
        <v>1.5823</v>
      </c>
      <c r="E3116" t="s">
        <v>6</v>
      </c>
    </row>
    <row r="3117" spans="1:5">
      <c r="A3117" t="str">
        <f t="shared" si="158"/>
        <v>Adenosine 5'-monophosphate</v>
      </c>
      <c r="C3117" t="s">
        <v>36</v>
      </c>
      <c r="D3117">
        <v>5.1383000000000001</v>
      </c>
      <c r="E3117" t="s">
        <v>6</v>
      </c>
    </row>
    <row r="3118" spans="1:5">
      <c r="A3118" t="str">
        <f t="shared" si="158"/>
        <v>Adenosine 5'-monophosphate</v>
      </c>
      <c r="C3118" t="s">
        <v>37</v>
      </c>
      <c r="D3118">
        <v>1.8068</v>
      </c>
      <c r="E3118" t="s">
        <v>6</v>
      </c>
    </row>
    <row r="3119" spans="1:5">
      <c r="A3119" t="str">
        <f t="shared" si="158"/>
        <v>Adenosine 5'-monophosphate</v>
      </c>
      <c r="C3119" t="s">
        <v>38</v>
      </c>
      <c r="D3119">
        <v>1.3154999999999999</v>
      </c>
      <c r="E3119" t="s">
        <v>6</v>
      </c>
    </row>
    <row r="3122" spans="2:5">
      <c r="B3122" t="s">
        <v>119</v>
      </c>
    </row>
    <row r="3123" spans="2:5">
      <c r="B3123" t="s">
        <v>1</v>
      </c>
      <c r="C3123" t="s">
        <v>2</v>
      </c>
      <c r="D3123" t="s">
        <v>3</v>
      </c>
      <c r="E3123" t="s">
        <v>4</v>
      </c>
    </row>
    <row r="3124" spans="2:5">
      <c r="C3124" t="s">
        <v>5</v>
      </c>
      <c r="E3124" t="s">
        <v>6</v>
      </c>
    </row>
    <row r="3125" spans="2:5">
      <c r="C3125" t="s">
        <v>7</v>
      </c>
      <c r="D3125">
        <v>0.2928</v>
      </c>
      <c r="E3125" t="s">
        <v>6</v>
      </c>
    </row>
    <row r="3126" spans="2:5">
      <c r="C3126" t="s">
        <v>8</v>
      </c>
      <c r="D3126">
        <v>0.73580000000000001</v>
      </c>
      <c r="E3126" t="s">
        <v>6</v>
      </c>
    </row>
    <row r="3127" spans="2:5">
      <c r="C3127" t="s">
        <v>9</v>
      </c>
      <c r="D3127">
        <v>1.0946</v>
      </c>
      <c r="E3127" t="s">
        <v>6</v>
      </c>
    </row>
    <row r="3128" spans="2:5">
      <c r="C3128" t="s">
        <v>10</v>
      </c>
      <c r="D3128">
        <v>5.1313000000000004</v>
      </c>
      <c r="E3128" t="s">
        <v>6</v>
      </c>
    </row>
    <row r="3129" spans="2:5">
      <c r="C3129" t="s">
        <v>11</v>
      </c>
      <c r="D3129">
        <v>10.936400000000001</v>
      </c>
      <c r="E3129" t="s">
        <v>6</v>
      </c>
    </row>
    <row r="3130" spans="2:5">
      <c r="C3130" t="s">
        <v>12</v>
      </c>
      <c r="D3130">
        <v>65.342600000000004</v>
      </c>
      <c r="E3130" t="s">
        <v>6</v>
      </c>
    </row>
    <row r="3131" spans="2:5">
      <c r="C3131" t="s">
        <v>13</v>
      </c>
      <c r="D3131">
        <v>136.7242</v>
      </c>
      <c r="E3131" t="s">
        <v>6</v>
      </c>
    </row>
    <row r="3132" spans="2:5">
      <c r="C3132" t="s">
        <v>5</v>
      </c>
      <c r="E3132" t="s">
        <v>6</v>
      </c>
    </row>
    <row r="3133" spans="2:5">
      <c r="C3133" t="s">
        <v>14</v>
      </c>
      <c r="D3133">
        <v>0.22309999999999999</v>
      </c>
      <c r="E3133" t="s">
        <v>6</v>
      </c>
    </row>
    <row r="3134" spans="2:5">
      <c r="C3134" t="s">
        <v>15</v>
      </c>
      <c r="D3134">
        <v>0.19989999999999999</v>
      </c>
      <c r="E3134" t="s">
        <v>6</v>
      </c>
    </row>
    <row r="3135" spans="2:5">
      <c r="C3135" t="s">
        <v>16</v>
      </c>
      <c r="D3135">
        <v>0.23</v>
      </c>
      <c r="E3135" t="s">
        <v>6</v>
      </c>
    </row>
    <row r="3136" spans="2:5">
      <c r="C3136" t="s">
        <v>17</v>
      </c>
      <c r="D3136">
        <v>0.45590000000000003</v>
      </c>
      <c r="E3136" t="s">
        <v>6</v>
      </c>
    </row>
    <row r="3137" spans="1:5">
      <c r="C3137" t="s">
        <v>18</v>
      </c>
      <c r="D3137">
        <v>0.94079999999999997</v>
      </c>
      <c r="E3137" t="s">
        <v>6</v>
      </c>
    </row>
    <row r="3138" spans="1:5">
      <c r="C3138" t="s">
        <v>19</v>
      </c>
      <c r="D3138">
        <v>4.2088000000000001</v>
      </c>
      <c r="E3138" t="s">
        <v>6</v>
      </c>
    </row>
    <row r="3139" spans="1:5">
      <c r="C3139" t="s">
        <v>20</v>
      </c>
      <c r="D3139">
        <v>10.4015</v>
      </c>
      <c r="E3139" t="s">
        <v>6</v>
      </c>
    </row>
    <row r="3140" spans="1:5">
      <c r="C3140" t="s">
        <v>5</v>
      </c>
      <c r="D3140">
        <v>0.22589999999999999</v>
      </c>
      <c r="E3140" t="s">
        <v>6</v>
      </c>
    </row>
    <row r="3141" spans="1:5">
      <c r="A3141" t="str">
        <f t="shared" ref="A3141" si="159">B3122</f>
        <v>Choline</v>
      </c>
      <c r="C3141" t="s">
        <v>21</v>
      </c>
      <c r="D3141">
        <v>6.4596999999999998</v>
      </c>
      <c r="E3141" t="s">
        <v>6</v>
      </c>
    </row>
    <row r="3142" spans="1:5">
      <c r="A3142" t="str">
        <f t="shared" ref="A3142:A3205" si="160">A3141</f>
        <v>Choline</v>
      </c>
      <c r="C3142" t="s">
        <v>22</v>
      </c>
      <c r="D3142">
        <v>7.0883000000000003</v>
      </c>
      <c r="E3142" t="s">
        <v>6</v>
      </c>
    </row>
    <row r="3143" spans="1:5">
      <c r="A3143" t="str">
        <f t="shared" si="158"/>
        <v>Choline</v>
      </c>
      <c r="C3143" t="s">
        <v>23</v>
      </c>
      <c r="D3143">
        <v>5.4573</v>
      </c>
      <c r="E3143" t="s">
        <v>6</v>
      </c>
    </row>
    <row r="3144" spans="1:5">
      <c r="A3144" t="str">
        <f t="shared" si="158"/>
        <v>Choline</v>
      </c>
      <c r="C3144" t="s">
        <v>24</v>
      </c>
      <c r="D3144">
        <v>5.9843999999999999</v>
      </c>
      <c r="E3144" t="s">
        <v>6</v>
      </c>
    </row>
    <row r="3145" spans="1:5">
      <c r="A3145" t="str">
        <f t="shared" si="158"/>
        <v>Choline</v>
      </c>
      <c r="C3145" t="s">
        <v>25</v>
      </c>
      <c r="D3145">
        <v>6.8461999999999996</v>
      </c>
      <c r="E3145" t="s">
        <v>6</v>
      </c>
    </row>
    <row r="3146" spans="1:5">
      <c r="A3146" t="str">
        <f t="shared" si="158"/>
        <v>Choline</v>
      </c>
      <c r="C3146" t="s">
        <v>26</v>
      </c>
      <c r="D3146">
        <v>6.3893000000000004</v>
      </c>
      <c r="E3146" t="s">
        <v>6</v>
      </c>
    </row>
    <row r="3147" spans="1:5">
      <c r="A3147" t="str">
        <f t="shared" si="158"/>
        <v>Choline</v>
      </c>
      <c r="C3147" t="s">
        <v>27</v>
      </c>
      <c r="D3147">
        <v>8.6940000000000008</v>
      </c>
      <c r="E3147" t="s">
        <v>6</v>
      </c>
    </row>
    <row r="3148" spans="1:5">
      <c r="A3148" t="str">
        <f t="shared" si="158"/>
        <v>Choline</v>
      </c>
      <c r="C3148" t="s">
        <v>28</v>
      </c>
      <c r="D3148">
        <v>10.0242</v>
      </c>
      <c r="E3148" t="s">
        <v>6</v>
      </c>
    </row>
    <row r="3149" spans="1:5">
      <c r="A3149" t="str">
        <f t="shared" si="158"/>
        <v>Choline</v>
      </c>
      <c r="C3149" t="s">
        <v>29</v>
      </c>
      <c r="D3149">
        <v>9.4146000000000001</v>
      </c>
      <c r="E3149" t="s">
        <v>6</v>
      </c>
    </row>
    <row r="3150" spans="1:5">
      <c r="A3150" t="str">
        <f t="shared" si="158"/>
        <v>Choline</v>
      </c>
      <c r="C3150" t="s">
        <v>30</v>
      </c>
      <c r="D3150">
        <v>7.9081999999999999</v>
      </c>
      <c r="E3150" t="s">
        <v>6</v>
      </c>
    </row>
    <row r="3151" spans="1:5">
      <c r="A3151" t="str">
        <f t="shared" si="158"/>
        <v>Choline</v>
      </c>
      <c r="C3151" t="s">
        <v>31</v>
      </c>
      <c r="D3151">
        <v>9.7293000000000003</v>
      </c>
      <c r="E3151" t="s">
        <v>6</v>
      </c>
    </row>
    <row r="3152" spans="1:5">
      <c r="A3152" t="str">
        <f t="shared" si="158"/>
        <v>Choline</v>
      </c>
      <c r="C3152" t="s">
        <v>32</v>
      </c>
      <c r="D3152">
        <v>9.9505999999999997</v>
      </c>
      <c r="E3152" t="s">
        <v>6</v>
      </c>
    </row>
    <row r="3153" spans="1:5">
      <c r="A3153" t="str">
        <f t="shared" si="158"/>
        <v>Choline</v>
      </c>
      <c r="C3153" t="s">
        <v>33</v>
      </c>
      <c r="D3153">
        <v>7.6398999999999999</v>
      </c>
      <c r="E3153" t="s">
        <v>6</v>
      </c>
    </row>
    <row r="3154" spans="1:5">
      <c r="A3154" t="str">
        <f t="shared" si="158"/>
        <v>Choline</v>
      </c>
      <c r="C3154" t="s">
        <v>34</v>
      </c>
      <c r="D3154">
        <v>4.3746</v>
      </c>
      <c r="E3154" t="s">
        <v>6</v>
      </c>
    </row>
    <row r="3155" spans="1:5">
      <c r="A3155" t="str">
        <f t="shared" si="158"/>
        <v>Choline</v>
      </c>
      <c r="C3155" t="s">
        <v>35</v>
      </c>
      <c r="D3155">
        <v>6.4203000000000001</v>
      </c>
      <c r="E3155" t="s">
        <v>6</v>
      </c>
    </row>
    <row r="3156" spans="1:5">
      <c r="A3156" t="str">
        <f t="shared" si="158"/>
        <v>Choline</v>
      </c>
      <c r="C3156" t="s">
        <v>36</v>
      </c>
      <c r="D3156">
        <v>6.8483000000000001</v>
      </c>
      <c r="E3156" t="s">
        <v>6</v>
      </c>
    </row>
    <row r="3157" spans="1:5">
      <c r="A3157" t="str">
        <f t="shared" si="158"/>
        <v>Choline</v>
      </c>
      <c r="C3157" t="s">
        <v>37</v>
      </c>
      <c r="D3157">
        <v>6.43</v>
      </c>
      <c r="E3157" t="s">
        <v>6</v>
      </c>
    </row>
    <row r="3158" spans="1:5">
      <c r="A3158" t="str">
        <f t="shared" si="158"/>
        <v>Choline</v>
      </c>
      <c r="C3158" t="s">
        <v>38</v>
      </c>
      <c r="D3158">
        <v>6.0186000000000002</v>
      </c>
      <c r="E3158" t="s">
        <v>6</v>
      </c>
    </row>
    <row r="3161" spans="1:5">
      <c r="B3161" t="s">
        <v>120</v>
      </c>
    </row>
    <row r="3162" spans="1:5">
      <c r="B3162" t="s">
        <v>1</v>
      </c>
      <c r="C3162" t="s">
        <v>2</v>
      </c>
      <c r="D3162" t="s">
        <v>3</v>
      </c>
      <c r="E3162" t="s">
        <v>4</v>
      </c>
    </row>
    <row r="3163" spans="1:5">
      <c r="C3163" t="s">
        <v>5</v>
      </c>
      <c r="E3163" t="s">
        <v>70</v>
      </c>
    </row>
    <row r="3164" spans="1:5">
      <c r="C3164" t="s">
        <v>7</v>
      </c>
      <c r="D3164">
        <v>0.2555</v>
      </c>
      <c r="E3164" t="s">
        <v>70</v>
      </c>
    </row>
    <row r="3165" spans="1:5">
      <c r="C3165" t="s">
        <v>8</v>
      </c>
      <c r="E3165" t="s">
        <v>70</v>
      </c>
    </row>
    <row r="3166" spans="1:5">
      <c r="C3166" t="s">
        <v>9</v>
      </c>
      <c r="E3166" t="s">
        <v>70</v>
      </c>
    </row>
    <row r="3167" spans="1:5">
      <c r="C3167" t="s">
        <v>10</v>
      </c>
      <c r="E3167" t="s">
        <v>70</v>
      </c>
    </row>
    <row r="3168" spans="1:5">
      <c r="C3168" t="s">
        <v>11</v>
      </c>
      <c r="D3168">
        <v>0.27229999999999999</v>
      </c>
      <c r="E3168" t="s">
        <v>70</v>
      </c>
    </row>
    <row r="3169" spans="1:5">
      <c r="C3169" t="s">
        <v>12</v>
      </c>
      <c r="D3169">
        <v>0.32840000000000003</v>
      </c>
      <c r="E3169" t="s">
        <v>70</v>
      </c>
    </row>
    <row r="3170" spans="1:5">
      <c r="C3170" t="s">
        <v>13</v>
      </c>
      <c r="D3170">
        <v>0.36809999999999998</v>
      </c>
      <c r="E3170" t="s">
        <v>70</v>
      </c>
    </row>
    <row r="3171" spans="1:5">
      <c r="C3171" t="s">
        <v>5</v>
      </c>
      <c r="D3171">
        <v>0.27189999999999998</v>
      </c>
      <c r="E3171" t="s">
        <v>70</v>
      </c>
    </row>
    <row r="3172" spans="1:5">
      <c r="C3172" t="s">
        <v>14</v>
      </c>
      <c r="E3172" t="s">
        <v>70</v>
      </c>
    </row>
    <row r="3173" spans="1:5">
      <c r="C3173" t="s">
        <v>15</v>
      </c>
      <c r="D3173">
        <v>0.25669999999999998</v>
      </c>
      <c r="E3173" t="s">
        <v>70</v>
      </c>
    </row>
    <row r="3174" spans="1:5">
      <c r="C3174" t="s">
        <v>16</v>
      </c>
      <c r="E3174" t="s">
        <v>70</v>
      </c>
    </row>
    <row r="3175" spans="1:5">
      <c r="C3175" t="s">
        <v>17</v>
      </c>
      <c r="D3175">
        <v>0.35260000000000002</v>
      </c>
      <c r="E3175" t="s">
        <v>70</v>
      </c>
    </row>
    <row r="3176" spans="1:5">
      <c r="C3176" t="s">
        <v>18</v>
      </c>
      <c r="D3176">
        <v>1.0588</v>
      </c>
      <c r="E3176" t="s">
        <v>70</v>
      </c>
    </row>
    <row r="3177" spans="1:5">
      <c r="C3177" t="s">
        <v>19</v>
      </c>
      <c r="D3177">
        <v>4.7629000000000001</v>
      </c>
      <c r="E3177" t="s">
        <v>70</v>
      </c>
    </row>
    <row r="3178" spans="1:5">
      <c r="C3178" t="s">
        <v>20</v>
      </c>
      <c r="D3178">
        <v>10.119</v>
      </c>
      <c r="E3178" t="s">
        <v>70</v>
      </c>
    </row>
    <row r="3179" spans="1:5">
      <c r="C3179" t="s">
        <v>5</v>
      </c>
      <c r="D3179">
        <v>0.25750000000000001</v>
      </c>
      <c r="E3179" t="s">
        <v>70</v>
      </c>
    </row>
    <row r="3180" spans="1:5">
      <c r="A3180" t="str">
        <f t="shared" ref="A3180" si="161">B3161</f>
        <v>Cysteine</v>
      </c>
      <c r="C3180" t="s">
        <v>21</v>
      </c>
      <c r="D3180">
        <v>0.35930000000000001</v>
      </c>
      <c r="E3180" t="s">
        <v>70</v>
      </c>
    </row>
    <row r="3181" spans="1:5">
      <c r="A3181" t="str">
        <f t="shared" ref="A3181:A3244" si="162">A3180</f>
        <v>Cysteine</v>
      </c>
      <c r="C3181" t="s">
        <v>22</v>
      </c>
      <c r="D3181">
        <v>0.3241</v>
      </c>
      <c r="E3181" t="s">
        <v>70</v>
      </c>
    </row>
    <row r="3182" spans="1:5">
      <c r="A3182" t="str">
        <f t="shared" si="162"/>
        <v>Cysteine</v>
      </c>
      <c r="C3182" t="s">
        <v>23</v>
      </c>
      <c r="D3182">
        <v>0.3175</v>
      </c>
      <c r="E3182" t="s">
        <v>70</v>
      </c>
    </row>
    <row r="3183" spans="1:5">
      <c r="A3183" t="str">
        <f t="shared" si="162"/>
        <v>Cysteine</v>
      </c>
      <c r="C3183" t="s">
        <v>24</v>
      </c>
      <c r="D3183">
        <v>0.38679999999999998</v>
      </c>
      <c r="E3183" t="s">
        <v>70</v>
      </c>
    </row>
    <row r="3184" spans="1:5">
      <c r="A3184" t="str">
        <f t="shared" si="162"/>
        <v>Cysteine</v>
      </c>
      <c r="C3184" t="s">
        <v>25</v>
      </c>
      <c r="D3184">
        <v>0.31640000000000001</v>
      </c>
      <c r="E3184" t="s">
        <v>70</v>
      </c>
    </row>
    <row r="3185" spans="1:5">
      <c r="A3185" t="str">
        <f t="shared" si="162"/>
        <v>Cysteine</v>
      </c>
      <c r="C3185" t="s">
        <v>26</v>
      </c>
      <c r="D3185">
        <v>0.35099999999999998</v>
      </c>
      <c r="E3185" t="s">
        <v>70</v>
      </c>
    </row>
    <row r="3186" spans="1:5">
      <c r="A3186" t="str">
        <f t="shared" si="162"/>
        <v>Cysteine</v>
      </c>
      <c r="C3186" t="s">
        <v>27</v>
      </c>
      <c r="D3186">
        <v>0.33639999999999998</v>
      </c>
      <c r="E3186" t="s">
        <v>70</v>
      </c>
    </row>
    <row r="3187" spans="1:5">
      <c r="A3187" t="str">
        <f t="shared" si="162"/>
        <v>Cysteine</v>
      </c>
      <c r="C3187" t="s">
        <v>28</v>
      </c>
      <c r="D3187">
        <v>0.30890000000000001</v>
      </c>
      <c r="E3187" t="s">
        <v>70</v>
      </c>
    </row>
    <row r="3188" spans="1:5">
      <c r="A3188" t="str">
        <f t="shared" si="162"/>
        <v>Cysteine</v>
      </c>
      <c r="C3188" t="s">
        <v>29</v>
      </c>
      <c r="D3188">
        <v>0.32700000000000001</v>
      </c>
      <c r="E3188" t="s">
        <v>70</v>
      </c>
    </row>
    <row r="3189" spans="1:5">
      <c r="A3189" t="str">
        <f t="shared" si="162"/>
        <v>Cysteine</v>
      </c>
      <c r="C3189" t="s">
        <v>30</v>
      </c>
      <c r="D3189">
        <v>0.31780000000000003</v>
      </c>
      <c r="E3189" t="s">
        <v>70</v>
      </c>
    </row>
    <row r="3190" spans="1:5">
      <c r="A3190" t="str">
        <f t="shared" si="162"/>
        <v>Cysteine</v>
      </c>
      <c r="C3190" t="s">
        <v>31</v>
      </c>
      <c r="D3190">
        <v>0.32279999999999998</v>
      </c>
      <c r="E3190" t="s">
        <v>70</v>
      </c>
    </row>
    <row r="3191" spans="1:5">
      <c r="A3191" t="str">
        <f t="shared" si="162"/>
        <v>Cysteine</v>
      </c>
      <c r="C3191" t="s">
        <v>32</v>
      </c>
      <c r="D3191">
        <v>0.318</v>
      </c>
      <c r="E3191" t="s">
        <v>70</v>
      </c>
    </row>
    <row r="3192" spans="1:5">
      <c r="A3192" t="str">
        <f t="shared" si="162"/>
        <v>Cysteine</v>
      </c>
      <c r="C3192" t="s">
        <v>33</v>
      </c>
      <c r="D3192">
        <v>0.32400000000000001</v>
      </c>
      <c r="E3192" t="s">
        <v>70</v>
      </c>
    </row>
    <row r="3193" spans="1:5">
      <c r="A3193" t="str">
        <f t="shared" si="162"/>
        <v>Cysteine</v>
      </c>
      <c r="C3193" t="s">
        <v>34</v>
      </c>
      <c r="D3193">
        <v>0.28189999999999998</v>
      </c>
      <c r="E3193" t="s">
        <v>70</v>
      </c>
    </row>
    <row r="3194" spans="1:5">
      <c r="A3194" t="str">
        <f t="shared" si="162"/>
        <v>Cysteine</v>
      </c>
      <c r="C3194" t="s">
        <v>35</v>
      </c>
      <c r="D3194">
        <v>0.33069999999999999</v>
      </c>
      <c r="E3194" t="s">
        <v>70</v>
      </c>
    </row>
    <row r="3195" spans="1:5">
      <c r="A3195" t="str">
        <f t="shared" si="162"/>
        <v>Cysteine</v>
      </c>
      <c r="C3195" t="s">
        <v>36</v>
      </c>
      <c r="D3195">
        <v>0.31940000000000002</v>
      </c>
      <c r="E3195" t="s">
        <v>70</v>
      </c>
    </row>
    <row r="3196" spans="1:5">
      <c r="A3196" t="str">
        <f t="shared" si="162"/>
        <v>Cysteine</v>
      </c>
      <c r="C3196" t="s">
        <v>37</v>
      </c>
      <c r="D3196">
        <v>0.36470000000000002</v>
      </c>
      <c r="E3196" t="s">
        <v>70</v>
      </c>
    </row>
    <row r="3197" spans="1:5">
      <c r="A3197" t="str">
        <f t="shared" si="162"/>
        <v>Cysteine</v>
      </c>
      <c r="C3197" t="s">
        <v>38</v>
      </c>
      <c r="D3197">
        <v>0.30880000000000002</v>
      </c>
      <c r="E3197" t="s">
        <v>70</v>
      </c>
    </row>
    <row r="3200" spans="1:5">
      <c r="B3200" t="s">
        <v>121</v>
      </c>
    </row>
    <row r="3201" spans="2:5">
      <c r="B3201" t="s">
        <v>1</v>
      </c>
      <c r="C3201" t="s">
        <v>2</v>
      </c>
      <c r="D3201" t="s">
        <v>3</v>
      </c>
      <c r="E3201" t="s">
        <v>4</v>
      </c>
    </row>
    <row r="3202" spans="2:5">
      <c r="C3202" t="s">
        <v>5</v>
      </c>
      <c r="D3202">
        <v>-1.66E-2</v>
      </c>
      <c r="E3202" t="s">
        <v>6</v>
      </c>
    </row>
    <row r="3203" spans="2:5">
      <c r="C3203" t="s">
        <v>7</v>
      </c>
      <c r="D3203">
        <v>20.815899999999999</v>
      </c>
      <c r="E3203" t="s">
        <v>6</v>
      </c>
    </row>
    <row r="3204" spans="2:5">
      <c r="C3204" t="s">
        <v>8</v>
      </c>
      <c r="D3204">
        <v>76.649199999999993</v>
      </c>
      <c r="E3204" t="s">
        <v>6</v>
      </c>
    </row>
    <row r="3205" spans="2:5">
      <c r="C3205" t="s">
        <v>9</v>
      </c>
      <c r="D3205">
        <v>207.35419999999999</v>
      </c>
      <c r="E3205" t="s">
        <v>6</v>
      </c>
    </row>
    <row r="3206" spans="2:5">
      <c r="C3206" t="s">
        <v>10</v>
      </c>
      <c r="D3206">
        <v>927.61429999999996</v>
      </c>
      <c r="E3206" t="s">
        <v>6</v>
      </c>
    </row>
    <row r="3207" spans="2:5">
      <c r="C3207" t="s">
        <v>11</v>
      </c>
      <c r="D3207">
        <v>2263.4049</v>
      </c>
      <c r="E3207" t="s">
        <v>6</v>
      </c>
    </row>
    <row r="3208" spans="2:5">
      <c r="C3208" t="s">
        <v>12</v>
      </c>
      <c r="D3208">
        <v>15264.0496</v>
      </c>
      <c r="E3208" t="s">
        <v>6</v>
      </c>
    </row>
    <row r="3209" spans="2:5">
      <c r="C3209" t="s">
        <v>13</v>
      </c>
      <c r="D3209">
        <v>39656.998200000002</v>
      </c>
      <c r="E3209" t="s">
        <v>6</v>
      </c>
    </row>
    <row r="3210" spans="2:5">
      <c r="C3210" t="s">
        <v>5</v>
      </c>
      <c r="E3210" t="s">
        <v>6</v>
      </c>
    </row>
    <row r="3211" spans="2:5">
      <c r="C3211" t="s">
        <v>14</v>
      </c>
      <c r="E3211" t="s">
        <v>6</v>
      </c>
    </row>
    <row r="3212" spans="2:5">
      <c r="C3212" t="s">
        <v>15</v>
      </c>
      <c r="E3212" t="s">
        <v>6</v>
      </c>
    </row>
    <row r="3213" spans="2:5">
      <c r="C3213" t="s">
        <v>16</v>
      </c>
      <c r="D3213">
        <v>0.1</v>
      </c>
      <c r="E3213" t="s">
        <v>6</v>
      </c>
    </row>
    <row r="3214" spans="2:5">
      <c r="C3214" t="s">
        <v>17</v>
      </c>
      <c r="E3214" t="s">
        <v>6</v>
      </c>
    </row>
    <row r="3215" spans="2:5">
      <c r="C3215" t="s">
        <v>18</v>
      </c>
      <c r="D3215">
        <v>1</v>
      </c>
      <c r="E3215" t="s">
        <v>6</v>
      </c>
    </row>
    <row r="3216" spans="2:5">
      <c r="C3216" t="s">
        <v>19</v>
      </c>
      <c r="E3216" t="s">
        <v>6</v>
      </c>
    </row>
    <row r="3217" spans="1:5">
      <c r="C3217" t="s">
        <v>20</v>
      </c>
      <c r="E3217" t="s">
        <v>6</v>
      </c>
    </row>
    <row r="3218" spans="1:5">
      <c r="C3218" t="s">
        <v>5</v>
      </c>
      <c r="D3218">
        <v>-1.8315999999999999</v>
      </c>
      <c r="E3218" t="s">
        <v>6</v>
      </c>
    </row>
    <row r="3219" spans="1:5">
      <c r="A3219" t="str">
        <f t="shared" ref="A3219" si="163">B3200</f>
        <v>Pantothenate</v>
      </c>
      <c r="C3219" t="s">
        <v>21</v>
      </c>
      <c r="D3219">
        <v>15359.4465</v>
      </c>
      <c r="E3219" t="s">
        <v>6</v>
      </c>
    </row>
    <row r="3220" spans="1:5">
      <c r="A3220" t="str">
        <f t="shared" ref="A3220:A3283" si="164">A3219</f>
        <v>Pantothenate</v>
      </c>
      <c r="C3220" t="s">
        <v>22</v>
      </c>
      <c r="D3220">
        <v>12511.463400000001</v>
      </c>
      <c r="E3220" t="s">
        <v>6</v>
      </c>
    </row>
    <row r="3221" spans="1:5">
      <c r="A3221" t="str">
        <f t="shared" si="162"/>
        <v>Pantothenate</v>
      </c>
      <c r="C3221" t="s">
        <v>23</v>
      </c>
      <c r="D3221">
        <v>9951.1808000000001</v>
      </c>
      <c r="E3221" t="s">
        <v>6</v>
      </c>
    </row>
    <row r="3222" spans="1:5">
      <c r="A3222" t="str">
        <f t="shared" si="162"/>
        <v>Pantothenate</v>
      </c>
      <c r="C3222" t="s">
        <v>24</v>
      </c>
      <c r="D3222">
        <v>20058.0969</v>
      </c>
      <c r="E3222" t="s">
        <v>6</v>
      </c>
    </row>
    <row r="3223" spans="1:5">
      <c r="A3223" t="str">
        <f t="shared" si="162"/>
        <v>Pantothenate</v>
      </c>
      <c r="C3223" t="s">
        <v>25</v>
      </c>
      <c r="D3223">
        <v>11970.2852</v>
      </c>
      <c r="E3223" t="s">
        <v>6</v>
      </c>
    </row>
    <row r="3224" spans="1:5">
      <c r="A3224" t="str">
        <f t="shared" si="162"/>
        <v>Pantothenate</v>
      </c>
      <c r="C3224" t="s">
        <v>26</v>
      </c>
      <c r="D3224">
        <v>18613.4215</v>
      </c>
      <c r="E3224" t="s">
        <v>6</v>
      </c>
    </row>
    <row r="3225" spans="1:5">
      <c r="A3225" t="str">
        <f t="shared" si="162"/>
        <v>Pantothenate</v>
      </c>
      <c r="C3225" t="s">
        <v>27</v>
      </c>
      <c r="D3225">
        <v>7507.1360000000004</v>
      </c>
      <c r="E3225" t="s">
        <v>6</v>
      </c>
    </row>
    <row r="3226" spans="1:5">
      <c r="A3226" t="str">
        <f t="shared" si="162"/>
        <v>Pantothenate</v>
      </c>
      <c r="C3226" t="s">
        <v>28</v>
      </c>
      <c r="D3226">
        <v>8914.6803999999993</v>
      </c>
      <c r="E3226" t="s">
        <v>6</v>
      </c>
    </row>
    <row r="3227" spans="1:5">
      <c r="A3227" t="str">
        <f t="shared" si="162"/>
        <v>Pantothenate</v>
      </c>
      <c r="C3227" t="s">
        <v>29</v>
      </c>
      <c r="D3227">
        <v>7964.7492000000002</v>
      </c>
      <c r="E3227" t="s">
        <v>6</v>
      </c>
    </row>
    <row r="3228" spans="1:5">
      <c r="A3228" t="str">
        <f t="shared" si="162"/>
        <v>Pantothenate</v>
      </c>
      <c r="C3228" t="s">
        <v>30</v>
      </c>
      <c r="D3228">
        <v>11069.0957</v>
      </c>
      <c r="E3228" t="s">
        <v>6</v>
      </c>
    </row>
    <row r="3229" spans="1:5">
      <c r="A3229" t="str">
        <f t="shared" si="162"/>
        <v>Pantothenate</v>
      </c>
      <c r="C3229" t="s">
        <v>31</v>
      </c>
      <c r="D3229">
        <v>10164.299199999999</v>
      </c>
      <c r="E3229" t="s">
        <v>6</v>
      </c>
    </row>
    <row r="3230" spans="1:5">
      <c r="A3230" t="str">
        <f t="shared" si="162"/>
        <v>Pantothenate</v>
      </c>
      <c r="C3230" t="s">
        <v>32</v>
      </c>
      <c r="D3230">
        <v>16196.584999999999</v>
      </c>
      <c r="E3230" t="s">
        <v>6</v>
      </c>
    </row>
    <row r="3231" spans="1:5">
      <c r="A3231" t="str">
        <f t="shared" si="162"/>
        <v>Pantothenate</v>
      </c>
      <c r="C3231" t="s">
        <v>33</v>
      </c>
      <c r="D3231">
        <v>12127.740900000001</v>
      </c>
      <c r="E3231" t="s">
        <v>6</v>
      </c>
    </row>
    <row r="3232" spans="1:5">
      <c r="A3232" t="str">
        <f t="shared" si="162"/>
        <v>Pantothenate</v>
      </c>
      <c r="C3232" t="s">
        <v>34</v>
      </c>
      <c r="D3232">
        <v>13899.137699999999</v>
      </c>
      <c r="E3232" t="s">
        <v>6</v>
      </c>
    </row>
    <row r="3233" spans="1:5">
      <c r="A3233" t="str">
        <f t="shared" si="162"/>
        <v>Pantothenate</v>
      </c>
      <c r="C3233" t="s">
        <v>35</v>
      </c>
      <c r="D3233">
        <v>11271.374599999999</v>
      </c>
      <c r="E3233" t="s">
        <v>6</v>
      </c>
    </row>
    <row r="3234" spans="1:5">
      <c r="A3234" t="str">
        <f t="shared" si="162"/>
        <v>Pantothenate</v>
      </c>
      <c r="C3234" t="s">
        <v>36</v>
      </c>
      <c r="D3234">
        <v>19793.284599999999</v>
      </c>
      <c r="E3234" t="s">
        <v>6</v>
      </c>
    </row>
    <row r="3235" spans="1:5">
      <c r="A3235" t="str">
        <f t="shared" si="162"/>
        <v>Pantothenate</v>
      </c>
      <c r="C3235" t="s">
        <v>37</v>
      </c>
      <c r="D3235">
        <v>15984.4591</v>
      </c>
      <c r="E3235" t="s">
        <v>6</v>
      </c>
    </row>
    <row r="3236" spans="1:5">
      <c r="A3236" t="str">
        <f t="shared" si="162"/>
        <v>Pantothenate</v>
      </c>
      <c r="C3236" t="s">
        <v>38</v>
      </c>
      <c r="D3236">
        <v>17216.808700000001</v>
      </c>
      <c r="E3236" t="s">
        <v>6</v>
      </c>
    </row>
    <row r="3239" spans="1:5">
      <c r="B3239" t="s">
        <v>122</v>
      </c>
    </row>
    <row r="3240" spans="1:5">
      <c r="B3240" t="s">
        <v>1</v>
      </c>
      <c r="C3240" t="s">
        <v>2</v>
      </c>
      <c r="D3240" t="s">
        <v>3</v>
      </c>
      <c r="E3240" t="s">
        <v>4</v>
      </c>
    </row>
    <row r="3241" spans="1:5">
      <c r="C3241" t="s">
        <v>5</v>
      </c>
      <c r="E3241" t="s">
        <v>6</v>
      </c>
    </row>
    <row r="3242" spans="1:5">
      <c r="C3242" t="s">
        <v>7</v>
      </c>
      <c r="E3242" t="s">
        <v>6</v>
      </c>
    </row>
    <row r="3243" spans="1:5">
      <c r="C3243" t="s">
        <v>8</v>
      </c>
      <c r="E3243" t="s">
        <v>6</v>
      </c>
    </row>
    <row r="3244" spans="1:5">
      <c r="C3244" t="s">
        <v>9</v>
      </c>
      <c r="E3244" t="s">
        <v>6</v>
      </c>
    </row>
    <row r="3245" spans="1:5">
      <c r="C3245" t="s">
        <v>10</v>
      </c>
      <c r="E3245" t="s">
        <v>6</v>
      </c>
    </row>
    <row r="3246" spans="1:5">
      <c r="C3246" t="s">
        <v>11</v>
      </c>
      <c r="E3246" t="s">
        <v>6</v>
      </c>
    </row>
    <row r="3247" spans="1:5">
      <c r="C3247" t="s">
        <v>12</v>
      </c>
      <c r="E3247" t="s">
        <v>6</v>
      </c>
    </row>
    <row r="3248" spans="1:5">
      <c r="C3248" t="s">
        <v>13</v>
      </c>
      <c r="E3248" t="s">
        <v>6</v>
      </c>
    </row>
    <row r="3249" spans="1:5">
      <c r="C3249" t="s">
        <v>5</v>
      </c>
      <c r="E3249" t="s">
        <v>6</v>
      </c>
    </row>
    <row r="3250" spans="1:5">
      <c r="C3250" t="s">
        <v>14</v>
      </c>
      <c r="E3250" t="s">
        <v>6</v>
      </c>
    </row>
    <row r="3251" spans="1:5">
      <c r="C3251" t="s">
        <v>15</v>
      </c>
      <c r="E3251" t="s">
        <v>6</v>
      </c>
    </row>
    <row r="3252" spans="1:5">
      <c r="C3252" t="s">
        <v>16</v>
      </c>
      <c r="E3252" t="s">
        <v>6</v>
      </c>
    </row>
    <row r="3253" spans="1:5">
      <c r="C3253" t="s">
        <v>17</v>
      </c>
      <c r="E3253" t="s">
        <v>6</v>
      </c>
    </row>
    <row r="3254" spans="1:5">
      <c r="C3254" t="s">
        <v>18</v>
      </c>
      <c r="E3254" t="s">
        <v>6</v>
      </c>
    </row>
    <row r="3255" spans="1:5">
      <c r="C3255" t="s">
        <v>19</v>
      </c>
      <c r="D3255">
        <v>5</v>
      </c>
      <c r="E3255" t="s">
        <v>6</v>
      </c>
    </row>
    <row r="3256" spans="1:5">
      <c r="C3256" t="s">
        <v>20</v>
      </c>
      <c r="D3256">
        <v>10</v>
      </c>
      <c r="E3256" t="s">
        <v>6</v>
      </c>
    </row>
    <row r="3257" spans="1:5">
      <c r="C3257" t="s">
        <v>5</v>
      </c>
      <c r="E3257" t="s">
        <v>6</v>
      </c>
    </row>
    <row r="3258" spans="1:5">
      <c r="A3258" t="str">
        <f t="shared" ref="A3258" si="165">B3239</f>
        <v>Taurocholic acid</v>
      </c>
      <c r="C3258" t="s">
        <v>21</v>
      </c>
      <c r="E3258" t="s">
        <v>6</v>
      </c>
    </row>
    <row r="3259" spans="1:5">
      <c r="A3259" t="str">
        <f t="shared" ref="A3259:A3322" si="166">A3258</f>
        <v>Taurocholic acid</v>
      </c>
      <c r="C3259" t="s">
        <v>22</v>
      </c>
      <c r="E3259" t="s">
        <v>6</v>
      </c>
    </row>
    <row r="3260" spans="1:5">
      <c r="A3260" t="str">
        <f t="shared" si="166"/>
        <v>Taurocholic acid</v>
      </c>
      <c r="C3260" t="s">
        <v>23</v>
      </c>
      <c r="E3260" t="s">
        <v>6</v>
      </c>
    </row>
    <row r="3261" spans="1:5">
      <c r="A3261" t="str">
        <f t="shared" si="166"/>
        <v>Taurocholic acid</v>
      </c>
      <c r="C3261" t="s">
        <v>24</v>
      </c>
      <c r="E3261" t="s">
        <v>6</v>
      </c>
    </row>
    <row r="3262" spans="1:5">
      <c r="A3262" t="str">
        <f t="shared" si="166"/>
        <v>Taurocholic acid</v>
      </c>
      <c r="C3262" t="s">
        <v>25</v>
      </c>
      <c r="E3262" t="s">
        <v>6</v>
      </c>
    </row>
    <row r="3263" spans="1:5">
      <c r="A3263" t="str">
        <f t="shared" si="166"/>
        <v>Taurocholic acid</v>
      </c>
      <c r="C3263" t="s">
        <v>26</v>
      </c>
      <c r="E3263" t="s">
        <v>6</v>
      </c>
    </row>
    <row r="3264" spans="1:5">
      <c r="A3264" t="str">
        <f t="shared" si="166"/>
        <v>Taurocholic acid</v>
      </c>
      <c r="C3264" t="s">
        <v>27</v>
      </c>
      <c r="E3264" t="s">
        <v>6</v>
      </c>
    </row>
    <row r="3265" spans="1:5">
      <c r="A3265" t="str">
        <f t="shared" si="166"/>
        <v>Taurocholic acid</v>
      </c>
      <c r="C3265" t="s">
        <v>28</v>
      </c>
      <c r="E3265" t="s">
        <v>6</v>
      </c>
    </row>
    <row r="3266" spans="1:5">
      <c r="A3266" t="str">
        <f t="shared" si="166"/>
        <v>Taurocholic acid</v>
      </c>
      <c r="C3266" t="s">
        <v>29</v>
      </c>
      <c r="E3266" t="s">
        <v>6</v>
      </c>
    </row>
    <row r="3267" spans="1:5">
      <c r="A3267" t="str">
        <f t="shared" si="166"/>
        <v>Taurocholic acid</v>
      </c>
      <c r="C3267" t="s">
        <v>30</v>
      </c>
      <c r="E3267" t="s">
        <v>6</v>
      </c>
    </row>
    <row r="3268" spans="1:5">
      <c r="A3268" t="str">
        <f t="shared" si="166"/>
        <v>Taurocholic acid</v>
      </c>
      <c r="C3268" t="s">
        <v>31</v>
      </c>
      <c r="E3268" t="s">
        <v>6</v>
      </c>
    </row>
    <row r="3269" spans="1:5">
      <c r="A3269" t="str">
        <f t="shared" si="166"/>
        <v>Taurocholic acid</v>
      </c>
      <c r="C3269" t="s">
        <v>32</v>
      </c>
      <c r="E3269" t="s">
        <v>6</v>
      </c>
    </row>
    <row r="3270" spans="1:5">
      <c r="A3270" t="str">
        <f t="shared" si="166"/>
        <v>Taurocholic acid</v>
      </c>
      <c r="C3270" t="s">
        <v>33</v>
      </c>
      <c r="E3270" t="s">
        <v>6</v>
      </c>
    </row>
    <row r="3271" spans="1:5">
      <c r="A3271" t="str">
        <f t="shared" si="166"/>
        <v>Taurocholic acid</v>
      </c>
      <c r="C3271" t="s">
        <v>34</v>
      </c>
      <c r="E3271" t="s">
        <v>6</v>
      </c>
    </row>
    <row r="3272" spans="1:5">
      <c r="A3272" t="str">
        <f t="shared" si="166"/>
        <v>Taurocholic acid</v>
      </c>
      <c r="C3272" t="s">
        <v>35</v>
      </c>
      <c r="E3272" t="s">
        <v>6</v>
      </c>
    </row>
    <row r="3273" spans="1:5">
      <c r="A3273" t="str">
        <f t="shared" si="166"/>
        <v>Taurocholic acid</v>
      </c>
      <c r="C3273" t="s">
        <v>36</v>
      </c>
      <c r="E3273" t="s">
        <v>6</v>
      </c>
    </row>
    <row r="3274" spans="1:5">
      <c r="A3274" t="str">
        <f t="shared" si="166"/>
        <v>Taurocholic acid</v>
      </c>
      <c r="C3274" t="s">
        <v>37</v>
      </c>
      <c r="E3274" t="s">
        <v>6</v>
      </c>
    </row>
    <row r="3275" spans="1:5">
      <c r="A3275" t="str">
        <f t="shared" si="166"/>
        <v>Taurocholic acid</v>
      </c>
      <c r="C3275" t="s">
        <v>38</v>
      </c>
      <c r="E3275" t="s">
        <v>6</v>
      </c>
    </row>
    <row r="3278" spans="1:5">
      <c r="B3278" t="s">
        <v>123</v>
      </c>
    </row>
    <row r="3279" spans="1:5">
      <c r="B3279" t="s">
        <v>1</v>
      </c>
      <c r="C3279" t="s">
        <v>2</v>
      </c>
      <c r="D3279" t="s">
        <v>3</v>
      </c>
      <c r="E3279" t="s">
        <v>4</v>
      </c>
    </row>
    <row r="3280" spans="1:5">
      <c r="C3280" t="s">
        <v>5</v>
      </c>
      <c r="E3280" t="s">
        <v>6</v>
      </c>
    </row>
    <row r="3281" spans="3:5">
      <c r="C3281" t="s">
        <v>7</v>
      </c>
      <c r="E3281" t="s">
        <v>6</v>
      </c>
    </row>
    <row r="3282" spans="3:5">
      <c r="C3282" t="s">
        <v>8</v>
      </c>
      <c r="D3282">
        <v>0.4819</v>
      </c>
      <c r="E3282" t="s">
        <v>6</v>
      </c>
    </row>
    <row r="3283" spans="3:5">
      <c r="C3283" t="s">
        <v>9</v>
      </c>
      <c r="E3283" t="s">
        <v>6</v>
      </c>
    </row>
    <row r="3284" spans="3:5">
      <c r="C3284" t="s">
        <v>10</v>
      </c>
      <c r="E3284" t="s">
        <v>6</v>
      </c>
    </row>
    <row r="3285" spans="3:5">
      <c r="C3285" t="s">
        <v>11</v>
      </c>
      <c r="E3285" t="s">
        <v>6</v>
      </c>
    </row>
    <row r="3286" spans="3:5">
      <c r="C3286" t="s">
        <v>12</v>
      </c>
      <c r="E3286" t="s">
        <v>6</v>
      </c>
    </row>
    <row r="3287" spans="3:5">
      <c r="C3287" t="s">
        <v>13</v>
      </c>
      <c r="E3287" t="s">
        <v>6</v>
      </c>
    </row>
    <row r="3288" spans="3:5">
      <c r="C3288" t="s">
        <v>5</v>
      </c>
      <c r="E3288" t="s">
        <v>6</v>
      </c>
    </row>
    <row r="3289" spans="3:5">
      <c r="C3289" t="s">
        <v>14</v>
      </c>
      <c r="E3289" t="s">
        <v>6</v>
      </c>
    </row>
    <row r="3290" spans="3:5">
      <c r="C3290" t="s">
        <v>15</v>
      </c>
      <c r="D3290">
        <v>0.49109999999999998</v>
      </c>
      <c r="E3290" t="s">
        <v>6</v>
      </c>
    </row>
    <row r="3291" spans="3:5">
      <c r="C3291" t="s">
        <v>16</v>
      </c>
      <c r="D3291">
        <v>0.5212</v>
      </c>
      <c r="E3291" t="s">
        <v>6</v>
      </c>
    </row>
    <row r="3292" spans="3:5">
      <c r="C3292" t="s">
        <v>17</v>
      </c>
      <c r="D3292">
        <v>0.6764</v>
      </c>
      <c r="E3292" t="s">
        <v>6</v>
      </c>
    </row>
    <row r="3293" spans="3:5">
      <c r="C3293" t="s">
        <v>18</v>
      </c>
      <c r="D3293">
        <v>0.85599999999999998</v>
      </c>
      <c r="E3293" t="s">
        <v>6</v>
      </c>
    </row>
    <row r="3294" spans="3:5">
      <c r="C3294" t="s">
        <v>19</v>
      </c>
      <c r="D3294">
        <v>3.2122999999999999</v>
      </c>
      <c r="E3294" t="s">
        <v>6</v>
      </c>
    </row>
    <row r="3295" spans="3:5">
      <c r="C3295" t="s">
        <v>20</v>
      </c>
      <c r="D3295">
        <v>10.893000000000001</v>
      </c>
      <c r="E3295" t="s">
        <v>6</v>
      </c>
    </row>
    <row r="3296" spans="3:5">
      <c r="C3296" t="s">
        <v>5</v>
      </c>
      <c r="D3296">
        <v>0.51459999999999995</v>
      </c>
      <c r="E3296" t="s">
        <v>6</v>
      </c>
    </row>
    <row r="3297" spans="1:5">
      <c r="A3297" t="str">
        <f t="shared" ref="A3297" si="167">B3278</f>
        <v>FMN</v>
      </c>
      <c r="C3297" t="s">
        <v>21</v>
      </c>
      <c r="D3297">
        <v>0.49099999999999999</v>
      </c>
      <c r="E3297" t="s">
        <v>6</v>
      </c>
    </row>
    <row r="3298" spans="1:5">
      <c r="A3298" t="str">
        <f t="shared" ref="A3298:A3361" si="168">A3297</f>
        <v>FMN</v>
      </c>
      <c r="C3298" t="s">
        <v>22</v>
      </c>
      <c r="D3298">
        <v>0.48799999999999999</v>
      </c>
      <c r="E3298" t="s">
        <v>6</v>
      </c>
    </row>
    <row r="3299" spans="1:5">
      <c r="A3299" t="str">
        <f t="shared" si="166"/>
        <v>FMN</v>
      </c>
      <c r="C3299" t="s">
        <v>23</v>
      </c>
      <c r="D3299">
        <v>0.49590000000000001</v>
      </c>
      <c r="E3299" t="s">
        <v>6</v>
      </c>
    </row>
    <row r="3300" spans="1:5">
      <c r="A3300" t="str">
        <f t="shared" si="166"/>
        <v>FMN</v>
      </c>
      <c r="C3300" t="s">
        <v>24</v>
      </c>
      <c r="D3300">
        <v>0.48759999999999998</v>
      </c>
      <c r="E3300" t="s">
        <v>6</v>
      </c>
    </row>
    <row r="3301" spans="1:5">
      <c r="A3301" t="str">
        <f t="shared" si="166"/>
        <v>FMN</v>
      </c>
      <c r="C3301" t="s">
        <v>25</v>
      </c>
      <c r="D3301">
        <v>0.4894</v>
      </c>
      <c r="E3301" t="s">
        <v>6</v>
      </c>
    </row>
    <row r="3302" spans="1:5">
      <c r="A3302" t="str">
        <f t="shared" si="166"/>
        <v>FMN</v>
      </c>
      <c r="C3302" t="s">
        <v>26</v>
      </c>
      <c r="D3302">
        <v>0.49</v>
      </c>
      <c r="E3302" t="s">
        <v>6</v>
      </c>
    </row>
    <row r="3303" spans="1:5">
      <c r="A3303" t="str">
        <f t="shared" si="166"/>
        <v>FMN</v>
      </c>
      <c r="C3303" t="s">
        <v>27</v>
      </c>
      <c r="D3303">
        <v>0.48699999999999999</v>
      </c>
      <c r="E3303" t="s">
        <v>6</v>
      </c>
    </row>
    <row r="3304" spans="1:5">
      <c r="A3304" t="str">
        <f t="shared" si="166"/>
        <v>FMN</v>
      </c>
      <c r="C3304" t="s">
        <v>28</v>
      </c>
      <c r="D3304">
        <v>0.49390000000000001</v>
      </c>
      <c r="E3304" t="s">
        <v>6</v>
      </c>
    </row>
    <row r="3305" spans="1:5">
      <c r="A3305" t="str">
        <f t="shared" si="166"/>
        <v>FMN</v>
      </c>
      <c r="C3305" t="s">
        <v>29</v>
      </c>
      <c r="D3305">
        <v>0.48749999999999999</v>
      </c>
      <c r="E3305" t="s">
        <v>6</v>
      </c>
    </row>
    <row r="3306" spans="1:5">
      <c r="A3306" t="str">
        <f t="shared" si="166"/>
        <v>FMN</v>
      </c>
      <c r="C3306" t="s">
        <v>30</v>
      </c>
      <c r="D3306">
        <v>0.48820000000000002</v>
      </c>
      <c r="E3306" t="s">
        <v>6</v>
      </c>
    </row>
    <row r="3307" spans="1:5">
      <c r="A3307" t="str">
        <f t="shared" si="166"/>
        <v>FMN</v>
      </c>
      <c r="C3307" t="s">
        <v>31</v>
      </c>
      <c r="D3307">
        <v>0.48709999999999998</v>
      </c>
      <c r="E3307" t="s">
        <v>6</v>
      </c>
    </row>
    <row r="3308" spans="1:5">
      <c r="A3308" t="str">
        <f t="shared" si="166"/>
        <v>FMN</v>
      </c>
      <c r="C3308" t="s">
        <v>32</v>
      </c>
      <c r="D3308">
        <v>0.48370000000000002</v>
      </c>
      <c r="E3308" t="s">
        <v>6</v>
      </c>
    </row>
    <row r="3309" spans="1:5">
      <c r="A3309" t="str">
        <f t="shared" si="166"/>
        <v>FMN</v>
      </c>
      <c r="C3309" t="s">
        <v>33</v>
      </c>
      <c r="D3309">
        <v>0.48120000000000002</v>
      </c>
      <c r="E3309" t="s">
        <v>6</v>
      </c>
    </row>
    <row r="3310" spans="1:5">
      <c r="A3310" t="str">
        <f t="shared" si="166"/>
        <v>FMN</v>
      </c>
      <c r="C3310" t="s">
        <v>34</v>
      </c>
      <c r="D3310">
        <v>0.48409999999999997</v>
      </c>
      <c r="E3310" t="s">
        <v>6</v>
      </c>
    </row>
    <row r="3311" spans="1:5">
      <c r="A3311" t="str">
        <f t="shared" si="166"/>
        <v>FMN</v>
      </c>
      <c r="C3311" t="s">
        <v>35</v>
      </c>
      <c r="D3311">
        <v>0.48399999999999999</v>
      </c>
      <c r="E3311" t="s">
        <v>6</v>
      </c>
    </row>
    <row r="3312" spans="1:5">
      <c r="A3312" t="str">
        <f t="shared" si="166"/>
        <v>FMN</v>
      </c>
      <c r="C3312" t="s">
        <v>36</v>
      </c>
      <c r="D3312">
        <v>0.4864</v>
      </c>
      <c r="E3312" t="s">
        <v>6</v>
      </c>
    </row>
    <row r="3313" spans="1:5">
      <c r="A3313" t="str">
        <f t="shared" si="166"/>
        <v>FMN</v>
      </c>
      <c r="C3313" t="s">
        <v>37</v>
      </c>
      <c r="D3313">
        <v>0.48070000000000002</v>
      </c>
      <c r="E3313" t="s">
        <v>6</v>
      </c>
    </row>
    <row r="3314" spans="1:5">
      <c r="A3314" t="str">
        <f t="shared" si="166"/>
        <v>FMN</v>
      </c>
      <c r="C3314" t="s">
        <v>38</v>
      </c>
      <c r="D3314">
        <v>0.48349999999999999</v>
      </c>
      <c r="E3314" t="s">
        <v>6</v>
      </c>
    </row>
    <row r="3317" spans="1:5">
      <c r="B3317" t="s">
        <v>124</v>
      </c>
    </row>
    <row r="3318" spans="1:5">
      <c r="B3318" t="s">
        <v>1</v>
      </c>
      <c r="C3318" t="s">
        <v>2</v>
      </c>
      <c r="D3318" t="s">
        <v>3</v>
      </c>
      <c r="E3318" t="s">
        <v>4</v>
      </c>
    </row>
    <row r="3319" spans="1:5">
      <c r="C3319" t="s">
        <v>5</v>
      </c>
      <c r="E3319" t="s">
        <v>6</v>
      </c>
    </row>
    <row r="3320" spans="1:5">
      <c r="C3320" t="s">
        <v>7</v>
      </c>
      <c r="E3320" t="s">
        <v>6</v>
      </c>
    </row>
    <row r="3321" spans="1:5">
      <c r="C3321" t="s">
        <v>8</v>
      </c>
      <c r="E3321" t="s">
        <v>6</v>
      </c>
    </row>
    <row r="3322" spans="1:5">
      <c r="C3322" t="s">
        <v>9</v>
      </c>
      <c r="E3322" t="s">
        <v>6</v>
      </c>
    </row>
    <row r="3323" spans="1:5">
      <c r="C3323" t="s">
        <v>10</v>
      </c>
      <c r="E3323" t="s">
        <v>6</v>
      </c>
    </row>
    <row r="3324" spans="1:5">
      <c r="C3324" t="s">
        <v>11</v>
      </c>
      <c r="E3324" t="s">
        <v>6</v>
      </c>
    </row>
    <row r="3325" spans="1:5">
      <c r="C3325" t="s">
        <v>12</v>
      </c>
      <c r="E3325" t="s">
        <v>6</v>
      </c>
    </row>
    <row r="3326" spans="1:5">
      <c r="C3326" t="s">
        <v>13</v>
      </c>
      <c r="E3326" t="s">
        <v>6</v>
      </c>
    </row>
    <row r="3327" spans="1:5">
      <c r="C3327" t="s">
        <v>5</v>
      </c>
      <c r="E3327" t="s">
        <v>6</v>
      </c>
    </row>
    <row r="3328" spans="1:5">
      <c r="C3328" t="s">
        <v>14</v>
      </c>
      <c r="E3328" t="s">
        <v>6</v>
      </c>
    </row>
    <row r="3329" spans="1:5">
      <c r="C3329" t="s">
        <v>15</v>
      </c>
      <c r="E3329" t="s">
        <v>6</v>
      </c>
    </row>
    <row r="3330" spans="1:5">
      <c r="C3330" t="s">
        <v>16</v>
      </c>
      <c r="E3330" t="s">
        <v>6</v>
      </c>
    </row>
    <row r="3331" spans="1:5">
      <c r="C3331" t="s">
        <v>17</v>
      </c>
      <c r="E3331" t="s">
        <v>6</v>
      </c>
    </row>
    <row r="3332" spans="1:5">
      <c r="C3332" t="s">
        <v>18</v>
      </c>
      <c r="E3332" t="s">
        <v>6</v>
      </c>
    </row>
    <row r="3333" spans="1:5">
      <c r="C3333" t="s">
        <v>19</v>
      </c>
      <c r="E3333" t="s">
        <v>6</v>
      </c>
    </row>
    <row r="3334" spans="1:5">
      <c r="C3334" t="s">
        <v>20</v>
      </c>
      <c r="E3334" t="s">
        <v>6</v>
      </c>
    </row>
    <row r="3335" spans="1:5">
      <c r="C3335" t="s">
        <v>5</v>
      </c>
      <c r="E3335" t="s">
        <v>6</v>
      </c>
    </row>
    <row r="3336" spans="1:5">
      <c r="A3336" t="str">
        <f t="shared" ref="A3336" si="169">B3317</f>
        <v>Epinephrine</v>
      </c>
      <c r="C3336" t="s">
        <v>21</v>
      </c>
      <c r="E3336" t="s">
        <v>6</v>
      </c>
    </row>
    <row r="3337" spans="1:5">
      <c r="A3337" t="str">
        <f t="shared" ref="A3337:A3400" si="170">A3336</f>
        <v>Epinephrine</v>
      </c>
      <c r="C3337" t="s">
        <v>22</v>
      </c>
      <c r="E3337" t="s">
        <v>6</v>
      </c>
    </row>
    <row r="3338" spans="1:5">
      <c r="A3338" t="str">
        <f t="shared" si="170"/>
        <v>Epinephrine</v>
      </c>
      <c r="C3338" t="s">
        <v>23</v>
      </c>
      <c r="E3338" t="s">
        <v>6</v>
      </c>
    </row>
    <row r="3339" spans="1:5">
      <c r="A3339" t="str">
        <f t="shared" si="170"/>
        <v>Epinephrine</v>
      </c>
      <c r="C3339" t="s">
        <v>24</v>
      </c>
      <c r="E3339" t="s">
        <v>6</v>
      </c>
    </row>
    <row r="3340" spans="1:5">
      <c r="A3340" t="str">
        <f t="shared" si="170"/>
        <v>Epinephrine</v>
      </c>
      <c r="C3340" t="s">
        <v>25</v>
      </c>
      <c r="E3340" t="s">
        <v>6</v>
      </c>
    </row>
    <row r="3341" spans="1:5">
      <c r="A3341" t="str">
        <f t="shared" si="170"/>
        <v>Epinephrine</v>
      </c>
      <c r="C3341" t="s">
        <v>26</v>
      </c>
      <c r="E3341" t="s">
        <v>6</v>
      </c>
    </row>
    <row r="3342" spans="1:5">
      <c r="A3342" t="str">
        <f t="shared" si="170"/>
        <v>Epinephrine</v>
      </c>
      <c r="C3342" t="s">
        <v>27</v>
      </c>
      <c r="E3342" t="s">
        <v>6</v>
      </c>
    </row>
    <row r="3343" spans="1:5">
      <c r="A3343" t="str">
        <f t="shared" si="170"/>
        <v>Epinephrine</v>
      </c>
      <c r="C3343" t="s">
        <v>28</v>
      </c>
      <c r="E3343" t="s">
        <v>6</v>
      </c>
    </row>
    <row r="3344" spans="1:5">
      <c r="A3344" t="str">
        <f t="shared" si="170"/>
        <v>Epinephrine</v>
      </c>
      <c r="C3344" t="s">
        <v>29</v>
      </c>
      <c r="E3344" t="s">
        <v>6</v>
      </c>
    </row>
    <row r="3345" spans="1:5">
      <c r="A3345" t="str">
        <f t="shared" si="170"/>
        <v>Epinephrine</v>
      </c>
      <c r="C3345" t="s">
        <v>30</v>
      </c>
      <c r="E3345" t="s">
        <v>6</v>
      </c>
    </row>
    <row r="3346" spans="1:5">
      <c r="A3346" t="str">
        <f t="shared" si="170"/>
        <v>Epinephrine</v>
      </c>
      <c r="C3346" t="s">
        <v>31</v>
      </c>
      <c r="E3346" t="s">
        <v>6</v>
      </c>
    </row>
    <row r="3347" spans="1:5">
      <c r="A3347" t="str">
        <f t="shared" si="170"/>
        <v>Epinephrine</v>
      </c>
      <c r="C3347" t="s">
        <v>32</v>
      </c>
      <c r="E3347" t="s">
        <v>6</v>
      </c>
    </row>
    <row r="3348" spans="1:5">
      <c r="A3348" t="str">
        <f t="shared" si="170"/>
        <v>Epinephrine</v>
      </c>
      <c r="C3348" t="s">
        <v>33</v>
      </c>
      <c r="E3348" t="s">
        <v>6</v>
      </c>
    </row>
    <row r="3349" spans="1:5">
      <c r="A3349" t="str">
        <f t="shared" si="170"/>
        <v>Epinephrine</v>
      </c>
      <c r="C3349" t="s">
        <v>34</v>
      </c>
      <c r="E3349" t="s">
        <v>6</v>
      </c>
    </row>
    <row r="3350" spans="1:5">
      <c r="A3350" t="str">
        <f t="shared" si="170"/>
        <v>Epinephrine</v>
      </c>
      <c r="C3350" t="s">
        <v>35</v>
      </c>
      <c r="E3350" t="s">
        <v>6</v>
      </c>
    </row>
    <row r="3351" spans="1:5">
      <c r="A3351" t="str">
        <f t="shared" si="170"/>
        <v>Epinephrine</v>
      </c>
      <c r="C3351" t="s">
        <v>36</v>
      </c>
      <c r="E3351" t="s">
        <v>6</v>
      </c>
    </row>
    <row r="3352" spans="1:5">
      <c r="A3352" t="str">
        <f t="shared" si="170"/>
        <v>Epinephrine</v>
      </c>
      <c r="C3352" t="s">
        <v>37</v>
      </c>
      <c r="E3352" t="s">
        <v>6</v>
      </c>
    </row>
    <row r="3353" spans="1:5">
      <c r="A3353" t="str">
        <f t="shared" si="170"/>
        <v>Epinephrine</v>
      </c>
      <c r="C3353" t="s">
        <v>38</v>
      </c>
      <c r="E3353" t="s">
        <v>6</v>
      </c>
    </row>
    <row r="3356" spans="1:5">
      <c r="B3356" t="s">
        <v>125</v>
      </c>
    </row>
    <row r="3357" spans="1:5">
      <c r="B3357" t="s">
        <v>1</v>
      </c>
      <c r="C3357" t="s">
        <v>2</v>
      </c>
      <c r="D3357" t="s">
        <v>3</v>
      </c>
      <c r="E3357" t="s">
        <v>4</v>
      </c>
    </row>
    <row r="3358" spans="1:5">
      <c r="C3358" t="s">
        <v>5</v>
      </c>
      <c r="E3358" t="s">
        <v>70</v>
      </c>
    </row>
    <row r="3359" spans="1:5">
      <c r="C3359" t="s">
        <v>7</v>
      </c>
      <c r="E3359" t="s">
        <v>70</v>
      </c>
    </row>
    <row r="3360" spans="1:5">
      <c r="C3360" t="s">
        <v>8</v>
      </c>
      <c r="E3360" t="s">
        <v>70</v>
      </c>
    </row>
    <row r="3361" spans="1:5">
      <c r="C3361" t="s">
        <v>9</v>
      </c>
      <c r="D3361">
        <v>3.3099999999999997E-2</v>
      </c>
      <c r="E3361" t="s">
        <v>70</v>
      </c>
    </row>
    <row r="3362" spans="1:5">
      <c r="C3362" t="s">
        <v>10</v>
      </c>
      <c r="D3362">
        <v>3.3099999999999997E-2</v>
      </c>
      <c r="E3362" t="s">
        <v>70</v>
      </c>
    </row>
    <row r="3363" spans="1:5">
      <c r="C3363" t="s">
        <v>11</v>
      </c>
      <c r="E3363" t="s">
        <v>70</v>
      </c>
    </row>
    <row r="3364" spans="1:5">
      <c r="C3364" t="s">
        <v>12</v>
      </c>
      <c r="E3364" t="s">
        <v>70</v>
      </c>
    </row>
    <row r="3365" spans="1:5">
      <c r="C3365" t="s">
        <v>13</v>
      </c>
      <c r="D3365">
        <v>3.4200000000000001E-2</v>
      </c>
      <c r="E3365" t="s">
        <v>70</v>
      </c>
    </row>
    <row r="3366" spans="1:5">
      <c r="C3366" t="s">
        <v>5</v>
      </c>
      <c r="E3366" t="s">
        <v>70</v>
      </c>
    </row>
    <row r="3367" spans="1:5">
      <c r="C3367" t="s">
        <v>14</v>
      </c>
      <c r="D3367">
        <v>3.49E-2</v>
      </c>
      <c r="E3367" t="s">
        <v>70</v>
      </c>
    </row>
    <row r="3368" spans="1:5">
      <c r="C3368" t="s">
        <v>15</v>
      </c>
      <c r="D3368">
        <v>6.3899999999999998E-2</v>
      </c>
      <c r="E3368" t="s">
        <v>70</v>
      </c>
    </row>
    <row r="3369" spans="1:5">
      <c r="C3369" t="s">
        <v>16</v>
      </c>
      <c r="D3369">
        <v>0.1105</v>
      </c>
      <c r="E3369" t="s">
        <v>70</v>
      </c>
    </row>
    <row r="3370" spans="1:5">
      <c r="C3370" t="s">
        <v>17</v>
      </c>
      <c r="D3370">
        <v>0.5</v>
      </c>
      <c r="E3370" t="s">
        <v>70</v>
      </c>
    </row>
    <row r="3371" spans="1:5">
      <c r="C3371" t="s">
        <v>18</v>
      </c>
      <c r="D3371">
        <v>1.0003</v>
      </c>
      <c r="E3371" t="s">
        <v>70</v>
      </c>
    </row>
    <row r="3372" spans="1:5">
      <c r="C3372" t="s">
        <v>19</v>
      </c>
      <c r="D3372">
        <v>4.9012000000000002</v>
      </c>
      <c r="E3372" t="s">
        <v>70</v>
      </c>
    </row>
    <row r="3373" spans="1:5">
      <c r="C3373" t="s">
        <v>20</v>
      </c>
      <c r="D3373">
        <v>10.049200000000001</v>
      </c>
      <c r="E3373" t="s">
        <v>70</v>
      </c>
    </row>
    <row r="3374" spans="1:5">
      <c r="C3374" t="s">
        <v>5</v>
      </c>
      <c r="E3374" t="s">
        <v>70</v>
      </c>
    </row>
    <row r="3375" spans="1:5">
      <c r="A3375" t="str">
        <f t="shared" ref="A3375" si="171">B3356</f>
        <v>Dopamine</v>
      </c>
      <c r="C3375" t="s">
        <v>21</v>
      </c>
      <c r="D3375">
        <v>6.4399999999999999E-2</v>
      </c>
      <c r="E3375" t="s">
        <v>70</v>
      </c>
    </row>
    <row r="3376" spans="1:5">
      <c r="A3376" t="str">
        <f t="shared" ref="A3376:A3439" si="172">A3375</f>
        <v>Dopamine</v>
      </c>
      <c r="C3376" t="s">
        <v>22</v>
      </c>
      <c r="D3376">
        <v>6.7500000000000004E-2</v>
      </c>
      <c r="E3376" t="s">
        <v>70</v>
      </c>
    </row>
    <row r="3377" spans="1:5">
      <c r="A3377" t="str">
        <f t="shared" si="170"/>
        <v>Dopamine</v>
      </c>
      <c r="C3377" t="s">
        <v>23</v>
      </c>
      <c r="D3377">
        <v>5.7500000000000002E-2</v>
      </c>
      <c r="E3377" t="s">
        <v>70</v>
      </c>
    </row>
    <row r="3378" spans="1:5">
      <c r="A3378" t="str">
        <f t="shared" si="170"/>
        <v>Dopamine</v>
      </c>
      <c r="C3378" t="s">
        <v>24</v>
      </c>
      <c r="D3378">
        <v>6.5799999999999997E-2</v>
      </c>
      <c r="E3378" t="s">
        <v>70</v>
      </c>
    </row>
    <row r="3379" spans="1:5">
      <c r="A3379" t="str">
        <f t="shared" si="170"/>
        <v>Dopamine</v>
      </c>
      <c r="C3379" t="s">
        <v>25</v>
      </c>
      <c r="D3379">
        <v>7.3400000000000007E-2</v>
      </c>
      <c r="E3379" t="s">
        <v>70</v>
      </c>
    </row>
    <row r="3380" spans="1:5">
      <c r="A3380" t="str">
        <f t="shared" si="170"/>
        <v>Dopamine</v>
      </c>
      <c r="C3380" t="s">
        <v>26</v>
      </c>
      <c r="D3380">
        <v>7.2999999999999995E-2</v>
      </c>
      <c r="E3380" t="s">
        <v>70</v>
      </c>
    </row>
    <row r="3381" spans="1:5">
      <c r="A3381" t="str">
        <f t="shared" si="170"/>
        <v>Dopamine</v>
      </c>
      <c r="C3381" t="s">
        <v>27</v>
      </c>
      <c r="D3381">
        <v>4.1099999999999998E-2</v>
      </c>
      <c r="E3381" t="s">
        <v>70</v>
      </c>
    </row>
    <row r="3382" spans="1:5">
      <c r="A3382" t="str">
        <f t="shared" si="170"/>
        <v>Dopamine</v>
      </c>
      <c r="C3382" t="s">
        <v>28</v>
      </c>
      <c r="D3382">
        <v>3.9E-2</v>
      </c>
      <c r="E3382" t="s">
        <v>70</v>
      </c>
    </row>
    <row r="3383" spans="1:5">
      <c r="A3383" t="str">
        <f t="shared" si="170"/>
        <v>Dopamine</v>
      </c>
      <c r="C3383" t="s">
        <v>29</v>
      </c>
      <c r="D3383">
        <v>4.7300000000000002E-2</v>
      </c>
      <c r="E3383" t="s">
        <v>70</v>
      </c>
    </row>
    <row r="3384" spans="1:5">
      <c r="A3384" t="str">
        <f t="shared" si="170"/>
        <v>Dopamine</v>
      </c>
      <c r="C3384" t="s">
        <v>30</v>
      </c>
      <c r="D3384">
        <v>3.9899999999999998E-2</v>
      </c>
      <c r="E3384" t="s">
        <v>70</v>
      </c>
    </row>
    <row r="3385" spans="1:5">
      <c r="A3385" t="str">
        <f t="shared" si="170"/>
        <v>Dopamine</v>
      </c>
      <c r="C3385" t="s">
        <v>31</v>
      </c>
      <c r="D3385">
        <v>4.0599999999999997E-2</v>
      </c>
      <c r="E3385" t="s">
        <v>70</v>
      </c>
    </row>
    <row r="3386" spans="1:5">
      <c r="A3386" t="str">
        <f t="shared" si="170"/>
        <v>Dopamine</v>
      </c>
      <c r="C3386" t="s">
        <v>32</v>
      </c>
      <c r="D3386">
        <v>4.2000000000000003E-2</v>
      </c>
      <c r="E3386" t="s">
        <v>70</v>
      </c>
    </row>
    <row r="3387" spans="1:5">
      <c r="A3387" t="str">
        <f t="shared" si="170"/>
        <v>Dopamine</v>
      </c>
      <c r="C3387" t="s">
        <v>33</v>
      </c>
      <c r="D3387">
        <v>7.0300000000000001E-2</v>
      </c>
      <c r="E3387" t="s">
        <v>70</v>
      </c>
    </row>
    <row r="3388" spans="1:5">
      <c r="A3388" t="str">
        <f t="shared" si="170"/>
        <v>Dopamine</v>
      </c>
      <c r="C3388" t="s">
        <v>34</v>
      </c>
      <c r="D3388">
        <v>6.0199999999999997E-2</v>
      </c>
      <c r="E3388" t="s">
        <v>70</v>
      </c>
    </row>
    <row r="3389" spans="1:5">
      <c r="A3389" t="str">
        <f t="shared" si="170"/>
        <v>Dopamine</v>
      </c>
      <c r="C3389" t="s">
        <v>35</v>
      </c>
      <c r="D3389">
        <v>7.4399999999999994E-2</v>
      </c>
      <c r="E3389" t="s">
        <v>70</v>
      </c>
    </row>
    <row r="3390" spans="1:5">
      <c r="A3390" t="str">
        <f t="shared" si="170"/>
        <v>Dopamine</v>
      </c>
      <c r="C3390" t="s">
        <v>36</v>
      </c>
      <c r="D3390">
        <v>7.2900000000000006E-2</v>
      </c>
      <c r="E3390" t="s">
        <v>70</v>
      </c>
    </row>
    <row r="3391" spans="1:5">
      <c r="A3391" t="str">
        <f t="shared" si="170"/>
        <v>Dopamine</v>
      </c>
      <c r="C3391" t="s">
        <v>37</v>
      </c>
      <c r="D3391">
        <v>7.5600000000000001E-2</v>
      </c>
      <c r="E3391" t="s">
        <v>70</v>
      </c>
    </row>
    <row r="3392" spans="1:5">
      <c r="A3392" t="str">
        <f t="shared" si="170"/>
        <v>Dopamine</v>
      </c>
      <c r="C3392" t="s">
        <v>38</v>
      </c>
      <c r="D3392">
        <v>6.7900000000000002E-2</v>
      </c>
      <c r="E3392" t="s">
        <v>70</v>
      </c>
    </row>
    <row r="3395" spans="2:5">
      <c r="B3395" t="s">
        <v>126</v>
      </c>
    </row>
    <row r="3396" spans="2:5">
      <c r="B3396" t="s">
        <v>1</v>
      </c>
      <c r="C3396" t="s">
        <v>2</v>
      </c>
      <c r="D3396" t="s">
        <v>3</v>
      </c>
      <c r="E3396" t="s">
        <v>4</v>
      </c>
    </row>
    <row r="3397" spans="2:5">
      <c r="C3397" t="s">
        <v>5</v>
      </c>
      <c r="E3397" t="s">
        <v>6</v>
      </c>
    </row>
    <row r="3398" spans="2:5">
      <c r="C3398" t="s">
        <v>7</v>
      </c>
      <c r="E3398" t="s">
        <v>6</v>
      </c>
    </row>
    <row r="3399" spans="2:5">
      <c r="C3399" t="s">
        <v>8</v>
      </c>
      <c r="D3399">
        <v>1.4450000000000001</v>
      </c>
      <c r="E3399" t="s">
        <v>6</v>
      </c>
    </row>
    <row r="3400" spans="2:5">
      <c r="C3400" t="s">
        <v>9</v>
      </c>
      <c r="D3400">
        <v>2.6737000000000002</v>
      </c>
      <c r="E3400" t="s">
        <v>6</v>
      </c>
    </row>
    <row r="3401" spans="2:5">
      <c r="C3401" t="s">
        <v>10</v>
      </c>
      <c r="D3401">
        <v>7.5753000000000004</v>
      </c>
      <c r="E3401" t="s">
        <v>6</v>
      </c>
    </row>
    <row r="3402" spans="2:5">
      <c r="C3402" t="s">
        <v>11</v>
      </c>
      <c r="D3402">
        <v>16.114000000000001</v>
      </c>
      <c r="E3402" t="s">
        <v>6</v>
      </c>
    </row>
    <row r="3403" spans="2:5">
      <c r="C3403" t="s">
        <v>12</v>
      </c>
      <c r="D3403">
        <v>72.291399999999996</v>
      </c>
      <c r="E3403" t="s">
        <v>6</v>
      </c>
    </row>
    <row r="3404" spans="2:5">
      <c r="C3404" t="s">
        <v>13</v>
      </c>
      <c r="D3404">
        <v>130.84010000000001</v>
      </c>
      <c r="E3404" t="s">
        <v>6</v>
      </c>
    </row>
    <row r="3405" spans="2:5">
      <c r="C3405" t="s">
        <v>5</v>
      </c>
      <c r="E3405" t="s">
        <v>6</v>
      </c>
    </row>
    <row r="3406" spans="2:5">
      <c r="C3406" t="s">
        <v>14</v>
      </c>
      <c r="E3406" t="s">
        <v>6</v>
      </c>
    </row>
    <row r="3407" spans="2:5">
      <c r="C3407" t="s">
        <v>15</v>
      </c>
      <c r="E3407" t="s">
        <v>6</v>
      </c>
    </row>
    <row r="3408" spans="2:5">
      <c r="C3408" t="s">
        <v>16</v>
      </c>
      <c r="E3408" t="s">
        <v>6</v>
      </c>
    </row>
    <row r="3409" spans="1:5">
      <c r="C3409" t="s">
        <v>17</v>
      </c>
      <c r="D3409">
        <v>0.79079999999999995</v>
      </c>
      <c r="E3409" t="s">
        <v>6</v>
      </c>
    </row>
    <row r="3410" spans="1:5">
      <c r="C3410" t="s">
        <v>18</v>
      </c>
      <c r="D3410">
        <v>1.3681000000000001</v>
      </c>
      <c r="E3410" t="s">
        <v>6</v>
      </c>
    </row>
    <row r="3411" spans="1:5">
      <c r="C3411" t="s">
        <v>19</v>
      </c>
      <c r="D3411">
        <v>3.7848999999999999</v>
      </c>
      <c r="E3411" t="s">
        <v>6</v>
      </c>
    </row>
    <row r="3412" spans="1:5">
      <c r="C3412" t="s">
        <v>20</v>
      </c>
      <c r="D3412">
        <v>10.5562</v>
      </c>
      <c r="E3412" t="s">
        <v>6</v>
      </c>
    </row>
    <row r="3413" spans="1:5">
      <c r="C3413" t="s">
        <v>5</v>
      </c>
      <c r="E3413" t="s">
        <v>6</v>
      </c>
    </row>
    <row r="3414" spans="1:5">
      <c r="A3414" t="str">
        <f t="shared" ref="A3414" si="173">B3395</f>
        <v>Allantoin</v>
      </c>
      <c r="C3414" t="s">
        <v>21</v>
      </c>
      <c r="D3414">
        <v>5.3394000000000004</v>
      </c>
      <c r="E3414" t="s">
        <v>6</v>
      </c>
    </row>
    <row r="3415" spans="1:5">
      <c r="A3415" t="str">
        <f t="shared" ref="A3415:A3478" si="174">A3414</f>
        <v>Allantoin</v>
      </c>
      <c r="C3415" t="s">
        <v>22</v>
      </c>
      <c r="D3415">
        <v>7.5720999999999998</v>
      </c>
      <c r="E3415" t="s">
        <v>6</v>
      </c>
    </row>
    <row r="3416" spans="1:5">
      <c r="A3416" t="str">
        <f t="shared" si="174"/>
        <v>Allantoin</v>
      </c>
      <c r="C3416" t="s">
        <v>23</v>
      </c>
      <c r="D3416">
        <v>4.2927999999999997</v>
      </c>
      <c r="E3416" t="s">
        <v>6</v>
      </c>
    </row>
    <row r="3417" spans="1:5">
      <c r="A3417" t="str">
        <f t="shared" si="174"/>
        <v>Allantoin</v>
      </c>
      <c r="C3417" t="s">
        <v>24</v>
      </c>
      <c r="D3417">
        <v>2.9470999999999998</v>
      </c>
      <c r="E3417" t="s">
        <v>6</v>
      </c>
    </row>
    <row r="3418" spans="1:5">
      <c r="A3418" t="str">
        <f t="shared" si="174"/>
        <v>Allantoin</v>
      </c>
      <c r="C3418" t="s">
        <v>25</v>
      </c>
      <c r="D3418">
        <v>5.4793000000000003</v>
      </c>
      <c r="E3418" t="s">
        <v>6</v>
      </c>
    </row>
    <row r="3419" spans="1:5">
      <c r="A3419" t="str">
        <f t="shared" si="174"/>
        <v>Allantoin</v>
      </c>
      <c r="C3419" t="s">
        <v>26</v>
      </c>
      <c r="D3419">
        <v>3.5592000000000001</v>
      </c>
      <c r="E3419" t="s">
        <v>6</v>
      </c>
    </row>
    <row r="3420" spans="1:5">
      <c r="A3420" t="str">
        <f t="shared" si="174"/>
        <v>Allantoin</v>
      </c>
      <c r="C3420" t="s">
        <v>27</v>
      </c>
      <c r="D3420">
        <v>24.478200000000001</v>
      </c>
      <c r="E3420" t="s">
        <v>6</v>
      </c>
    </row>
    <row r="3421" spans="1:5">
      <c r="A3421" t="str">
        <f t="shared" si="174"/>
        <v>Allantoin</v>
      </c>
      <c r="C3421" t="s">
        <v>28</v>
      </c>
      <c r="D3421">
        <v>24.288799999999998</v>
      </c>
      <c r="E3421" t="s">
        <v>6</v>
      </c>
    </row>
    <row r="3422" spans="1:5">
      <c r="A3422" t="str">
        <f t="shared" si="174"/>
        <v>Allantoin</v>
      </c>
      <c r="C3422" t="s">
        <v>29</v>
      </c>
      <c r="D3422">
        <v>25.8065</v>
      </c>
      <c r="E3422" t="s">
        <v>6</v>
      </c>
    </row>
    <row r="3423" spans="1:5">
      <c r="A3423" t="str">
        <f t="shared" si="174"/>
        <v>Allantoin</v>
      </c>
      <c r="C3423" t="s">
        <v>30</v>
      </c>
      <c r="D3423">
        <v>26.879200000000001</v>
      </c>
      <c r="E3423" t="s">
        <v>6</v>
      </c>
    </row>
    <row r="3424" spans="1:5">
      <c r="A3424" t="str">
        <f t="shared" si="174"/>
        <v>Allantoin</v>
      </c>
      <c r="C3424" t="s">
        <v>31</v>
      </c>
      <c r="D3424">
        <v>22.133800000000001</v>
      </c>
      <c r="E3424" t="s">
        <v>6</v>
      </c>
    </row>
    <row r="3425" spans="1:5">
      <c r="A3425" t="str">
        <f t="shared" si="174"/>
        <v>Allantoin</v>
      </c>
      <c r="C3425" t="s">
        <v>32</v>
      </c>
      <c r="D3425">
        <v>32.5807</v>
      </c>
      <c r="E3425" t="s">
        <v>6</v>
      </c>
    </row>
    <row r="3426" spans="1:5">
      <c r="A3426" t="str">
        <f t="shared" si="174"/>
        <v>Allantoin</v>
      </c>
      <c r="C3426" t="s">
        <v>33</v>
      </c>
      <c r="D3426">
        <v>3.2273000000000001</v>
      </c>
      <c r="E3426" t="s">
        <v>6</v>
      </c>
    </row>
    <row r="3427" spans="1:5">
      <c r="A3427" t="str">
        <f t="shared" si="174"/>
        <v>Allantoin</v>
      </c>
      <c r="C3427" t="s">
        <v>34</v>
      </c>
      <c r="D3427">
        <v>3.4037999999999999</v>
      </c>
      <c r="E3427" t="s">
        <v>6</v>
      </c>
    </row>
    <row r="3428" spans="1:5">
      <c r="A3428" t="str">
        <f t="shared" si="174"/>
        <v>Allantoin</v>
      </c>
      <c r="C3428" t="s">
        <v>35</v>
      </c>
      <c r="D3428">
        <v>4.8522999999999996</v>
      </c>
      <c r="E3428" t="s">
        <v>6</v>
      </c>
    </row>
    <row r="3429" spans="1:5">
      <c r="A3429" t="str">
        <f t="shared" si="174"/>
        <v>Allantoin</v>
      </c>
      <c r="C3429" t="s">
        <v>36</v>
      </c>
      <c r="D3429">
        <v>3.2404999999999999</v>
      </c>
      <c r="E3429" t="s">
        <v>6</v>
      </c>
    </row>
    <row r="3430" spans="1:5">
      <c r="A3430" t="str">
        <f t="shared" si="174"/>
        <v>Allantoin</v>
      </c>
      <c r="C3430" t="s">
        <v>37</v>
      </c>
      <c r="D3430">
        <v>2.1877</v>
      </c>
      <c r="E3430" t="s">
        <v>6</v>
      </c>
    </row>
    <row r="3431" spans="1:5">
      <c r="A3431" t="str">
        <f t="shared" si="174"/>
        <v>Allantoin</v>
      </c>
      <c r="C3431" t="s">
        <v>38</v>
      </c>
      <c r="D3431">
        <v>3.3226</v>
      </c>
      <c r="E3431" t="s">
        <v>6</v>
      </c>
    </row>
    <row r="3434" spans="1:5">
      <c r="B3434" t="s">
        <v>127</v>
      </c>
    </row>
    <row r="3435" spans="1:5">
      <c r="B3435" t="s">
        <v>1</v>
      </c>
      <c r="C3435" t="s">
        <v>2</v>
      </c>
      <c r="D3435" t="s">
        <v>3</v>
      </c>
      <c r="E3435" t="s">
        <v>4</v>
      </c>
    </row>
    <row r="3436" spans="1:5">
      <c r="C3436" t="s">
        <v>5</v>
      </c>
      <c r="E3436" t="s">
        <v>6</v>
      </c>
    </row>
    <row r="3437" spans="1:5">
      <c r="C3437" t="s">
        <v>7</v>
      </c>
      <c r="E3437" t="s">
        <v>6</v>
      </c>
    </row>
    <row r="3438" spans="1:5">
      <c r="C3438" t="s">
        <v>8</v>
      </c>
      <c r="E3438" t="s">
        <v>6</v>
      </c>
    </row>
    <row r="3439" spans="1:5">
      <c r="C3439" t="s">
        <v>9</v>
      </c>
      <c r="E3439" t="s">
        <v>6</v>
      </c>
    </row>
    <row r="3440" spans="1:5">
      <c r="C3440" t="s">
        <v>10</v>
      </c>
      <c r="E3440" t="s">
        <v>6</v>
      </c>
    </row>
    <row r="3441" spans="1:5">
      <c r="C3441" t="s">
        <v>11</v>
      </c>
      <c r="E3441" t="s">
        <v>6</v>
      </c>
    </row>
    <row r="3442" spans="1:5">
      <c r="C3442" t="s">
        <v>12</v>
      </c>
      <c r="E3442" t="s">
        <v>6</v>
      </c>
    </row>
    <row r="3443" spans="1:5">
      <c r="C3443" t="s">
        <v>13</v>
      </c>
      <c r="E3443" t="s">
        <v>6</v>
      </c>
    </row>
    <row r="3444" spans="1:5">
      <c r="C3444" t="s">
        <v>5</v>
      </c>
      <c r="E3444" t="s">
        <v>6</v>
      </c>
    </row>
    <row r="3445" spans="1:5">
      <c r="C3445" t="s">
        <v>14</v>
      </c>
      <c r="E3445" t="s">
        <v>6</v>
      </c>
    </row>
    <row r="3446" spans="1:5">
      <c r="C3446" t="s">
        <v>15</v>
      </c>
      <c r="D3446">
        <v>0.05</v>
      </c>
      <c r="E3446" t="s">
        <v>6</v>
      </c>
    </row>
    <row r="3447" spans="1:5">
      <c r="C3447" t="s">
        <v>16</v>
      </c>
      <c r="E3447" t="s">
        <v>6</v>
      </c>
    </row>
    <row r="3448" spans="1:5">
      <c r="C3448" t="s">
        <v>17</v>
      </c>
      <c r="E3448" t="s">
        <v>6</v>
      </c>
    </row>
    <row r="3449" spans="1:5">
      <c r="C3449" t="s">
        <v>18</v>
      </c>
      <c r="E3449" t="s">
        <v>6</v>
      </c>
    </row>
    <row r="3450" spans="1:5">
      <c r="C3450" t="s">
        <v>19</v>
      </c>
      <c r="E3450" t="s">
        <v>6</v>
      </c>
    </row>
    <row r="3451" spans="1:5">
      <c r="C3451" t="s">
        <v>20</v>
      </c>
      <c r="E3451" t="s">
        <v>6</v>
      </c>
    </row>
    <row r="3452" spans="1:5">
      <c r="C3452" t="s">
        <v>5</v>
      </c>
      <c r="E3452" t="s">
        <v>6</v>
      </c>
    </row>
    <row r="3453" spans="1:5">
      <c r="A3453" t="str">
        <f t="shared" ref="A3453" si="175">B3434</f>
        <v>Octopamine</v>
      </c>
      <c r="C3453" t="s">
        <v>21</v>
      </c>
      <c r="D3453">
        <v>0.48139999999999999</v>
      </c>
      <c r="E3453" t="s">
        <v>6</v>
      </c>
    </row>
    <row r="3454" spans="1:5">
      <c r="A3454" t="str">
        <f t="shared" ref="A3454:A3517" si="176">A3453</f>
        <v>Octopamine</v>
      </c>
      <c r="C3454" t="s">
        <v>22</v>
      </c>
      <c r="D3454">
        <v>0.52090000000000003</v>
      </c>
      <c r="E3454" t="s">
        <v>6</v>
      </c>
    </row>
    <row r="3455" spans="1:5">
      <c r="A3455" t="str">
        <f t="shared" si="174"/>
        <v>Octopamine</v>
      </c>
      <c r="C3455" t="s">
        <v>23</v>
      </c>
      <c r="D3455">
        <v>0.30969999999999998</v>
      </c>
      <c r="E3455" t="s">
        <v>6</v>
      </c>
    </row>
    <row r="3456" spans="1:5">
      <c r="A3456" t="str">
        <f t="shared" si="174"/>
        <v>Octopamine</v>
      </c>
      <c r="C3456" t="s">
        <v>24</v>
      </c>
      <c r="D3456">
        <v>0.57340000000000002</v>
      </c>
      <c r="E3456" t="s">
        <v>6</v>
      </c>
    </row>
    <row r="3457" spans="1:5">
      <c r="A3457" t="str">
        <f t="shared" si="174"/>
        <v>Octopamine</v>
      </c>
      <c r="C3457" t="s">
        <v>25</v>
      </c>
      <c r="D3457">
        <v>0.71079999999999999</v>
      </c>
      <c r="E3457" t="s">
        <v>6</v>
      </c>
    </row>
    <row r="3458" spans="1:5">
      <c r="A3458" t="str">
        <f t="shared" si="174"/>
        <v>Octopamine</v>
      </c>
      <c r="C3458" t="s">
        <v>26</v>
      </c>
      <c r="D3458">
        <v>0.56410000000000005</v>
      </c>
      <c r="E3458" t="s">
        <v>6</v>
      </c>
    </row>
    <row r="3459" spans="1:5">
      <c r="A3459" t="str">
        <f t="shared" si="174"/>
        <v>Octopamine</v>
      </c>
      <c r="C3459" t="s">
        <v>27</v>
      </c>
      <c r="D3459">
        <v>0.13789999999999999</v>
      </c>
      <c r="E3459" t="s">
        <v>6</v>
      </c>
    </row>
    <row r="3460" spans="1:5">
      <c r="A3460" t="str">
        <f t="shared" si="174"/>
        <v>Octopamine</v>
      </c>
      <c r="C3460" t="s">
        <v>28</v>
      </c>
      <c r="E3460" t="s">
        <v>6</v>
      </c>
    </row>
    <row r="3461" spans="1:5">
      <c r="A3461" t="str">
        <f t="shared" si="174"/>
        <v>Octopamine</v>
      </c>
      <c r="C3461" t="s">
        <v>29</v>
      </c>
      <c r="D3461">
        <v>0.30309999999999998</v>
      </c>
      <c r="E3461" t="s">
        <v>6</v>
      </c>
    </row>
    <row r="3462" spans="1:5">
      <c r="A3462" t="str">
        <f t="shared" si="174"/>
        <v>Octopamine</v>
      </c>
      <c r="C3462" t="s">
        <v>30</v>
      </c>
      <c r="D3462">
        <v>0.2994</v>
      </c>
      <c r="E3462" t="s">
        <v>6</v>
      </c>
    </row>
    <row r="3463" spans="1:5">
      <c r="A3463" t="str">
        <f t="shared" si="174"/>
        <v>Octopamine</v>
      </c>
      <c r="C3463" t="s">
        <v>31</v>
      </c>
      <c r="E3463" t="s">
        <v>6</v>
      </c>
    </row>
    <row r="3464" spans="1:5">
      <c r="A3464" t="str">
        <f t="shared" si="174"/>
        <v>Octopamine</v>
      </c>
      <c r="C3464" t="s">
        <v>32</v>
      </c>
      <c r="D3464">
        <v>0.61970000000000003</v>
      </c>
      <c r="E3464" t="s">
        <v>6</v>
      </c>
    </row>
    <row r="3465" spans="1:5">
      <c r="A3465" t="str">
        <f t="shared" si="174"/>
        <v>Octopamine</v>
      </c>
      <c r="C3465" t="s">
        <v>33</v>
      </c>
      <c r="D3465">
        <v>1.4734</v>
      </c>
      <c r="E3465" t="s">
        <v>6</v>
      </c>
    </row>
    <row r="3466" spans="1:5">
      <c r="A3466" t="str">
        <f t="shared" si="174"/>
        <v>Octopamine</v>
      </c>
      <c r="C3466" t="s">
        <v>34</v>
      </c>
      <c r="D3466">
        <v>0.52669999999999995</v>
      </c>
      <c r="E3466" t="s">
        <v>6</v>
      </c>
    </row>
    <row r="3467" spans="1:5">
      <c r="A3467" t="str">
        <f t="shared" si="174"/>
        <v>Octopamine</v>
      </c>
      <c r="C3467" t="s">
        <v>35</v>
      </c>
      <c r="D3467">
        <v>2.1840000000000002</v>
      </c>
      <c r="E3467" t="s">
        <v>6</v>
      </c>
    </row>
    <row r="3468" spans="1:5">
      <c r="A3468" t="str">
        <f t="shared" si="174"/>
        <v>Octopamine</v>
      </c>
      <c r="C3468" t="s">
        <v>36</v>
      </c>
      <c r="D3468">
        <v>1.3041</v>
      </c>
      <c r="E3468" t="s">
        <v>6</v>
      </c>
    </row>
    <row r="3469" spans="1:5">
      <c r="A3469" t="str">
        <f t="shared" si="174"/>
        <v>Octopamine</v>
      </c>
      <c r="C3469" t="s">
        <v>37</v>
      </c>
      <c r="D3469">
        <v>0.65259999999999996</v>
      </c>
      <c r="E3469" t="s">
        <v>6</v>
      </c>
    </row>
    <row r="3470" spans="1:5">
      <c r="A3470" t="str">
        <f t="shared" si="174"/>
        <v>Octopamine</v>
      </c>
      <c r="C3470" t="s">
        <v>38</v>
      </c>
      <c r="D3470">
        <v>0.74</v>
      </c>
      <c r="E3470" t="s">
        <v>6</v>
      </c>
    </row>
    <row r="3473" spans="2:5">
      <c r="B3473" t="s">
        <v>128</v>
      </c>
    </row>
    <row r="3474" spans="2:5">
      <c r="B3474" t="s">
        <v>1</v>
      </c>
      <c r="C3474" t="s">
        <v>2</v>
      </c>
      <c r="D3474" t="s">
        <v>3</v>
      </c>
      <c r="E3474" t="s">
        <v>4</v>
      </c>
    </row>
    <row r="3475" spans="2:5">
      <c r="C3475" t="s">
        <v>5</v>
      </c>
      <c r="D3475">
        <v>14.9207</v>
      </c>
      <c r="E3475" t="s">
        <v>6</v>
      </c>
    </row>
    <row r="3476" spans="2:5">
      <c r="C3476" t="s">
        <v>7</v>
      </c>
      <c r="D3476">
        <v>10.024699999999999</v>
      </c>
      <c r="E3476" t="s">
        <v>6</v>
      </c>
    </row>
    <row r="3477" spans="2:5">
      <c r="C3477" t="s">
        <v>8</v>
      </c>
      <c r="E3477" t="s">
        <v>6</v>
      </c>
    </row>
    <row r="3478" spans="2:5">
      <c r="C3478" t="s">
        <v>9</v>
      </c>
      <c r="D3478">
        <v>-82.550200000000004</v>
      </c>
      <c r="E3478" t="s">
        <v>6</v>
      </c>
    </row>
    <row r="3479" spans="2:5">
      <c r="C3479" t="s">
        <v>10</v>
      </c>
      <c r="D3479">
        <v>-649.09389999999996</v>
      </c>
      <c r="E3479" t="s">
        <v>6</v>
      </c>
    </row>
    <row r="3480" spans="2:5">
      <c r="C3480" t="s">
        <v>11</v>
      </c>
      <c r="D3480">
        <v>-1424.4241999999999</v>
      </c>
      <c r="E3480" t="s">
        <v>6</v>
      </c>
    </row>
    <row r="3481" spans="2:5">
      <c r="C3481" t="s">
        <v>12</v>
      </c>
      <c r="D3481">
        <v>-10000.069299999999</v>
      </c>
      <c r="E3481" t="s">
        <v>6</v>
      </c>
    </row>
    <row r="3482" spans="2:5">
      <c r="C3482" t="s">
        <v>13</v>
      </c>
      <c r="D3482">
        <v>-23903.383399999999</v>
      </c>
      <c r="E3482" t="s">
        <v>6</v>
      </c>
    </row>
    <row r="3483" spans="2:5">
      <c r="C3483" t="s">
        <v>5</v>
      </c>
      <c r="D3483">
        <v>23.269300000000001</v>
      </c>
      <c r="E3483" t="s">
        <v>6</v>
      </c>
    </row>
    <row r="3484" spans="2:5">
      <c r="C3484" t="s">
        <v>14</v>
      </c>
      <c r="D3484">
        <v>2.7014</v>
      </c>
      <c r="E3484" t="s">
        <v>6</v>
      </c>
    </row>
    <row r="3485" spans="2:5">
      <c r="C3485" t="s">
        <v>15</v>
      </c>
      <c r="D3485">
        <v>-1.466</v>
      </c>
      <c r="E3485" t="s">
        <v>6</v>
      </c>
    </row>
    <row r="3486" spans="2:5">
      <c r="C3486" t="s">
        <v>16</v>
      </c>
      <c r="D3486">
        <v>-4.0415000000000001</v>
      </c>
      <c r="E3486" t="s">
        <v>6</v>
      </c>
    </row>
    <row r="3487" spans="2:5">
      <c r="C3487" t="s">
        <v>17</v>
      </c>
      <c r="D3487">
        <v>1.7816000000000001</v>
      </c>
      <c r="E3487" t="s">
        <v>6</v>
      </c>
    </row>
    <row r="3488" spans="2:5">
      <c r="C3488" t="s">
        <v>18</v>
      </c>
      <c r="D3488">
        <v>-4.3616999999999999</v>
      </c>
      <c r="E3488" t="s">
        <v>6</v>
      </c>
    </row>
    <row r="3489" spans="1:5">
      <c r="C3489" t="s">
        <v>19</v>
      </c>
      <c r="D3489">
        <v>18.055599999999998</v>
      </c>
      <c r="E3489" t="s">
        <v>6</v>
      </c>
    </row>
    <row r="3490" spans="1:5">
      <c r="C3490" t="s">
        <v>20</v>
      </c>
      <c r="D3490">
        <v>3.9906000000000001</v>
      </c>
      <c r="E3490" t="s">
        <v>6</v>
      </c>
    </row>
    <row r="3491" spans="1:5">
      <c r="C3491" t="s">
        <v>5</v>
      </c>
      <c r="E3491" t="s">
        <v>6</v>
      </c>
    </row>
    <row r="3492" spans="1:5">
      <c r="A3492" t="str">
        <f t="shared" ref="A3492" si="177">B3473</f>
        <v>Leucine</v>
      </c>
      <c r="C3492" t="s">
        <v>21</v>
      </c>
      <c r="D3492">
        <v>-14420.2048</v>
      </c>
      <c r="E3492" t="s">
        <v>6</v>
      </c>
    </row>
    <row r="3493" spans="1:5">
      <c r="A3493" t="str">
        <f t="shared" ref="A3493:A3556" si="178">A3492</f>
        <v>Leucine</v>
      </c>
      <c r="C3493" t="s">
        <v>22</v>
      </c>
      <c r="D3493">
        <v>-17682.786100000001</v>
      </c>
      <c r="E3493" t="s">
        <v>6</v>
      </c>
    </row>
    <row r="3494" spans="1:5">
      <c r="A3494" t="str">
        <f t="shared" si="178"/>
        <v>Leucine</v>
      </c>
      <c r="C3494" t="s">
        <v>23</v>
      </c>
      <c r="D3494">
        <v>-13524.504199999999</v>
      </c>
      <c r="E3494" t="s">
        <v>6</v>
      </c>
    </row>
    <row r="3495" spans="1:5">
      <c r="A3495" t="str">
        <f t="shared" si="178"/>
        <v>Leucine</v>
      </c>
      <c r="C3495" t="s">
        <v>24</v>
      </c>
      <c r="D3495">
        <v>-14063.4964</v>
      </c>
      <c r="E3495" t="s">
        <v>6</v>
      </c>
    </row>
    <row r="3496" spans="1:5">
      <c r="A3496" t="str">
        <f t="shared" si="178"/>
        <v>Leucine</v>
      </c>
      <c r="C3496" t="s">
        <v>25</v>
      </c>
      <c r="D3496">
        <v>-18859.874500000002</v>
      </c>
      <c r="E3496" t="s">
        <v>6</v>
      </c>
    </row>
    <row r="3497" spans="1:5">
      <c r="A3497" t="str">
        <f t="shared" si="178"/>
        <v>Leucine</v>
      </c>
      <c r="C3497" t="s">
        <v>26</v>
      </c>
      <c r="D3497">
        <v>-11080.0499</v>
      </c>
      <c r="E3497" t="s">
        <v>6</v>
      </c>
    </row>
    <row r="3498" spans="1:5">
      <c r="A3498" t="str">
        <f t="shared" si="178"/>
        <v>Leucine</v>
      </c>
      <c r="C3498" t="s">
        <v>27</v>
      </c>
      <c r="D3498">
        <v>-11783.267400000001</v>
      </c>
      <c r="E3498" t="s">
        <v>6</v>
      </c>
    </row>
    <row r="3499" spans="1:5">
      <c r="A3499" t="str">
        <f t="shared" si="178"/>
        <v>Leucine</v>
      </c>
      <c r="C3499" t="s">
        <v>28</v>
      </c>
      <c r="D3499">
        <v>-10418.3388</v>
      </c>
      <c r="E3499" t="s">
        <v>6</v>
      </c>
    </row>
    <row r="3500" spans="1:5">
      <c r="A3500" t="str">
        <f t="shared" si="178"/>
        <v>Leucine</v>
      </c>
      <c r="C3500" t="s">
        <v>29</v>
      </c>
      <c r="D3500">
        <v>-12716.2058</v>
      </c>
      <c r="E3500" t="s">
        <v>6</v>
      </c>
    </row>
    <row r="3501" spans="1:5">
      <c r="A3501" t="str">
        <f t="shared" si="178"/>
        <v>Leucine</v>
      </c>
      <c r="C3501" t="s">
        <v>30</v>
      </c>
      <c r="D3501">
        <v>-8224.6229999999996</v>
      </c>
      <c r="E3501" t="s">
        <v>6</v>
      </c>
    </row>
    <row r="3502" spans="1:5">
      <c r="A3502" t="str">
        <f t="shared" si="178"/>
        <v>Leucine</v>
      </c>
      <c r="C3502" t="s">
        <v>31</v>
      </c>
      <c r="D3502">
        <v>-9465.7844999999998</v>
      </c>
      <c r="E3502" t="s">
        <v>6</v>
      </c>
    </row>
    <row r="3503" spans="1:5">
      <c r="A3503" t="str">
        <f t="shared" si="178"/>
        <v>Leucine</v>
      </c>
      <c r="C3503" t="s">
        <v>32</v>
      </c>
      <c r="D3503">
        <v>-11160.9339</v>
      </c>
      <c r="E3503" t="s">
        <v>6</v>
      </c>
    </row>
    <row r="3504" spans="1:5">
      <c r="A3504" t="str">
        <f t="shared" si="178"/>
        <v>Leucine</v>
      </c>
      <c r="C3504" t="s">
        <v>33</v>
      </c>
      <c r="D3504">
        <v>-10619.647999999999</v>
      </c>
      <c r="E3504" t="s">
        <v>6</v>
      </c>
    </row>
    <row r="3505" spans="1:5">
      <c r="A3505" t="str">
        <f t="shared" si="178"/>
        <v>Leucine</v>
      </c>
      <c r="C3505" t="s">
        <v>34</v>
      </c>
      <c r="D3505">
        <v>-10321.587600000001</v>
      </c>
      <c r="E3505" t="s">
        <v>6</v>
      </c>
    </row>
    <row r="3506" spans="1:5">
      <c r="A3506" t="str">
        <f t="shared" si="178"/>
        <v>Leucine</v>
      </c>
      <c r="C3506" t="s">
        <v>35</v>
      </c>
      <c r="D3506">
        <v>-11357.6297</v>
      </c>
      <c r="E3506" t="s">
        <v>6</v>
      </c>
    </row>
    <row r="3507" spans="1:5">
      <c r="A3507" t="str">
        <f t="shared" si="178"/>
        <v>Leucine</v>
      </c>
      <c r="C3507" t="s">
        <v>36</v>
      </c>
      <c r="D3507">
        <v>-10231.241</v>
      </c>
      <c r="E3507" t="s">
        <v>6</v>
      </c>
    </row>
    <row r="3508" spans="1:5">
      <c r="A3508" t="str">
        <f t="shared" si="178"/>
        <v>Leucine</v>
      </c>
      <c r="C3508" t="s">
        <v>37</v>
      </c>
      <c r="D3508">
        <v>-10421.627399999999</v>
      </c>
      <c r="E3508" t="s">
        <v>6</v>
      </c>
    </row>
    <row r="3509" spans="1:5">
      <c r="A3509" t="str">
        <f t="shared" si="178"/>
        <v>Leucine</v>
      </c>
      <c r="C3509" t="s">
        <v>38</v>
      </c>
      <c r="D3509">
        <v>-9227.2739000000001</v>
      </c>
      <c r="E3509" t="s">
        <v>6</v>
      </c>
    </row>
    <row r="3512" spans="1:5">
      <c r="B3512" t="s">
        <v>129</v>
      </c>
    </row>
    <row r="3513" spans="1:5">
      <c r="B3513" t="s">
        <v>1</v>
      </c>
      <c r="C3513" t="s">
        <v>2</v>
      </c>
      <c r="D3513" t="s">
        <v>3</v>
      </c>
      <c r="E3513" t="s">
        <v>4</v>
      </c>
    </row>
    <row r="3514" spans="1:5">
      <c r="C3514" t="s">
        <v>5</v>
      </c>
      <c r="D3514">
        <v>-0.28449999999999998</v>
      </c>
      <c r="E3514" t="s">
        <v>6</v>
      </c>
    </row>
    <row r="3515" spans="1:5">
      <c r="C3515" t="s">
        <v>7</v>
      </c>
      <c r="E3515" t="s">
        <v>6</v>
      </c>
    </row>
    <row r="3516" spans="1:5">
      <c r="C3516" t="s">
        <v>8</v>
      </c>
      <c r="D3516">
        <v>0.91839999999999999</v>
      </c>
      <c r="E3516" t="s">
        <v>6</v>
      </c>
    </row>
    <row r="3517" spans="1:5">
      <c r="C3517" t="s">
        <v>9</v>
      </c>
      <c r="D3517">
        <v>2.4462000000000002</v>
      </c>
      <c r="E3517" t="s">
        <v>6</v>
      </c>
    </row>
    <row r="3518" spans="1:5">
      <c r="C3518" t="s">
        <v>10</v>
      </c>
      <c r="D3518">
        <v>8.2979000000000003</v>
      </c>
      <c r="E3518" t="s">
        <v>6</v>
      </c>
    </row>
    <row r="3519" spans="1:5">
      <c r="C3519" t="s">
        <v>11</v>
      </c>
      <c r="E3519" t="s">
        <v>6</v>
      </c>
    </row>
    <row r="3520" spans="1:5">
      <c r="C3520" t="s">
        <v>12</v>
      </c>
      <c r="E3520" t="s">
        <v>6</v>
      </c>
    </row>
    <row r="3521" spans="1:5">
      <c r="C3521" t="s">
        <v>13</v>
      </c>
      <c r="D3521">
        <v>144.84540000000001</v>
      </c>
      <c r="E3521" t="s">
        <v>6</v>
      </c>
    </row>
    <row r="3522" spans="1:5">
      <c r="C3522" t="s">
        <v>5</v>
      </c>
      <c r="D3522">
        <v>-0.3931</v>
      </c>
      <c r="E3522" t="s">
        <v>6</v>
      </c>
    </row>
    <row r="3523" spans="1:5">
      <c r="C3523" t="s">
        <v>14</v>
      </c>
      <c r="E3523" t="s">
        <v>6</v>
      </c>
    </row>
    <row r="3524" spans="1:5">
      <c r="C3524" t="s">
        <v>15</v>
      </c>
      <c r="D3524">
        <v>-0.28989999999999999</v>
      </c>
      <c r="E3524" t="s">
        <v>6</v>
      </c>
    </row>
    <row r="3525" spans="1:5">
      <c r="C3525" t="s">
        <v>16</v>
      </c>
      <c r="D3525">
        <v>-0.31669999999999998</v>
      </c>
      <c r="E3525" t="s">
        <v>6</v>
      </c>
    </row>
    <row r="3526" spans="1:5">
      <c r="C3526" t="s">
        <v>17</v>
      </c>
      <c r="D3526">
        <v>4.2500000000000003E-2</v>
      </c>
      <c r="E3526" t="s">
        <v>6</v>
      </c>
    </row>
    <row r="3527" spans="1:5">
      <c r="C3527" t="s">
        <v>18</v>
      </c>
      <c r="D3527">
        <v>2.0188000000000001</v>
      </c>
      <c r="E3527" t="s">
        <v>6</v>
      </c>
    </row>
    <row r="3528" spans="1:5">
      <c r="C3528" t="s">
        <v>19</v>
      </c>
      <c r="D3528">
        <v>5.5368000000000004</v>
      </c>
      <c r="E3528" t="s">
        <v>6</v>
      </c>
    </row>
    <row r="3529" spans="1:5">
      <c r="C3529" t="s">
        <v>20</v>
      </c>
      <c r="D3529">
        <v>9.6585000000000001</v>
      </c>
      <c r="E3529" t="s">
        <v>6</v>
      </c>
    </row>
    <row r="3530" spans="1:5">
      <c r="C3530" t="s">
        <v>5</v>
      </c>
      <c r="E3530" t="s">
        <v>6</v>
      </c>
    </row>
    <row r="3531" spans="1:5">
      <c r="A3531" t="str">
        <f t="shared" ref="A3531" si="179">B3512</f>
        <v>Hypoxanthine</v>
      </c>
      <c r="C3531" t="s">
        <v>21</v>
      </c>
      <c r="E3531" t="s">
        <v>6</v>
      </c>
    </row>
    <row r="3532" spans="1:5">
      <c r="A3532" t="str">
        <f t="shared" ref="A3532:A3595" si="180">A3531</f>
        <v>Hypoxanthine</v>
      </c>
      <c r="C3532" t="s">
        <v>22</v>
      </c>
      <c r="E3532" t="s">
        <v>6</v>
      </c>
    </row>
    <row r="3533" spans="1:5">
      <c r="A3533" t="str">
        <f t="shared" si="178"/>
        <v>Hypoxanthine</v>
      </c>
      <c r="C3533" t="s">
        <v>23</v>
      </c>
      <c r="E3533" t="s">
        <v>6</v>
      </c>
    </row>
    <row r="3534" spans="1:5">
      <c r="A3534" t="str">
        <f t="shared" si="178"/>
        <v>Hypoxanthine</v>
      </c>
      <c r="C3534" t="s">
        <v>24</v>
      </c>
      <c r="E3534" t="s">
        <v>6</v>
      </c>
    </row>
    <row r="3535" spans="1:5">
      <c r="A3535" t="str">
        <f t="shared" si="178"/>
        <v>Hypoxanthine</v>
      </c>
      <c r="C3535" t="s">
        <v>25</v>
      </c>
      <c r="E3535" t="s">
        <v>6</v>
      </c>
    </row>
    <row r="3536" spans="1:5">
      <c r="A3536" t="str">
        <f t="shared" si="178"/>
        <v>Hypoxanthine</v>
      </c>
      <c r="C3536" t="s">
        <v>26</v>
      </c>
      <c r="E3536" t="s">
        <v>6</v>
      </c>
    </row>
    <row r="3537" spans="1:5">
      <c r="A3537" t="str">
        <f t="shared" si="178"/>
        <v>Hypoxanthine</v>
      </c>
      <c r="C3537" t="s">
        <v>27</v>
      </c>
      <c r="E3537" t="s">
        <v>6</v>
      </c>
    </row>
    <row r="3538" spans="1:5">
      <c r="A3538" t="str">
        <f t="shared" si="178"/>
        <v>Hypoxanthine</v>
      </c>
      <c r="C3538" t="s">
        <v>28</v>
      </c>
      <c r="E3538" t="s">
        <v>6</v>
      </c>
    </row>
    <row r="3539" spans="1:5">
      <c r="A3539" t="str">
        <f t="shared" si="178"/>
        <v>Hypoxanthine</v>
      </c>
      <c r="C3539" t="s">
        <v>29</v>
      </c>
      <c r="E3539" t="s">
        <v>6</v>
      </c>
    </row>
    <row r="3540" spans="1:5">
      <c r="A3540" t="str">
        <f t="shared" si="178"/>
        <v>Hypoxanthine</v>
      </c>
      <c r="C3540" t="s">
        <v>30</v>
      </c>
      <c r="E3540" t="s">
        <v>6</v>
      </c>
    </row>
    <row r="3541" spans="1:5">
      <c r="A3541" t="str">
        <f t="shared" si="178"/>
        <v>Hypoxanthine</v>
      </c>
      <c r="C3541" t="s">
        <v>31</v>
      </c>
      <c r="E3541" t="s">
        <v>6</v>
      </c>
    </row>
    <row r="3542" spans="1:5">
      <c r="A3542" t="str">
        <f t="shared" si="178"/>
        <v>Hypoxanthine</v>
      </c>
      <c r="C3542" t="s">
        <v>32</v>
      </c>
      <c r="E3542" t="s">
        <v>6</v>
      </c>
    </row>
    <row r="3543" spans="1:5">
      <c r="A3543" t="str">
        <f t="shared" si="178"/>
        <v>Hypoxanthine</v>
      </c>
      <c r="C3543" t="s">
        <v>33</v>
      </c>
      <c r="E3543" t="s">
        <v>6</v>
      </c>
    </row>
    <row r="3544" spans="1:5">
      <c r="A3544" t="str">
        <f t="shared" si="178"/>
        <v>Hypoxanthine</v>
      </c>
      <c r="C3544" t="s">
        <v>34</v>
      </c>
      <c r="E3544" t="s">
        <v>6</v>
      </c>
    </row>
    <row r="3545" spans="1:5">
      <c r="A3545" t="str">
        <f t="shared" si="178"/>
        <v>Hypoxanthine</v>
      </c>
      <c r="C3545" t="s">
        <v>35</v>
      </c>
      <c r="E3545" t="s">
        <v>6</v>
      </c>
    </row>
    <row r="3546" spans="1:5">
      <c r="A3546" t="str">
        <f t="shared" si="178"/>
        <v>Hypoxanthine</v>
      </c>
      <c r="C3546" t="s">
        <v>36</v>
      </c>
      <c r="E3546" t="s">
        <v>6</v>
      </c>
    </row>
    <row r="3547" spans="1:5">
      <c r="A3547" t="str">
        <f t="shared" si="178"/>
        <v>Hypoxanthine</v>
      </c>
      <c r="C3547" t="s">
        <v>37</v>
      </c>
      <c r="E3547" t="s">
        <v>6</v>
      </c>
    </row>
    <row r="3548" spans="1:5">
      <c r="A3548" t="str">
        <f t="shared" si="178"/>
        <v>Hypoxanthine</v>
      </c>
      <c r="C3548" t="s">
        <v>38</v>
      </c>
      <c r="E3548" t="s">
        <v>6</v>
      </c>
    </row>
    <row r="3551" spans="1:5">
      <c r="B3551" t="s">
        <v>130</v>
      </c>
    </row>
    <row r="3552" spans="1:5">
      <c r="B3552" t="s">
        <v>1</v>
      </c>
      <c r="C3552" t="s">
        <v>2</v>
      </c>
      <c r="D3552" t="s">
        <v>3</v>
      </c>
      <c r="E3552" t="s">
        <v>4</v>
      </c>
    </row>
    <row r="3553" spans="3:5">
      <c r="C3553" t="s">
        <v>5</v>
      </c>
      <c r="E3553" t="s">
        <v>6</v>
      </c>
    </row>
    <row r="3554" spans="3:5">
      <c r="C3554" t="s">
        <v>7</v>
      </c>
      <c r="D3554">
        <v>149.7868</v>
      </c>
      <c r="E3554" t="s">
        <v>6</v>
      </c>
    </row>
    <row r="3555" spans="3:5">
      <c r="C3555" t="s">
        <v>8</v>
      </c>
      <c r="D3555">
        <v>768.72550000000001</v>
      </c>
      <c r="E3555" t="s">
        <v>6</v>
      </c>
    </row>
    <row r="3556" spans="3:5">
      <c r="C3556" t="s">
        <v>9</v>
      </c>
      <c r="D3556">
        <v>1406.3527999999999</v>
      </c>
      <c r="E3556" t="s">
        <v>6</v>
      </c>
    </row>
    <row r="3557" spans="3:5">
      <c r="C3557" t="s">
        <v>10</v>
      </c>
      <c r="D3557">
        <v>6242.9817999999996</v>
      </c>
      <c r="E3557" t="s">
        <v>6</v>
      </c>
    </row>
    <row r="3558" spans="3:5">
      <c r="C3558" t="s">
        <v>11</v>
      </c>
      <c r="D3558">
        <v>14045.7132</v>
      </c>
      <c r="E3558" t="s">
        <v>6</v>
      </c>
    </row>
    <row r="3559" spans="3:5">
      <c r="C3559" t="s">
        <v>12</v>
      </c>
      <c r="D3559">
        <v>66188.771500000003</v>
      </c>
      <c r="E3559" t="s">
        <v>6</v>
      </c>
    </row>
    <row r="3560" spans="3:5">
      <c r="C3560" t="s">
        <v>13</v>
      </c>
      <c r="D3560">
        <v>119295.2561</v>
      </c>
      <c r="E3560" t="s">
        <v>6</v>
      </c>
    </row>
    <row r="3561" spans="3:5">
      <c r="C3561" t="s">
        <v>5</v>
      </c>
      <c r="E3561" t="s">
        <v>6</v>
      </c>
    </row>
    <row r="3562" spans="3:5">
      <c r="C3562" t="s">
        <v>14</v>
      </c>
      <c r="D3562">
        <v>0.01</v>
      </c>
      <c r="E3562" t="s">
        <v>6</v>
      </c>
    </row>
    <row r="3563" spans="3:5">
      <c r="C3563" t="s">
        <v>15</v>
      </c>
      <c r="E3563" t="s">
        <v>6</v>
      </c>
    </row>
    <row r="3564" spans="3:5">
      <c r="C3564" t="s">
        <v>16</v>
      </c>
      <c r="E3564" t="s">
        <v>6</v>
      </c>
    </row>
    <row r="3565" spans="3:5">
      <c r="C3565" t="s">
        <v>17</v>
      </c>
      <c r="E3565" t="s">
        <v>6</v>
      </c>
    </row>
    <row r="3566" spans="3:5">
      <c r="C3566" t="s">
        <v>18</v>
      </c>
      <c r="E3566" t="s">
        <v>6</v>
      </c>
    </row>
    <row r="3567" spans="3:5">
      <c r="C3567" t="s">
        <v>19</v>
      </c>
      <c r="E3567" t="s">
        <v>6</v>
      </c>
    </row>
    <row r="3568" spans="3:5">
      <c r="C3568" t="s">
        <v>20</v>
      </c>
      <c r="D3568">
        <v>10</v>
      </c>
      <c r="E3568" t="s">
        <v>6</v>
      </c>
    </row>
    <row r="3569" spans="1:5">
      <c r="C3569" t="s">
        <v>5</v>
      </c>
      <c r="E3569" t="s">
        <v>6</v>
      </c>
    </row>
    <row r="3570" spans="1:5">
      <c r="A3570" t="str">
        <f t="shared" ref="A3570" si="181">B3551</f>
        <v>Cytidine 3,5-cyclic monophosphate</v>
      </c>
      <c r="C3570" t="s">
        <v>21</v>
      </c>
      <c r="E3570" t="s">
        <v>6</v>
      </c>
    </row>
    <row r="3571" spans="1:5">
      <c r="A3571" t="str">
        <f t="shared" ref="A3571:A3634" si="182">A3570</f>
        <v>Cytidine 3,5-cyclic monophosphate</v>
      </c>
      <c r="C3571" t="s">
        <v>22</v>
      </c>
      <c r="E3571" t="s">
        <v>6</v>
      </c>
    </row>
    <row r="3572" spans="1:5">
      <c r="A3572" t="str">
        <f t="shared" si="182"/>
        <v>Cytidine 3,5-cyclic monophosphate</v>
      </c>
      <c r="C3572" t="s">
        <v>23</v>
      </c>
      <c r="E3572" t="s">
        <v>6</v>
      </c>
    </row>
    <row r="3573" spans="1:5">
      <c r="A3573" t="str">
        <f t="shared" si="182"/>
        <v>Cytidine 3,5-cyclic monophosphate</v>
      </c>
      <c r="C3573" t="s">
        <v>24</v>
      </c>
      <c r="E3573" t="s">
        <v>6</v>
      </c>
    </row>
    <row r="3574" spans="1:5">
      <c r="A3574" t="str">
        <f t="shared" si="182"/>
        <v>Cytidine 3,5-cyclic monophosphate</v>
      </c>
      <c r="C3574" t="s">
        <v>25</v>
      </c>
      <c r="E3574" t="s">
        <v>6</v>
      </c>
    </row>
    <row r="3575" spans="1:5">
      <c r="A3575" t="str">
        <f t="shared" si="182"/>
        <v>Cytidine 3,5-cyclic monophosphate</v>
      </c>
      <c r="C3575" t="s">
        <v>26</v>
      </c>
      <c r="E3575" t="s">
        <v>6</v>
      </c>
    </row>
    <row r="3576" spans="1:5">
      <c r="A3576" t="str">
        <f t="shared" si="182"/>
        <v>Cytidine 3,5-cyclic monophosphate</v>
      </c>
      <c r="C3576" t="s">
        <v>27</v>
      </c>
      <c r="E3576" t="s">
        <v>6</v>
      </c>
    </row>
    <row r="3577" spans="1:5">
      <c r="A3577" t="str">
        <f t="shared" si="182"/>
        <v>Cytidine 3,5-cyclic monophosphate</v>
      </c>
      <c r="C3577" t="s">
        <v>28</v>
      </c>
      <c r="E3577" t="s">
        <v>6</v>
      </c>
    </row>
    <row r="3578" spans="1:5">
      <c r="A3578" t="str">
        <f t="shared" si="182"/>
        <v>Cytidine 3,5-cyclic monophosphate</v>
      </c>
      <c r="C3578" t="s">
        <v>29</v>
      </c>
      <c r="E3578" t="s">
        <v>6</v>
      </c>
    </row>
    <row r="3579" spans="1:5">
      <c r="A3579" t="str">
        <f t="shared" si="182"/>
        <v>Cytidine 3,5-cyclic monophosphate</v>
      </c>
      <c r="C3579" t="s">
        <v>30</v>
      </c>
      <c r="E3579" t="s">
        <v>6</v>
      </c>
    </row>
    <row r="3580" spans="1:5">
      <c r="A3580" t="str">
        <f t="shared" si="182"/>
        <v>Cytidine 3,5-cyclic monophosphate</v>
      </c>
      <c r="C3580" t="s">
        <v>31</v>
      </c>
      <c r="E3580" t="s">
        <v>6</v>
      </c>
    </row>
    <row r="3581" spans="1:5">
      <c r="A3581" t="str">
        <f t="shared" si="182"/>
        <v>Cytidine 3,5-cyclic monophosphate</v>
      </c>
      <c r="C3581" t="s">
        <v>32</v>
      </c>
      <c r="E3581" t="s">
        <v>6</v>
      </c>
    </row>
    <row r="3582" spans="1:5">
      <c r="A3582" t="str">
        <f t="shared" si="182"/>
        <v>Cytidine 3,5-cyclic monophosphate</v>
      </c>
      <c r="C3582" t="s">
        <v>33</v>
      </c>
      <c r="E3582" t="s">
        <v>6</v>
      </c>
    </row>
    <row r="3583" spans="1:5">
      <c r="A3583" t="str">
        <f t="shared" si="182"/>
        <v>Cytidine 3,5-cyclic monophosphate</v>
      </c>
      <c r="C3583" t="s">
        <v>34</v>
      </c>
      <c r="E3583" t="s">
        <v>6</v>
      </c>
    </row>
    <row r="3584" spans="1:5">
      <c r="A3584" t="str">
        <f t="shared" si="182"/>
        <v>Cytidine 3,5-cyclic monophosphate</v>
      </c>
      <c r="C3584" t="s">
        <v>35</v>
      </c>
      <c r="E3584" t="s">
        <v>6</v>
      </c>
    </row>
    <row r="3585" spans="1:5">
      <c r="A3585" t="str">
        <f t="shared" si="182"/>
        <v>Cytidine 3,5-cyclic monophosphate</v>
      </c>
      <c r="C3585" t="s">
        <v>36</v>
      </c>
      <c r="E3585" t="s">
        <v>6</v>
      </c>
    </row>
    <row r="3586" spans="1:5">
      <c r="A3586" t="str">
        <f t="shared" si="182"/>
        <v>Cytidine 3,5-cyclic monophosphate</v>
      </c>
      <c r="C3586" t="s">
        <v>37</v>
      </c>
      <c r="E3586" t="s">
        <v>6</v>
      </c>
    </row>
    <row r="3587" spans="1:5">
      <c r="A3587" t="str">
        <f t="shared" si="182"/>
        <v>Cytidine 3,5-cyclic monophosphate</v>
      </c>
      <c r="C3587" t="s">
        <v>38</v>
      </c>
      <c r="E3587" t="s">
        <v>6</v>
      </c>
    </row>
    <row r="3590" spans="1:5">
      <c r="B3590" t="s">
        <v>131</v>
      </c>
    </row>
    <row r="3591" spans="1:5">
      <c r="B3591" t="s">
        <v>1</v>
      </c>
      <c r="C3591" t="s">
        <v>2</v>
      </c>
      <c r="D3591" t="s">
        <v>3</v>
      </c>
      <c r="E3591" t="s">
        <v>4</v>
      </c>
    </row>
    <row r="3592" spans="1:5">
      <c r="C3592" t="s">
        <v>5</v>
      </c>
      <c r="E3592" t="s">
        <v>6</v>
      </c>
    </row>
    <row r="3593" spans="1:5">
      <c r="C3593" t="s">
        <v>7</v>
      </c>
      <c r="E3593" t="s">
        <v>6</v>
      </c>
    </row>
    <row r="3594" spans="1:5">
      <c r="C3594" t="s">
        <v>8</v>
      </c>
      <c r="E3594" t="s">
        <v>6</v>
      </c>
    </row>
    <row r="3595" spans="1:5">
      <c r="C3595" t="s">
        <v>9</v>
      </c>
      <c r="E3595" t="s">
        <v>6</v>
      </c>
    </row>
    <row r="3596" spans="1:5">
      <c r="C3596" t="s">
        <v>10</v>
      </c>
      <c r="E3596" t="s">
        <v>6</v>
      </c>
    </row>
    <row r="3597" spans="1:5">
      <c r="C3597" t="s">
        <v>11</v>
      </c>
      <c r="E3597" t="s">
        <v>6</v>
      </c>
    </row>
    <row r="3598" spans="1:5">
      <c r="C3598" t="s">
        <v>12</v>
      </c>
      <c r="E3598" t="s">
        <v>6</v>
      </c>
    </row>
    <row r="3599" spans="1:5">
      <c r="C3599" t="s">
        <v>13</v>
      </c>
      <c r="E3599" t="s">
        <v>6</v>
      </c>
    </row>
    <row r="3600" spans="1:5">
      <c r="C3600" t="s">
        <v>5</v>
      </c>
      <c r="E3600" t="s">
        <v>6</v>
      </c>
    </row>
    <row r="3601" spans="1:5">
      <c r="C3601" t="s">
        <v>14</v>
      </c>
      <c r="D3601">
        <v>-0.28870000000000001</v>
      </c>
      <c r="E3601" t="s">
        <v>6</v>
      </c>
    </row>
    <row r="3602" spans="1:5">
      <c r="C3602" t="s">
        <v>15</v>
      </c>
      <c r="D3602">
        <v>-0.23449999999999999</v>
      </c>
      <c r="E3602" t="s">
        <v>6</v>
      </c>
    </row>
    <row r="3603" spans="1:5">
      <c r="C3603" t="s">
        <v>16</v>
      </c>
      <c r="D3603">
        <v>-0.1331</v>
      </c>
      <c r="E3603" t="s">
        <v>6</v>
      </c>
    </row>
    <row r="3604" spans="1:5">
      <c r="C3604" t="s">
        <v>17</v>
      </c>
      <c r="D3604">
        <v>0.54869999999999997</v>
      </c>
      <c r="E3604" t="s">
        <v>6</v>
      </c>
    </row>
    <row r="3605" spans="1:5">
      <c r="C3605" t="s">
        <v>18</v>
      </c>
      <c r="D3605">
        <v>1.2997000000000001</v>
      </c>
      <c r="E3605" t="s">
        <v>6</v>
      </c>
    </row>
    <row r="3606" spans="1:5">
      <c r="C3606" t="s">
        <v>19</v>
      </c>
      <c r="D3606">
        <v>5.9927000000000001</v>
      </c>
      <c r="E3606" t="s">
        <v>6</v>
      </c>
    </row>
    <row r="3607" spans="1:5">
      <c r="C3607" t="s">
        <v>20</v>
      </c>
      <c r="D3607">
        <v>9.4753000000000007</v>
      </c>
      <c r="E3607" t="s">
        <v>6</v>
      </c>
    </row>
    <row r="3608" spans="1:5">
      <c r="C3608" t="s">
        <v>5</v>
      </c>
      <c r="D3608">
        <v>-0.30309999999999998</v>
      </c>
      <c r="E3608" t="s">
        <v>6</v>
      </c>
    </row>
    <row r="3609" spans="1:5">
      <c r="A3609" t="str">
        <f t="shared" ref="A3609" si="183">B3590</f>
        <v>2-MES(+)</v>
      </c>
      <c r="C3609" t="s">
        <v>21</v>
      </c>
      <c r="D3609">
        <v>2.3860000000000001</v>
      </c>
      <c r="E3609" t="s">
        <v>6</v>
      </c>
    </row>
    <row r="3610" spans="1:5">
      <c r="A3610" t="str">
        <f t="shared" ref="A3610:A3673" si="184">A3609</f>
        <v>2-MES(+)</v>
      </c>
      <c r="C3610" t="s">
        <v>22</v>
      </c>
      <c r="D3610">
        <v>2.3584999999999998</v>
      </c>
      <c r="E3610" t="s">
        <v>6</v>
      </c>
    </row>
    <row r="3611" spans="1:5">
      <c r="A3611" t="str">
        <f t="shared" si="182"/>
        <v>2-MES(+)</v>
      </c>
      <c r="C3611" t="s">
        <v>23</v>
      </c>
      <c r="D3611">
        <v>2.1913999999999998</v>
      </c>
      <c r="E3611" t="s">
        <v>6</v>
      </c>
    </row>
    <row r="3612" spans="1:5">
      <c r="A3612" t="str">
        <f t="shared" si="182"/>
        <v>2-MES(+)</v>
      </c>
      <c r="C3612" t="s">
        <v>24</v>
      </c>
      <c r="D3612">
        <v>2.4422999999999999</v>
      </c>
      <c r="E3612" t="s">
        <v>6</v>
      </c>
    </row>
    <row r="3613" spans="1:5">
      <c r="A3613" t="str">
        <f t="shared" si="182"/>
        <v>2-MES(+)</v>
      </c>
      <c r="C3613" t="s">
        <v>25</v>
      </c>
      <c r="D3613">
        <v>2.1711999999999998</v>
      </c>
      <c r="E3613" t="s">
        <v>6</v>
      </c>
    </row>
    <row r="3614" spans="1:5">
      <c r="A3614" t="str">
        <f t="shared" si="182"/>
        <v>2-MES(+)</v>
      </c>
      <c r="C3614" t="s">
        <v>26</v>
      </c>
      <c r="D3614">
        <v>2.4417</v>
      </c>
      <c r="E3614" t="s">
        <v>6</v>
      </c>
    </row>
    <row r="3615" spans="1:5">
      <c r="A3615" t="str">
        <f t="shared" si="182"/>
        <v>2-MES(+)</v>
      </c>
      <c r="C3615" t="s">
        <v>27</v>
      </c>
      <c r="D3615">
        <v>2.1307</v>
      </c>
      <c r="E3615" t="s">
        <v>6</v>
      </c>
    </row>
    <row r="3616" spans="1:5">
      <c r="A3616" t="str">
        <f t="shared" si="182"/>
        <v>2-MES(+)</v>
      </c>
      <c r="C3616" t="s">
        <v>28</v>
      </c>
      <c r="D3616">
        <v>2.214</v>
      </c>
      <c r="E3616" t="s">
        <v>6</v>
      </c>
    </row>
    <row r="3617" spans="1:5">
      <c r="A3617" t="str">
        <f t="shared" si="182"/>
        <v>2-MES(+)</v>
      </c>
      <c r="C3617" t="s">
        <v>29</v>
      </c>
      <c r="D3617">
        <v>2.2902</v>
      </c>
      <c r="E3617" t="s">
        <v>6</v>
      </c>
    </row>
    <row r="3618" spans="1:5">
      <c r="A3618" t="str">
        <f t="shared" si="182"/>
        <v>2-MES(+)</v>
      </c>
      <c r="C3618" t="s">
        <v>30</v>
      </c>
      <c r="D3618">
        <v>1.9281999999999999</v>
      </c>
      <c r="E3618" t="s">
        <v>6</v>
      </c>
    </row>
    <row r="3619" spans="1:5">
      <c r="A3619" t="str">
        <f t="shared" si="182"/>
        <v>2-MES(+)</v>
      </c>
      <c r="C3619" t="s">
        <v>31</v>
      </c>
      <c r="D3619">
        <v>1.9503999999999999</v>
      </c>
      <c r="E3619" t="s">
        <v>6</v>
      </c>
    </row>
    <row r="3620" spans="1:5">
      <c r="A3620" t="str">
        <f t="shared" si="182"/>
        <v>2-MES(+)</v>
      </c>
      <c r="C3620" t="s">
        <v>32</v>
      </c>
      <c r="D3620">
        <v>2.3288000000000002</v>
      </c>
      <c r="E3620" t="s">
        <v>6</v>
      </c>
    </row>
    <row r="3621" spans="1:5">
      <c r="A3621" t="str">
        <f t="shared" si="182"/>
        <v>2-MES(+)</v>
      </c>
      <c r="C3621" t="s">
        <v>33</v>
      </c>
      <c r="D3621">
        <v>2.5771999999999999</v>
      </c>
      <c r="E3621" t="s">
        <v>6</v>
      </c>
    </row>
    <row r="3622" spans="1:5">
      <c r="A3622" t="str">
        <f t="shared" si="182"/>
        <v>2-MES(+)</v>
      </c>
      <c r="C3622" t="s">
        <v>34</v>
      </c>
      <c r="D3622">
        <v>2.6739999999999999</v>
      </c>
      <c r="E3622" t="s">
        <v>6</v>
      </c>
    </row>
    <row r="3623" spans="1:5">
      <c r="A3623" t="str">
        <f t="shared" si="182"/>
        <v>2-MES(+)</v>
      </c>
      <c r="C3623" t="s">
        <v>35</v>
      </c>
      <c r="D3623">
        <v>2.4750999999999999</v>
      </c>
      <c r="E3623" t="s">
        <v>6</v>
      </c>
    </row>
    <row r="3624" spans="1:5">
      <c r="A3624" t="str">
        <f t="shared" si="182"/>
        <v>2-MES(+)</v>
      </c>
      <c r="C3624" t="s">
        <v>36</v>
      </c>
      <c r="D3624">
        <v>2.556</v>
      </c>
      <c r="E3624" t="s">
        <v>6</v>
      </c>
    </row>
    <row r="3625" spans="1:5">
      <c r="A3625" t="str">
        <f t="shared" si="182"/>
        <v>2-MES(+)</v>
      </c>
      <c r="C3625" t="s">
        <v>37</v>
      </c>
      <c r="D3625">
        <v>2.5173999999999999</v>
      </c>
      <c r="E3625" t="s">
        <v>6</v>
      </c>
    </row>
    <row r="3626" spans="1:5">
      <c r="A3626" t="str">
        <f t="shared" si="182"/>
        <v>2-MES(+)</v>
      </c>
      <c r="C3626" t="s">
        <v>38</v>
      </c>
      <c r="D3626">
        <v>2.3614999999999999</v>
      </c>
      <c r="E3626" t="s">
        <v>6</v>
      </c>
    </row>
    <row r="3629" spans="1:5">
      <c r="B3629" t="s">
        <v>132</v>
      </c>
    </row>
    <row r="3630" spans="1:5">
      <c r="B3630" t="s">
        <v>1</v>
      </c>
      <c r="C3630" t="s">
        <v>2</v>
      </c>
      <c r="D3630" t="s">
        <v>3</v>
      </c>
      <c r="E3630" t="s">
        <v>4</v>
      </c>
    </row>
    <row r="3631" spans="1:5">
      <c r="C3631" t="s">
        <v>5</v>
      </c>
      <c r="E3631" t="s">
        <v>70</v>
      </c>
    </row>
    <row r="3632" spans="1:5">
      <c r="C3632" t="s">
        <v>7</v>
      </c>
      <c r="E3632" t="s">
        <v>70</v>
      </c>
    </row>
    <row r="3633" spans="1:5">
      <c r="C3633" t="s">
        <v>8</v>
      </c>
      <c r="E3633" t="s">
        <v>70</v>
      </c>
    </row>
    <row r="3634" spans="1:5">
      <c r="C3634" t="s">
        <v>9</v>
      </c>
      <c r="E3634" t="s">
        <v>70</v>
      </c>
    </row>
    <row r="3635" spans="1:5">
      <c r="C3635" t="s">
        <v>10</v>
      </c>
      <c r="D3635">
        <v>-0.1135</v>
      </c>
      <c r="E3635" t="s">
        <v>70</v>
      </c>
    </row>
    <row r="3636" spans="1:5">
      <c r="C3636" t="s">
        <v>11</v>
      </c>
      <c r="D3636">
        <v>-0.1053</v>
      </c>
      <c r="E3636" t="s">
        <v>70</v>
      </c>
    </row>
    <row r="3637" spans="1:5">
      <c r="C3637" t="s">
        <v>12</v>
      </c>
      <c r="D3637">
        <v>-3.7600000000000001E-2</v>
      </c>
      <c r="E3637" t="s">
        <v>70</v>
      </c>
    </row>
    <row r="3638" spans="1:5">
      <c r="C3638" t="s">
        <v>13</v>
      </c>
      <c r="D3638">
        <v>-2.8400000000000002E-2</v>
      </c>
      <c r="E3638" t="s">
        <v>70</v>
      </c>
    </row>
    <row r="3639" spans="1:5">
      <c r="C3639" t="s">
        <v>5</v>
      </c>
      <c r="D3639">
        <v>-0.1205</v>
      </c>
      <c r="E3639" t="s">
        <v>70</v>
      </c>
    </row>
    <row r="3640" spans="1:5">
      <c r="C3640" t="s">
        <v>14</v>
      </c>
      <c r="D3640">
        <v>-0.1062</v>
      </c>
      <c r="E3640" t="s">
        <v>70</v>
      </c>
    </row>
    <row r="3641" spans="1:5">
      <c r="C3641" t="s">
        <v>15</v>
      </c>
      <c r="D3641">
        <v>-4.1599999999999998E-2</v>
      </c>
      <c r="E3641" t="s">
        <v>70</v>
      </c>
    </row>
    <row r="3642" spans="1:5">
      <c r="C3642" t="s">
        <v>16</v>
      </c>
      <c r="D3642">
        <v>4.9399999999999999E-2</v>
      </c>
      <c r="E3642" t="s">
        <v>70</v>
      </c>
    </row>
    <row r="3643" spans="1:5">
      <c r="C3643" t="s">
        <v>17</v>
      </c>
      <c r="D3643">
        <v>0.50060000000000004</v>
      </c>
      <c r="E3643" t="s">
        <v>70</v>
      </c>
    </row>
    <row r="3644" spans="1:5">
      <c r="C3644" t="s">
        <v>18</v>
      </c>
      <c r="D3644">
        <v>1.1786000000000001</v>
      </c>
      <c r="E3644" t="s">
        <v>70</v>
      </c>
    </row>
    <row r="3645" spans="1:5">
      <c r="C3645" t="s">
        <v>19</v>
      </c>
      <c r="D3645">
        <v>5.1920999999999999</v>
      </c>
      <c r="E3645" t="s">
        <v>70</v>
      </c>
    </row>
    <row r="3646" spans="1:5">
      <c r="C3646" t="s">
        <v>20</v>
      </c>
      <c r="D3646">
        <v>9.8871000000000002</v>
      </c>
      <c r="E3646" t="s">
        <v>70</v>
      </c>
    </row>
    <row r="3647" spans="1:5">
      <c r="C3647" t="s">
        <v>5</v>
      </c>
      <c r="E3647" t="s">
        <v>70</v>
      </c>
    </row>
    <row r="3648" spans="1:5">
      <c r="A3648" t="str">
        <f t="shared" ref="A3648" si="185">B3629</f>
        <v>Proline</v>
      </c>
      <c r="C3648" t="s">
        <v>21</v>
      </c>
      <c r="D3648">
        <v>56.490900000000003</v>
      </c>
      <c r="E3648" t="s">
        <v>70</v>
      </c>
    </row>
    <row r="3649" spans="1:5">
      <c r="A3649" t="str">
        <f t="shared" ref="A3649:A3712" si="186">A3648</f>
        <v>Proline</v>
      </c>
      <c r="C3649" t="s">
        <v>22</v>
      </c>
      <c r="D3649">
        <v>50.6447</v>
      </c>
      <c r="E3649" t="s">
        <v>70</v>
      </c>
    </row>
    <row r="3650" spans="1:5">
      <c r="A3650" t="str">
        <f t="shared" si="186"/>
        <v>Proline</v>
      </c>
      <c r="C3650" t="s">
        <v>23</v>
      </c>
      <c r="D3650">
        <v>53.630299999999998</v>
      </c>
      <c r="E3650" t="s">
        <v>70</v>
      </c>
    </row>
    <row r="3651" spans="1:5">
      <c r="A3651" t="str">
        <f t="shared" si="186"/>
        <v>Proline</v>
      </c>
      <c r="C3651" t="s">
        <v>24</v>
      </c>
      <c r="D3651">
        <v>61.601799999999997</v>
      </c>
      <c r="E3651" t="s">
        <v>70</v>
      </c>
    </row>
    <row r="3652" spans="1:5">
      <c r="A3652" t="str">
        <f t="shared" si="186"/>
        <v>Proline</v>
      </c>
      <c r="C3652" t="s">
        <v>25</v>
      </c>
      <c r="D3652">
        <v>59.949199999999998</v>
      </c>
      <c r="E3652" t="s">
        <v>70</v>
      </c>
    </row>
    <row r="3653" spans="1:5">
      <c r="A3653" t="str">
        <f t="shared" si="186"/>
        <v>Proline</v>
      </c>
      <c r="C3653" t="s">
        <v>26</v>
      </c>
      <c r="D3653">
        <v>56.629899999999999</v>
      </c>
      <c r="E3653" t="s">
        <v>70</v>
      </c>
    </row>
    <row r="3654" spans="1:5">
      <c r="A3654" t="str">
        <f t="shared" si="186"/>
        <v>Proline</v>
      </c>
      <c r="C3654" t="s">
        <v>27</v>
      </c>
      <c r="D3654">
        <v>50.9664</v>
      </c>
      <c r="E3654" t="s">
        <v>70</v>
      </c>
    </row>
    <row r="3655" spans="1:5">
      <c r="A3655" t="str">
        <f t="shared" si="186"/>
        <v>Proline</v>
      </c>
      <c r="C3655" t="s">
        <v>28</v>
      </c>
      <c r="D3655">
        <v>51.852899999999998</v>
      </c>
      <c r="E3655" t="s">
        <v>70</v>
      </c>
    </row>
    <row r="3656" spans="1:5">
      <c r="A3656" t="str">
        <f t="shared" si="186"/>
        <v>Proline</v>
      </c>
      <c r="C3656" t="s">
        <v>29</v>
      </c>
      <c r="D3656">
        <v>48.699800000000003</v>
      </c>
      <c r="E3656" t="s">
        <v>70</v>
      </c>
    </row>
    <row r="3657" spans="1:5">
      <c r="A3657" t="str">
        <f t="shared" si="186"/>
        <v>Proline</v>
      </c>
      <c r="C3657" t="s">
        <v>30</v>
      </c>
      <c r="D3657">
        <v>47.630299999999998</v>
      </c>
      <c r="E3657" t="s">
        <v>70</v>
      </c>
    </row>
    <row r="3658" spans="1:5">
      <c r="A3658" t="str">
        <f t="shared" si="186"/>
        <v>Proline</v>
      </c>
      <c r="C3658" t="s">
        <v>31</v>
      </c>
      <c r="D3658">
        <v>52.770800000000001</v>
      </c>
      <c r="E3658" t="s">
        <v>70</v>
      </c>
    </row>
    <row r="3659" spans="1:5">
      <c r="A3659" t="str">
        <f t="shared" si="186"/>
        <v>Proline</v>
      </c>
      <c r="C3659" t="s">
        <v>32</v>
      </c>
      <c r="D3659">
        <v>58.642099999999999</v>
      </c>
      <c r="E3659" t="s">
        <v>70</v>
      </c>
    </row>
    <row r="3660" spans="1:5">
      <c r="A3660" t="str">
        <f t="shared" si="186"/>
        <v>Proline</v>
      </c>
      <c r="C3660" t="s">
        <v>33</v>
      </c>
      <c r="D3660">
        <v>57.754100000000001</v>
      </c>
      <c r="E3660" t="s">
        <v>70</v>
      </c>
    </row>
    <row r="3661" spans="1:5">
      <c r="A3661" t="str">
        <f t="shared" si="186"/>
        <v>Proline</v>
      </c>
      <c r="C3661" t="s">
        <v>34</v>
      </c>
      <c r="D3661">
        <v>58.747999999999998</v>
      </c>
      <c r="E3661" t="s">
        <v>70</v>
      </c>
    </row>
    <row r="3662" spans="1:5">
      <c r="A3662" t="str">
        <f t="shared" si="186"/>
        <v>Proline</v>
      </c>
      <c r="C3662" t="s">
        <v>35</v>
      </c>
      <c r="D3662">
        <v>61.363799999999998</v>
      </c>
      <c r="E3662" t="s">
        <v>70</v>
      </c>
    </row>
    <row r="3663" spans="1:5">
      <c r="A3663" t="str">
        <f t="shared" si="186"/>
        <v>Proline</v>
      </c>
      <c r="C3663" t="s">
        <v>36</v>
      </c>
      <c r="D3663">
        <v>64.599299999999999</v>
      </c>
      <c r="E3663" t="s">
        <v>70</v>
      </c>
    </row>
    <row r="3664" spans="1:5">
      <c r="A3664" t="str">
        <f t="shared" si="186"/>
        <v>Proline</v>
      </c>
      <c r="C3664" t="s">
        <v>37</v>
      </c>
      <c r="D3664">
        <v>70.851299999999995</v>
      </c>
      <c r="E3664" t="s">
        <v>70</v>
      </c>
    </row>
    <row r="3665" spans="1:5">
      <c r="A3665" t="str">
        <f t="shared" si="186"/>
        <v>Proline</v>
      </c>
      <c r="C3665" t="s">
        <v>38</v>
      </c>
      <c r="D3665">
        <v>62.347900000000003</v>
      </c>
      <c r="E3665" t="s">
        <v>70</v>
      </c>
    </row>
    <row r="3668" spans="1:5">
      <c r="B3668" t="s">
        <v>133</v>
      </c>
    </row>
    <row r="3669" spans="1:5">
      <c r="B3669" t="s">
        <v>1</v>
      </c>
      <c r="C3669" t="s">
        <v>2</v>
      </c>
      <c r="D3669" t="s">
        <v>3</v>
      </c>
      <c r="E3669" t="s">
        <v>4</v>
      </c>
    </row>
    <row r="3670" spans="1:5">
      <c r="C3670" t="s">
        <v>5</v>
      </c>
      <c r="E3670" t="s">
        <v>70</v>
      </c>
    </row>
    <row r="3671" spans="1:5">
      <c r="C3671" t="s">
        <v>7</v>
      </c>
      <c r="E3671" t="s">
        <v>70</v>
      </c>
    </row>
    <row r="3672" spans="1:5">
      <c r="C3672" t="s">
        <v>8</v>
      </c>
      <c r="E3672" t="s">
        <v>70</v>
      </c>
    </row>
    <row r="3673" spans="1:5">
      <c r="C3673" t="s">
        <v>9</v>
      </c>
      <c r="E3673" t="s">
        <v>70</v>
      </c>
    </row>
    <row r="3674" spans="1:5">
      <c r="C3674" t="s">
        <v>10</v>
      </c>
      <c r="E3674" t="s">
        <v>70</v>
      </c>
    </row>
    <row r="3675" spans="1:5">
      <c r="C3675" t="s">
        <v>11</v>
      </c>
      <c r="E3675" t="s">
        <v>70</v>
      </c>
    </row>
    <row r="3676" spans="1:5">
      <c r="C3676" t="s">
        <v>12</v>
      </c>
      <c r="E3676" t="s">
        <v>70</v>
      </c>
    </row>
    <row r="3677" spans="1:5">
      <c r="C3677" t="s">
        <v>13</v>
      </c>
      <c r="E3677" t="s">
        <v>70</v>
      </c>
    </row>
    <row r="3678" spans="1:5">
      <c r="C3678" t="s">
        <v>5</v>
      </c>
      <c r="E3678" t="s">
        <v>70</v>
      </c>
    </row>
    <row r="3679" spans="1:5">
      <c r="C3679" t="s">
        <v>14</v>
      </c>
      <c r="D3679">
        <v>3.9800000000000002E-2</v>
      </c>
      <c r="E3679" t="s">
        <v>70</v>
      </c>
    </row>
    <row r="3680" spans="1:5">
      <c r="C3680" t="s">
        <v>15</v>
      </c>
      <c r="D3680">
        <v>6.9800000000000001E-2</v>
      </c>
      <c r="E3680" t="s">
        <v>70</v>
      </c>
    </row>
    <row r="3681" spans="1:5">
      <c r="C3681" t="s">
        <v>16</v>
      </c>
      <c r="D3681">
        <v>0.12570000000000001</v>
      </c>
      <c r="E3681" t="s">
        <v>70</v>
      </c>
    </row>
    <row r="3682" spans="1:5">
      <c r="C3682" t="s">
        <v>17</v>
      </c>
      <c r="D3682">
        <v>0.49540000000000001</v>
      </c>
      <c r="E3682" t="s">
        <v>70</v>
      </c>
    </row>
    <row r="3683" spans="1:5">
      <c r="C3683" t="s">
        <v>18</v>
      </c>
      <c r="D3683">
        <v>0.99380000000000002</v>
      </c>
      <c r="E3683" t="s">
        <v>70</v>
      </c>
    </row>
    <row r="3684" spans="1:5">
      <c r="C3684" t="s">
        <v>19</v>
      </c>
      <c r="D3684">
        <v>4.8700999999999999</v>
      </c>
      <c r="E3684" t="s">
        <v>70</v>
      </c>
    </row>
    <row r="3685" spans="1:5">
      <c r="C3685" t="s">
        <v>20</v>
      </c>
      <c r="D3685">
        <v>10.0654</v>
      </c>
      <c r="E3685" t="s">
        <v>70</v>
      </c>
    </row>
    <row r="3686" spans="1:5">
      <c r="C3686" t="s">
        <v>5</v>
      </c>
      <c r="E3686" t="s">
        <v>70</v>
      </c>
    </row>
    <row r="3687" spans="1:5">
      <c r="A3687" t="str">
        <f t="shared" ref="A3687" si="187">B3668</f>
        <v>L-DOPA</v>
      </c>
      <c r="C3687" t="s">
        <v>21</v>
      </c>
      <c r="D3687">
        <v>0.39369999999999999</v>
      </c>
      <c r="E3687" t="s">
        <v>70</v>
      </c>
    </row>
    <row r="3688" spans="1:5">
      <c r="A3688" t="str">
        <f t="shared" ref="A3688:A3751" si="188">A3687</f>
        <v>L-DOPA</v>
      </c>
      <c r="C3688" t="s">
        <v>22</v>
      </c>
      <c r="D3688">
        <v>0.45529999999999998</v>
      </c>
      <c r="E3688" t="s">
        <v>70</v>
      </c>
    </row>
    <row r="3689" spans="1:5">
      <c r="A3689" t="str">
        <f t="shared" si="186"/>
        <v>L-DOPA</v>
      </c>
      <c r="C3689" t="s">
        <v>23</v>
      </c>
      <c r="D3689">
        <v>0.41370000000000001</v>
      </c>
      <c r="E3689" t="s">
        <v>70</v>
      </c>
    </row>
    <row r="3690" spans="1:5">
      <c r="A3690" t="str">
        <f t="shared" si="186"/>
        <v>L-DOPA</v>
      </c>
      <c r="C3690" t="s">
        <v>24</v>
      </c>
      <c r="D3690">
        <v>0.47239999999999999</v>
      </c>
      <c r="E3690" t="s">
        <v>70</v>
      </c>
    </row>
    <row r="3691" spans="1:5">
      <c r="A3691" t="str">
        <f t="shared" si="186"/>
        <v>L-DOPA</v>
      </c>
      <c r="C3691" t="s">
        <v>25</v>
      </c>
      <c r="D3691">
        <v>0.45860000000000001</v>
      </c>
      <c r="E3691" t="s">
        <v>70</v>
      </c>
    </row>
    <row r="3692" spans="1:5">
      <c r="A3692" t="str">
        <f t="shared" si="186"/>
        <v>L-DOPA</v>
      </c>
      <c r="C3692" t="s">
        <v>26</v>
      </c>
      <c r="D3692">
        <v>0.40949999999999998</v>
      </c>
      <c r="E3692" t="s">
        <v>70</v>
      </c>
    </row>
    <row r="3693" spans="1:5">
      <c r="A3693" t="str">
        <f t="shared" si="186"/>
        <v>L-DOPA</v>
      </c>
      <c r="C3693" t="s">
        <v>27</v>
      </c>
      <c r="D3693">
        <v>0.10199999999999999</v>
      </c>
      <c r="E3693" t="s">
        <v>70</v>
      </c>
    </row>
    <row r="3694" spans="1:5">
      <c r="A3694" t="str">
        <f t="shared" si="186"/>
        <v>L-DOPA</v>
      </c>
      <c r="C3694" t="s">
        <v>28</v>
      </c>
      <c r="D3694">
        <v>0.1023</v>
      </c>
      <c r="E3694" t="s">
        <v>70</v>
      </c>
    </row>
    <row r="3695" spans="1:5">
      <c r="A3695" t="str">
        <f t="shared" si="186"/>
        <v>L-DOPA</v>
      </c>
      <c r="C3695" t="s">
        <v>29</v>
      </c>
      <c r="D3695">
        <v>0.1105</v>
      </c>
      <c r="E3695" t="s">
        <v>70</v>
      </c>
    </row>
    <row r="3696" spans="1:5">
      <c r="A3696" t="str">
        <f t="shared" si="186"/>
        <v>L-DOPA</v>
      </c>
      <c r="C3696" t="s">
        <v>30</v>
      </c>
      <c r="D3696">
        <v>0.10580000000000001</v>
      </c>
      <c r="E3696" t="s">
        <v>70</v>
      </c>
    </row>
    <row r="3697" spans="1:5">
      <c r="A3697" t="str">
        <f t="shared" si="186"/>
        <v>L-DOPA</v>
      </c>
      <c r="C3697" t="s">
        <v>31</v>
      </c>
      <c r="D3697">
        <v>9.9299999999999999E-2</v>
      </c>
      <c r="E3697" t="s">
        <v>70</v>
      </c>
    </row>
    <row r="3698" spans="1:5">
      <c r="A3698" t="str">
        <f t="shared" si="186"/>
        <v>L-DOPA</v>
      </c>
      <c r="C3698" t="s">
        <v>32</v>
      </c>
      <c r="D3698">
        <v>0.122</v>
      </c>
      <c r="E3698" t="s">
        <v>70</v>
      </c>
    </row>
    <row r="3699" spans="1:5">
      <c r="A3699" t="str">
        <f t="shared" si="186"/>
        <v>L-DOPA</v>
      </c>
      <c r="C3699" t="s">
        <v>33</v>
      </c>
      <c r="D3699">
        <v>0.66449999999999998</v>
      </c>
      <c r="E3699" t="s">
        <v>70</v>
      </c>
    </row>
    <row r="3700" spans="1:5">
      <c r="A3700" t="str">
        <f t="shared" si="186"/>
        <v>L-DOPA</v>
      </c>
      <c r="C3700" t="s">
        <v>34</v>
      </c>
      <c r="D3700">
        <v>0.33589999999999998</v>
      </c>
      <c r="E3700" t="s">
        <v>70</v>
      </c>
    </row>
    <row r="3701" spans="1:5">
      <c r="A3701" t="str">
        <f t="shared" si="186"/>
        <v>L-DOPA</v>
      </c>
      <c r="C3701" t="s">
        <v>35</v>
      </c>
      <c r="D3701">
        <v>0.65890000000000004</v>
      </c>
      <c r="E3701" t="s">
        <v>70</v>
      </c>
    </row>
    <row r="3702" spans="1:5">
      <c r="A3702" t="str">
        <f t="shared" si="186"/>
        <v>L-DOPA</v>
      </c>
      <c r="C3702" t="s">
        <v>36</v>
      </c>
      <c r="D3702">
        <v>0.54769999999999996</v>
      </c>
      <c r="E3702" t="s">
        <v>70</v>
      </c>
    </row>
    <row r="3703" spans="1:5">
      <c r="A3703" t="str">
        <f t="shared" si="186"/>
        <v>L-DOPA</v>
      </c>
      <c r="C3703" t="s">
        <v>37</v>
      </c>
      <c r="D3703">
        <v>0.44019999999999998</v>
      </c>
      <c r="E3703" t="s">
        <v>70</v>
      </c>
    </row>
    <row r="3704" spans="1:5">
      <c r="A3704" t="str">
        <f t="shared" si="186"/>
        <v>L-DOPA</v>
      </c>
      <c r="C3704" t="s">
        <v>38</v>
      </c>
      <c r="D3704">
        <v>0.4032</v>
      </c>
      <c r="E3704" t="s">
        <v>70</v>
      </c>
    </row>
    <row r="3707" spans="1:5">
      <c r="B3707" t="s">
        <v>134</v>
      </c>
    </row>
    <row r="3708" spans="1:5">
      <c r="B3708" t="s">
        <v>1</v>
      </c>
      <c r="C3708" t="s">
        <v>2</v>
      </c>
      <c r="D3708" t="s">
        <v>3</v>
      </c>
      <c r="E3708" t="s">
        <v>4</v>
      </c>
    </row>
    <row r="3709" spans="1:5">
      <c r="C3709" t="s">
        <v>5</v>
      </c>
      <c r="D3709">
        <v>-7.6999999999999999E-2</v>
      </c>
      <c r="E3709" t="s">
        <v>6</v>
      </c>
    </row>
    <row r="3710" spans="1:5">
      <c r="C3710" t="s">
        <v>7</v>
      </c>
      <c r="D3710">
        <v>-7.3599999999999999E-2</v>
      </c>
      <c r="E3710" t="s">
        <v>6</v>
      </c>
    </row>
    <row r="3711" spans="1:5">
      <c r="C3711" t="s">
        <v>8</v>
      </c>
      <c r="D3711">
        <v>-5.6899999999999999E-2</v>
      </c>
      <c r="E3711" t="s">
        <v>6</v>
      </c>
    </row>
    <row r="3712" spans="1:5">
      <c r="C3712" t="s">
        <v>9</v>
      </c>
      <c r="D3712">
        <v>-7.2900000000000006E-2</v>
      </c>
      <c r="E3712" t="s">
        <v>6</v>
      </c>
    </row>
    <row r="3713" spans="1:5">
      <c r="C3713" t="s">
        <v>10</v>
      </c>
      <c r="D3713">
        <v>-6.0199999999999997E-2</v>
      </c>
      <c r="E3713" t="s">
        <v>6</v>
      </c>
    </row>
    <row r="3714" spans="1:5">
      <c r="C3714" t="s">
        <v>11</v>
      </c>
      <c r="D3714">
        <v>-6.7500000000000004E-2</v>
      </c>
      <c r="E3714" t="s">
        <v>6</v>
      </c>
    </row>
    <row r="3715" spans="1:5">
      <c r="C3715" t="s">
        <v>12</v>
      </c>
      <c r="D3715">
        <v>-6.5500000000000003E-2</v>
      </c>
      <c r="E3715" t="s">
        <v>6</v>
      </c>
    </row>
    <row r="3716" spans="1:5">
      <c r="C3716" t="s">
        <v>13</v>
      </c>
      <c r="D3716">
        <v>-5.5599999999999997E-2</v>
      </c>
      <c r="E3716" t="s">
        <v>6</v>
      </c>
    </row>
    <row r="3717" spans="1:5">
      <c r="C3717" t="s">
        <v>5</v>
      </c>
      <c r="E3717" t="s">
        <v>6</v>
      </c>
    </row>
    <row r="3718" spans="1:5">
      <c r="C3718" t="s">
        <v>14</v>
      </c>
      <c r="D3718">
        <v>-6.3700000000000007E-2</v>
      </c>
      <c r="E3718" t="s">
        <v>6</v>
      </c>
    </row>
    <row r="3719" spans="1:5">
      <c r="C3719" t="s">
        <v>15</v>
      </c>
      <c r="D3719">
        <v>-2.7699999999999999E-2</v>
      </c>
      <c r="E3719" t="s">
        <v>6</v>
      </c>
    </row>
    <row r="3720" spans="1:5">
      <c r="C3720" t="s">
        <v>16</v>
      </c>
      <c r="D3720">
        <v>3.2599999999999997E-2</v>
      </c>
      <c r="E3720" t="s">
        <v>6</v>
      </c>
    </row>
    <row r="3721" spans="1:5">
      <c r="C3721" t="s">
        <v>17</v>
      </c>
      <c r="D3721">
        <v>0.48459999999999998</v>
      </c>
      <c r="E3721" t="s">
        <v>6</v>
      </c>
    </row>
    <row r="3722" spans="1:5">
      <c r="C3722" t="s">
        <v>18</v>
      </c>
      <c r="D3722">
        <v>1.1353</v>
      </c>
      <c r="E3722" t="s">
        <v>6</v>
      </c>
    </row>
    <row r="3723" spans="1:5">
      <c r="C3723" t="s">
        <v>19</v>
      </c>
      <c r="D3723">
        <v>5.2210000000000001</v>
      </c>
      <c r="E3723" t="s">
        <v>6</v>
      </c>
    </row>
    <row r="3724" spans="1:5">
      <c r="C3724" t="s">
        <v>20</v>
      </c>
      <c r="D3724">
        <v>9.8779000000000003</v>
      </c>
      <c r="E3724" t="s">
        <v>6</v>
      </c>
    </row>
    <row r="3725" spans="1:5">
      <c r="C3725" t="s">
        <v>5</v>
      </c>
      <c r="E3725" t="s">
        <v>6</v>
      </c>
    </row>
    <row r="3726" spans="1:5">
      <c r="A3726" t="str">
        <f t="shared" ref="A3726" si="189">B3707</f>
        <v>Orotic acid</v>
      </c>
      <c r="C3726" t="s">
        <v>21</v>
      </c>
      <c r="D3726">
        <v>0.18920000000000001</v>
      </c>
      <c r="E3726" t="s">
        <v>6</v>
      </c>
    </row>
    <row r="3727" spans="1:5">
      <c r="A3727" t="str">
        <f t="shared" ref="A3727:A3790" si="190">A3726</f>
        <v>Orotic acid</v>
      </c>
      <c r="C3727" t="s">
        <v>22</v>
      </c>
      <c r="D3727">
        <v>0.1429</v>
      </c>
      <c r="E3727" t="s">
        <v>6</v>
      </c>
    </row>
    <row r="3728" spans="1:5">
      <c r="A3728" t="str">
        <f t="shared" si="190"/>
        <v>Orotic acid</v>
      </c>
      <c r="C3728" t="s">
        <v>23</v>
      </c>
      <c r="D3728">
        <v>0.1323</v>
      </c>
      <c r="E3728" t="s">
        <v>6</v>
      </c>
    </row>
    <row r="3729" spans="1:5">
      <c r="A3729" t="str">
        <f t="shared" si="190"/>
        <v>Orotic acid</v>
      </c>
      <c r="C3729" t="s">
        <v>24</v>
      </c>
      <c r="D3729">
        <v>0.16800000000000001</v>
      </c>
      <c r="E3729" t="s">
        <v>6</v>
      </c>
    </row>
    <row r="3730" spans="1:5">
      <c r="A3730" t="str">
        <f t="shared" si="190"/>
        <v>Orotic acid</v>
      </c>
      <c r="C3730" t="s">
        <v>25</v>
      </c>
      <c r="D3730">
        <v>0.18720000000000001</v>
      </c>
      <c r="E3730" t="s">
        <v>6</v>
      </c>
    </row>
    <row r="3731" spans="1:5">
      <c r="A3731" t="str">
        <f t="shared" si="190"/>
        <v>Orotic acid</v>
      </c>
      <c r="C3731" t="s">
        <v>26</v>
      </c>
      <c r="D3731">
        <v>0.1517</v>
      </c>
      <c r="E3731" t="s">
        <v>6</v>
      </c>
    </row>
    <row r="3732" spans="1:5">
      <c r="A3732" t="str">
        <f t="shared" si="190"/>
        <v>Orotic acid</v>
      </c>
      <c r="C3732" t="s">
        <v>27</v>
      </c>
      <c r="D3732">
        <v>9.6000000000000002E-2</v>
      </c>
      <c r="E3732" t="s">
        <v>6</v>
      </c>
    </row>
    <row r="3733" spans="1:5">
      <c r="A3733" t="str">
        <f t="shared" si="190"/>
        <v>Orotic acid</v>
      </c>
      <c r="C3733" t="s">
        <v>28</v>
      </c>
      <c r="D3733">
        <v>0.1212</v>
      </c>
      <c r="E3733" t="s">
        <v>6</v>
      </c>
    </row>
    <row r="3734" spans="1:5">
      <c r="A3734" t="str">
        <f t="shared" si="190"/>
        <v>Orotic acid</v>
      </c>
      <c r="C3734" t="s">
        <v>29</v>
      </c>
      <c r="D3734">
        <v>0.13650000000000001</v>
      </c>
      <c r="E3734" t="s">
        <v>6</v>
      </c>
    </row>
    <row r="3735" spans="1:5">
      <c r="A3735" t="str">
        <f t="shared" si="190"/>
        <v>Orotic acid</v>
      </c>
      <c r="C3735" t="s">
        <v>30</v>
      </c>
      <c r="D3735">
        <v>5.7299999999999997E-2</v>
      </c>
      <c r="E3735" t="s">
        <v>6</v>
      </c>
    </row>
    <row r="3736" spans="1:5">
      <c r="A3736" t="str">
        <f t="shared" si="190"/>
        <v>Orotic acid</v>
      </c>
      <c r="C3736" t="s">
        <v>31</v>
      </c>
      <c r="D3736">
        <v>0.18509999999999999</v>
      </c>
      <c r="E3736" t="s">
        <v>6</v>
      </c>
    </row>
    <row r="3737" spans="1:5">
      <c r="A3737" t="str">
        <f t="shared" si="190"/>
        <v>Orotic acid</v>
      </c>
      <c r="C3737" t="s">
        <v>32</v>
      </c>
      <c r="D3737">
        <v>9.5500000000000002E-2</v>
      </c>
      <c r="E3737" t="s">
        <v>6</v>
      </c>
    </row>
    <row r="3738" spans="1:5">
      <c r="A3738" t="str">
        <f t="shared" si="190"/>
        <v>Orotic acid</v>
      </c>
      <c r="C3738" t="s">
        <v>33</v>
      </c>
      <c r="D3738">
        <v>0.1245</v>
      </c>
      <c r="E3738" t="s">
        <v>6</v>
      </c>
    </row>
    <row r="3739" spans="1:5">
      <c r="A3739" t="str">
        <f t="shared" si="190"/>
        <v>Orotic acid</v>
      </c>
      <c r="C3739" t="s">
        <v>34</v>
      </c>
      <c r="D3739">
        <v>0.2029</v>
      </c>
      <c r="E3739" t="s">
        <v>6</v>
      </c>
    </row>
    <row r="3740" spans="1:5">
      <c r="A3740" t="str">
        <f t="shared" si="190"/>
        <v>Orotic acid</v>
      </c>
      <c r="C3740" t="s">
        <v>35</v>
      </c>
      <c r="D3740">
        <v>0.1173</v>
      </c>
      <c r="E3740" t="s">
        <v>6</v>
      </c>
    </row>
    <row r="3741" spans="1:5">
      <c r="A3741" t="str">
        <f t="shared" si="190"/>
        <v>Orotic acid</v>
      </c>
      <c r="C3741" t="s">
        <v>36</v>
      </c>
      <c r="D3741">
        <v>0.2036</v>
      </c>
      <c r="E3741" t="s">
        <v>6</v>
      </c>
    </row>
    <row r="3742" spans="1:5">
      <c r="A3742" t="str">
        <f t="shared" si="190"/>
        <v>Orotic acid</v>
      </c>
      <c r="C3742" t="s">
        <v>37</v>
      </c>
      <c r="D3742">
        <v>0.12280000000000001</v>
      </c>
      <c r="E3742" t="s">
        <v>6</v>
      </c>
    </row>
    <row r="3743" spans="1:5">
      <c r="A3743" t="str">
        <f t="shared" si="190"/>
        <v>Orotic acid</v>
      </c>
      <c r="C3743" t="s">
        <v>38</v>
      </c>
      <c r="D3743">
        <v>0.1231</v>
      </c>
      <c r="E3743" t="s">
        <v>6</v>
      </c>
    </row>
    <row r="3746" spans="2:5">
      <c r="B3746" t="s">
        <v>135</v>
      </c>
    </row>
    <row r="3747" spans="2:5">
      <c r="B3747" t="s">
        <v>1</v>
      </c>
      <c r="C3747" t="s">
        <v>2</v>
      </c>
      <c r="D3747" t="s">
        <v>3</v>
      </c>
      <c r="E3747" t="s">
        <v>4</v>
      </c>
    </row>
    <row r="3748" spans="2:5">
      <c r="C3748" t="s">
        <v>5</v>
      </c>
      <c r="E3748" t="s">
        <v>6</v>
      </c>
    </row>
    <row r="3749" spans="2:5">
      <c r="C3749" t="s">
        <v>7</v>
      </c>
      <c r="E3749" t="s">
        <v>6</v>
      </c>
    </row>
    <row r="3750" spans="2:5">
      <c r="C3750" t="s">
        <v>8</v>
      </c>
      <c r="E3750" t="s">
        <v>6</v>
      </c>
    </row>
    <row r="3751" spans="2:5">
      <c r="C3751" t="s">
        <v>9</v>
      </c>
      <c r="E3751" t="s">
        <v>6</v>
      </c>
    </row>
    <row r="3752" spans="2:5">
      <c r="C3752" t="s">
        <v>10</v>
      </c>
      <c r="E3752" t="s">
        <v>6</v>
      </c>
    </row>
    <row r="3753" spans="2:5">
      <c r="C3753" t="s">
        <v>11</v>
      </c>
      <c r="E3753" t="s">
        <v>6</v>
      </c>
    </row>
    <row r="3754" spans="2:5">
      <c r="C3754" t="s">
        <v>12</v>
      </c>
      <c r="E3754" t="s">
        <v>6</v>
      </c>
    </row>
    <row r="3755" spans="2:5">
      <c r="C3755" t="s">
        <v>13</v>
      </c>
      <c r="E3755" t="s">
        <v>6</v>
      </c>
    </row>
    <row r="3756" spans="2:5">
      <c r="C3756" t="s">
        <v>5</v>
      </c>
      <c r="E3756" t="s">
        <v>6</v>
      </c>
    </row>
    <row r="3757" spans="2:5">
      <c r="C3757" t="s">
        <v>14</v>
      </c>
      <c r="E3757" t="s">
        <v>6</v>
      </c>
    </row>
    <row r="3758" spans="2:5">
      <c r="C3758" t="s">
        <v>15</v>
      </c>
      <c r="E3758" t="s">
        <v>6</v>
      </c>
    </row>
    <row r="3759" spans="2:5">
      <c r="C3759" t="s">
        <v>16</v>
      </c>
      <c r="E3759" t="s">
        <v>6</v>
      </c>
    </row>
    <row r="3760" spans="2:5">
      <c r="C3760" t="s">
        <v>17</v>
      </c>
      <c r="E3760" t="s">
        <v>6</v>
      </c>
    </row>
    <row r="3761" spans="1:5">
      <c r="C3761" t="s">
        <v>18</v>
      </c>
      <c r="E3761" t="s">
        <v>6</v>
      </c>
    </row>
    <row r="3762" spans="1:5">
      <c r="C3762" t="s">
        <v>19</v>
      </c>
      <c r="E3762" t="s">
        <v>6</v>
      </c>
    </row>
    <row r="3763" spans="1:5">
      <c r="C3763" t="s">
        <v>20</v>
      </c>
      <c r="E3763" t="s">
        <v>6</v>
      </c>
    </row>
    <row r="3764" spans="1:5">
      <c r="C3764" t="s">
        <v>5</v>
      </c>
      <c r="E3764" t="s">
        <v>6</v>
      </c>
    </row>
    <row r="3765" spans="1:5">
      <c r="A3765" t="str">
        <f t="shared" ref="A3765" si="191">B3746</f>
        <v>Asparagine</v>
      </c>
      <c r="C3765" t="s">
        <v>21</v>
      </c>
      <c r="E3765" t="s">
        <v>6</v>
      </c>
    </row>
    <row r="3766" spans="1:5">
      <c r="A3766" t="str">
        <f t="shared" ref="A3766:A3829" si="192">A3765</f>
        <v>Asparagine</v>
      </c>
      <c r="C3766" t="s">
        <v>22</v>
      </c>
      <c r="E3766" t="s">
        <v>6</v>
      </c>
    </row>
    <row r="3767" spans="1:5">
      <c r="A3767" t="str">
        <f t="shared" si="190"/>
        <v>Asparagine</v>
      </c>
      <c r="C3767" t="s">
        <v>23</v>
      </c>
      <c r="E3767" t="s">
        <v>6</v>
      </c>
    </row>
    <row r="3768" spans="1:5">
      <c r="A3768" t="str">
        <f t="shared" si="190"/>
        <v>Asparagine</v>
      </c>
      <c r="C3768" t="s">
        <v>24</v>
      </c>
      <c r="E3768" t="s">
        <v>6</v>
      </c>
    </row>
    <row r="3769" spans="1:5">
      <c r="A3769" t="str">
        <f t="shared" si="190"/>
        <v>Asparagine</v>
      </c>
      <c r="C3769" t="s">
        <v>25</v>
      </c>
      <c r="E3769" t="s">
        <v>6</v>
      </c>
    </row>
    <row r="3770" spans="1:5">
      <c r="A3770" t="str">
        <f t="shared" si="190"/>
        <v>Asparagine</v>
      </c>
      <c r="C3770" t="s">
        <v>26</v>
      </c>
      <c r="E3770" t="s">
        <v>6</v>
      </c>
    </row>
    <row r="3771" spans="1:5">
      <c r="A3771" t="str">
        <f t="shared" si="190"/>
        <v>Asparagine</v>
      </c>
      <c r="C3771" t="s">
        <v>27</v>
      </c>
      <c r="E3771" t="s">
        <v>6</v>
      </c>
    </row>
    <row r="3772" spans="1:5">
      <c r="A3772" t="str">
        <f t="shared" si="190"/>
        <v>Asparagine</v>
      </c>
      <c r="C3772" t="s">
        <v>28</v>
      </c>
      <c r="E3772" t="s">
        <v>6</v>
      </c>
    </row>
    <row r="3773" spans="1:5">
      <c r="A3773" t="str">
        <f t="shared" si="190"/>
        <v>Asparagine</v>
      </c>
      <c r="C3773" t="s">
        <v>29</v>
      </c>
      <c r="E3773" t="s">
        <v>6</v>
      </c>
    </row>
    <row r="3774" spans="1:5">
      <c r="A3774" t="str">
        <f t="shared" si="190"/>
        <v>Asparagine</v>
      </c>
      <c r="C3774" t="s">
        <v>30</v>
      </c>
      <c r="E3774" t="s">
        <v>6</v>
      </c>
    </row>
    <row r="3775" spans="1:5">
      <c r="A3775" t="str">
        <f t="shared" si="190"/>
        <v>Asparagine</v>
      </c>
      <c r="C3775" t="s">
        <v>31</v>
      </c>
      <c r="E3775" t="s">
        <v>6</v>
      </c>
    </row>
    <row r="3776" spans="1:5">
      <c r="A3776" t="str">
        <f t="shared" si="190"/>
        <v>Asparagine</v>
      </c>
      <c r="C3776" t="s">
        <v>32</v>
      </c>
      <c r="E3776" t="s">
        <v>6</v>
      </c>
    </row>
    <row r="3777" spans="1:5">
      <c r="A3777" t="str">
        <f t="shared" si="190"/>
        <v>Asparagine</v>
      </c>
      <c r="C3777" t="s">
        <v>33</v>
      </c>
      <c r="E3777" t="s">
        <v>6</v>
      </c>
    </row>
    <row r="3778" spans="1:5">
      <c r="A3778" t="str">
        <f t="shared" si="190"/>
        <v>Asparagine</v>
      </c>
      <c r="C3778" t="s">
        <v>34</v>
      </c>
      <c r="E3778" t="s">
        <v>6</v>
      </c>
    </row>
    <row r="3779" spans="1:5">
      <c r="A3779" t="str">
        <f t="shared" si="190"/>
        <v>Asparagine</v>
      </c>
      <c r="C3779" t="s">
        <v>35</v>
      </c>
      <c r="E3779" t="s">
        <v>6</v>
      </c>
    </row>
    <row r="3780" spans="1:5">
      <c r="A3780" t="str">
        <f t="shared" si="190"/>
        <v>Asparagine</v>
      </c>
      <c r="C3780" t="s">
        <v>36</v>
      </c>
      <c r="E3780" t="s">
        <v>6</v>
      </c>
    </row>
    <row r="3781" spans="1:5">
      <c r="A3781" t="str">
        <f t="shared" si="190"/>
        <v>Asparagine</v>
      </c>
      <c r="C3781" t="s">
        <v>37</v>
      </c>
      <c r="E3781" t="s">
        <v>6</v>
      </c>
    </row>
    <row r="3782" spans="1:5">
      <c r="A3782" t="str">
        <f t="shared" si="190"/>
        <v>Asparagine</v>
      </c>
      <c r="C3782" t="s">
        <v>38</v>
      </c>
      <c r="E3782" t="s">
        <v>6</v>
      </c>
    </row>
    <row r="3785" spans="1:5">
      <c r="B3785" t="s">
        <v>136</v>
      </c>
    </row>
    <row r="3786" spans="1:5">
      <c r="B3786" t="s">
        <v>1</v>
      </c>
      <c r="C3786" t="s">
        <v>2</v>
      </c>
      <c r="D3786" t="s">
        <v>3</v>
      </c>
      <c r="E3786" t="s">
        <v>4</v>
      </c>
    </row>
    <row r="3787" spans="1:5">
      <c r="C3787" t="s">
        <v>5</v>
      </c>
      <c r="E3787" t="s">
        <v>6</v>
      </c>
    </row>
    <row r="3788" spans="1:5">
      <c r="C3788" t="s">
        <v>7</v>
      </c>
      <c r="D3788">
        <v>9.0507000000000009</v>
      </c>
      <c r="E3788" t="s">
        <v>6</v>
      </c>
    </row>
    <row r="3789" spans="1:5">
      <c r="C3789" t="s">
        <v>8</v>
      </c>
      <c r="D3789">
        <v>35.6907</v>
      </c>
      <c r="E3789" t="s">
        <v>6</v>
      </c>
    </row>
    <row r="3790" spans="1:5">
      <c r="C3790" t="s">
        <v>9</v>
      </c>
      <c r="D3790">
        <v>100.5508</v>
      </c>
      <c r="E3790" t="s">
        <v>6</v>
      </c>
    </row>
    <row r="3791" spans="1:5">
      <c r="C3791" t="s">
        <v>10</v>
      </c>
      <c r="D3791">
        <v>421.26729999999998</v>
      </c>
      <c r="E3791" t="s">
        <v>6</v>
      </c>
    </row>
    <row r="3792" spans="1:5">
      <c r="C3792" t="s">
        <v>11</v>
      </c>
      <c r="D3792">
        <v>840.01089999999999</v>
      </c>
      <c r="E3792" t="s">
        <v>6</v>
      </c>
    </row>
    <row r="3793" spans="1:5">
      <c r="C3793" t="s">
        <v>12</v>
      </c>
      <c r="D3793">
        <v>3550.1423</v>
      </c>
      <c r="E3793" t="s">
        <v>6</v>
      </c>
    </row>
    <row r="3794" spans="1:5">
      <c r="C3794" t="s">
        <v>13</v>
      </c>
      <c r="D3794">
        <v>6644.6158999999998</v>
      </c>
      <c r="E3794" t="s">
        <v>6</v>
      </c>
    </row>
    <row r="3795" spans="1:5">
      <c r="C3795" t="s">
        <v>5</v>
      </c>
      <c r="E3795" t="s">
        <v>6</v>
      </c>
    </row>
    <row r="3796" spans="1:5">
      <c r="C3796" t="s">
        <v>14</v>
      </c>
      <c r="D3796">
        <v>-0.13719999999999999</v>
      </c>
      <c r="E3796" t="s">
        <v>6</v>
      </c>
    </row>
    <row r="3797" spans="1:5">
      <c r="C3797" t="s">
        <v>15</v>
      </c>
      <c r="D3797">
        <v>-1.4933000000000001</v>
      </c>
      <c r="E3797" t="s">
        <v>6</v>
      </c>
    </row>
    <row r="3798" spans="1:5">
      <c r="C3798" t="s">
        <v>16</v>
      </c>
      <c r="D3798">
        <v>3.7378999999999998</v>
      </c>
      <c r="E3798" t="s">
        <v>6</v>
      </c>
    </row>
    <row r="3799" spans="1:5">
      <c r="C3799" t="s">
        <v>17</v>
      </c>
      <c r="E3799" t="s">
        <v>6</v>
      </c>
    </row>
    <row r="3800" spans="1:5">
      <c r="C3800" t="s">
        <v>18</v>
      </c>
      <c r="E3800" t="s">
        <v>6</v>
      </c>
    </row>
    <row r="3801" spans="1:5">
      <c r="C3801" t="s">
        <v>19</v>
      </c>
      <c r="D3801">
        <v>1.1621999999999999</v>
      </c>
      <c r="E3801" t="s">
        <v>6</v>
      </c>
    </row>
    <row r="3802" spans="1:5">
      <c r="C3802" t="s">
        <v>20</v>
      </c>
      <c r="D3802">
        <v>11.8904</v>
      </c>
      <c r="E3802" t="s">
        <v>6</v>
      </c>
    </row>
    <row r="3803" spans="1:5">
      <c r="C3803" t="s">
        <v>5</v>
      </c>
      <c r="E3803" t="s">
        <v>6</v>
      </c>
    </row>
    <row r="3804" spans="1:5">
      <c r="A3804" t="str">
        <f t="shared" ref="A3804" si="193">B3785</f>
        <v>Aspartic acid</v>
      </c>
      <c r="C3804" t="s">
        <v>21</v>
      </c>
      <c r="D3804">
        <v>9310.0442999999996</v>
      </c>
      <c r="E3804" t="s">
        <v>6</v>
      </c>
    </row>
    <row r="3805" spans="1:5">
      <c r="A3805" t="str">
        <f t="shared" ref="A3805:A3868" si="194">A3804</f>
        <v>Aspartic acid</v>
      </c>
      <c r="C3805" t="s">
        <v>22</v>
      </c>
      <c r="D3805">
        <v>9726.6810999999998</v>
      </c>
      <c r="E3805" t="s">
        <v>6</v>
      </c>
    </row>
    <row r="3806" spans="1:5">
      <c r="A3806" t="str">
        <f t="shared" si="194"/>
        <v>Aspartic acid</v>
      </c>
      <c r="C3806" t="s">
        <v>23</v>
      </c>
      <c r="D3806">
        <v>8263.0054</v>
      </c>
      <c r="E3806" t="s">
        <v>6</v>
      </c>
    </row>
    <row r="3807" spans="1:5">
      <c r="A3807" t="str">
        <f t="shared" si="194"/>
        <v>Aspartic acid</v>
      </c>
      <c r="C3807" t="s">
        <v>24</v>
      </c>
      <c r="D3807">
        <v>8994.5971000000009</v>
      </c>
      <c r="E3807" t="s">
        <v>6</v>
      </c>
    </row>
    <row r="3808" spans="1:5">
      <c r="A3808" t="str">
        <f t="shared" si="194"/>
        <v>Aspartic acid</v>
      </c>
      <c r="C3808" t="s">
        <v>25</v>
      </c>
      <c r="D3808">
        <v>9349.8945000000003</v>
      </c>
      <c r="E3808" t="s">
        <v>6</v>
      </c>
    </row>
    <row r="3809" spans="1:5">
      <c r="A3809" t="str">
        <f t="shared" si="194"/>
        <v>Aspartic acid</v>
      </c>
      <c r="C3809" t="s">
        <v>26</v>
      </c>
      <c r="D3809">
        <v>9945.1098999999995</v>
      </c>
      <c r="E3809" t="s">
        <v>6</v>
      </c>
    </row>
    <row r="3810" spans="1:5">
      <c r="A3810" t="str">
        <f t="shared" si="194"/>
        <v>Aspartic acid</v>
      </c>
      <c r="C3810" t="s">
        <v>27</v>
      </c>
      <c r="D3810">
        <v>8199.2631000000001</v>
      </c>
      <c r="E3810" t="s">
        <v>6</v>
      </c>
    </row>
    <row r="3811" spans="1:5">
      <c r="A3811" t="str">
        <f t="shared" si="194"/>
        <v>Aspartic acid</v>
      </c>
      <c r="C3811" t="s">
        <v>28</v>
      </c>
      <c r="D3811">
        <v>7335.7366000000002</v>
      </c>
      <c r="E3811" t="s">
        <v>6</v>
      </c>
    </row>
    <row r="3812" spans="1:5">
      <c r="A3812" t="str">
        <f t="shared" si="194"/>
        <v>Aspartic acid</v>
      </c>
      <c r="C3812" t="s">
        <v>29</v>
      </c>
      <c r="D3812">
        <v>8336.0192999999999</v>
      </c>
      <c r="E3812" t="s">
        <v>6</v>
      </c>
    </row>
    <row r="3813" spans="1:5">
      <c r="A3813" t="str">
        <f t="shared" si="194"/>
        <v>Aspartic acid</v>
      </c>
      <c r="C3813" t="s">
        <v>30</v>
      </c>
      <c r="D3813">
        <v>8481.7693999999992</v>
      </c>
      <c r="E3813" t="s">
        <v>6</v>
      </c>
    </row>
    <row r="3814" spans="1:5">
      <c r="A3814" t="str">
        <f t="shared" si="194"/>
        <v>Aspartic acid</v>
      </c>
      <c r="C3814" t="s">
        <v>31</v>
      </c>
      <c r="D3814">
        <v>8086.1763000000001</v>
      </c>
      <c r="E3814" t="s">
        <v>6</v>
      </c>
    </row>
    <row r="3815" spans="1:5">
      <c r="A3815" t="str">
        <f t="shared" si="194"/>
        <v>Aspartic acid</v>
      </c>
      <c r="C3815" t="s">
        <v>32</v>
      </c>
      <c r="D3815">
        <v>9048.9133000000002</v>
      </c>
      <c r="E3815" t="s">
        <v>6</v>
      </c>
    </row>
    <row r="3816" spans="1:5">
      <c r="A3816" t="str">
        <f t="shared" si="194"/>
        <v>Aspartic acid</v>
      </c>
      <c r="C3816" t="s">
        <v>33</v>
      </c>
      <c r="D3816">
        <v>9813.1530999999995</v>
      </c>
      <c r="E3816" t="s">
        <v>6</v>
      </c>
    </row>
    <row r="3817" spans="1:5">
      <c r="A3817" t="str">
        <f t="shared" si="194"/>
        <v>Aspartic acid</v>
      </c>
      <c r="C3817" t="s">
        <v>34</v>
      </c>
      <c r="D3817">
        <v>9698.9519999999993</v>
      </c>
      <c r="E3817" t="s">
        <v>6</v>
      </c>
    </row>
    <row r="3818" spans="1:5">
      <c r="A3818" t="str">
        <f t="shared" si="194"/>
        <v>Aspartic acid</v>
      </c>
      <c r="C3818" t="s">
        <v>35</v>
      </c>
      <c r="D3818">
        <v>9685.1990000000005</v>
      </c>
      <c r="E3818" t="s">
        <v>6</v>
      </c>
    </row>
    <row r="3819" spans="1:5">
      <c r="A3819" t="str">
        <f t="shared" si="194"/>
        <v>Aspartic acid</v>
      </c>
      <c r="C3819" t="s">
        <v>36</v>
      </c>
      <c r="D3819">
        <v>11406.741599999999</v>
      </c>
      <c r="E3819" t="s">
        <v>6</v>
      </c>
    </row>
    <row r="3820" spans="1:5">
      <c r="A3820" t="str">
        <f t="shared" si="194"/>
        <v>Aspartic acid</v>
      </c>
      <c r="C3820" t="s">
        <v>37</v>
      </c>
      <c r="D3820">
        <v>10289.853800000001</v>
      </c>
      <c r="E3820" t="s">
        <v>6</v>
      </c>
    </row>
    <row r="3821" spans="1:5">
      <c r="A3821" t="str">
        <f t="shared" si="194"/>
        <v>Aspartic acid</v>
      </c>
      <c r="C3821" t="s">
        <v>38</v>
      </c>
      <c r="D3821">
        <v>9371.5375999999997</v>
      </c>
      <c r="E3821" t="s">
        <v>6</v>
      </c>
    </row>
    <row r="3824" spans="1:5">
      <c r="B3824" t="s">
        <v>137</v>
      </c>
    </row>
    <row r="3825" spans="2:5">
      <c r="B3825" t="s">
        <v>1</v>
      </c>
      <c r="C3825" t="s">
        <v>2</v>
      </c>
      <c r="D3825" t="s">
        <v>3</v>
      </c>
      <c r="E3825" t="s">
        <v>4</v>
      </c>
    </row>
    <row r="3826" spans="2:5">
      <c r="C3826" t="s">
        <v>5</v>
      </c>
      <c r="E3826" t="s">
        <v>6</v>
      </c>
    </row>
    <row r="3827" spans="2:5">
      <c r="C3827" t="s">
        <v>7</v>
      </c>
      <c r="D3827">
        <v>0.60399999999999998</v>
      </c>
      <c r="E3827" t="s">
        <v>6</v>
      </c>
    </row>
    <row r="3828" spans="2:5">
      <c r="C3828" t="s">
        <v>8</v>
      </c>
      <c r="D3828">
        <v>2.1589</v>
      </c>
      <c r="E3828" t="s">
        <v>6</v>
      </c>
    </row>
    <row r="3829" spans="2:5">
      <c r="C3829" t="s">
        <v>9</v>
      </c>
      <c r="D3829">
        <v>3.7014</v>
      </c>
      <c r="E3829" t="s">
        <v>6</v>
      </c>
    </row>
    <row r="3830" spans="2:5">
      <c r="C3830" t="s">
        <v>10</v>
      </c>
      <c r="D3830">
        <v>24.321899999999999</v>
      </c>
      <c r="E3830" t="s">
        <v>6</v>
      </c>
    </row>
    <row r="3831" spans="2:5">
      <c r="C3831" t="s">
        <v>11</v>
      </c>
      <c r="D3831">
        <v>42.877000000000002</v>
      </c>
      <c r="E3831" t="s">
        <v>6</v>
      </c>
    </row>
    <row r="3832" spans="2:5">
      <c r="C3832" t="s">
        <v>12</v>
      </c>
      <c r="D3832">
        <v>205.5231</v>
      </c>
      <c r="E3832" t="s">
        <v>6</v>
      </c>
    </row>
    <row r="3833" spans="2:5">
      <c r="C3833" t="s">
        <v>13</v>
      </c>
      <c r="D3833">
        <v>388.73149999999998</v>
      </c>
      <c r="E3833" t="s">
        <v>6</v>
      </c>
    </row>
    <row r="3834" spans="2:5">
      <c r="C3834" t="s">
        <v>5</v>
      </c>
      <c r="D3834">
        <v>3.6900000000000002E-2</v>
      </c>
      <c r="E3834" t="s">
        <v>6</v>
      </c>
    </row>
    <row r="3835" spans="2:5">
      <c r="C3835" t="s">
        <v>14</v>
      </c>
      <c r="D3835">
        <v>-6.1000000000000004E-3</v>
      </c>
      <c r="E3835" t="s">
        <v>6</v>
      </c>
    </row>
    <row r="3836" spans="2:5">
      <c r="C3836" t="s">
        <v>15</v>
      </c>
      <c r="D3836">
        <v>0.16739999999999999</v>
      </c>
      <c r="E3836" t="s">
        <v>6</v>
      </c>
    </row>
    <row r="3837" spans="2:5">
      <c r="C3837" t="s">
        <v>16</v>
      </c>
      <c r="D3837">
        <v>0.66539999999999999</v>
      </c>
      <c r="E3837" t="s">
        <v>6</v>
      </c>
    </row>
    <row r="3838" spans="2:5">
      <c r="C3838" t="s">
        <v>17</v>
      </c>
      <c r="D3838">
        <v>-0.1953</v>
      </c>
      <c r="E3838" t="s">
        <v>6</v>
      </c>
    </row>
    <row r="3839" spans="2:5">
      <c r="C3839" t="s">
        <v>18</v>
      </c>
      <c r="E3839" t="s">
        <v>6</v>
      </c>
    </row>
    <row r="3840" spans="2:5">
      <c r="C3840" t="s">
        <v>19</v>
      </c>
      <c r="E3840" t="s">
        <v>6</v>
      </c>
    </row>
    <row r="3841" spans="1:5">
      <c r="C3841" t="s">
        <v>20</v>
      </c>
      <c r="D3841">
        <v>10.028499999999999</v>
      </c>
      <c r="E3841" t="s">
        <v>6</v>
      </c>
    </row>
    <row r="3842" spans="1:5">
      <c r="C3842" t="s">
        <v>5</v>
      </c>
      <c r="E3842" t="s">
        <v>6</v>
      </c>
    </row>
    <row r="3843" spans="1:5">
      <c r="A3843" t="str">
        <f t="shared" ref="A3843" si="195">B3824</f>
        <v>Serine</v>
      </c>
      <c r="C3843" t="s">
        <v>21</v>
      </c>
      <c r="D3843">
        <v>536.98599999999999</v>
      </c>
      <c r="E3843" t="s">
        <v>6</v>
      </c>
    </row>
    <row r="3844" spans="1:5">
      <c r="A3844" t="str">
        <f t="shared" ref="A3844:A3907" si="196">A3843</f>
        <v>Serine</v>
      </c>
      <c r="C3844" t="s">
        <v>22</v>
      </c>
      <c r="D3844">
        <v>676.33309999999994</v>
      </c>
      <c r="E3844" t="s">
        <v>6</v>
      </c>
    </row>
    <row r="3845" spans="1:5">
      <c r="A3845" t="str">
        <f t="shared" si="194"/>
        <v>Serine</v>
      </c>
      <c r="C3845" t="s">
        <v>23</v>
      </c>
      <c r="D3845">
        <v>506.47980000000001</v>
      </c>
      <c r="E3845" t="s">
        <v>6</v>
      </c>
    </row>
    <row r="3846" spans="1:5">
      <c r="A3846" t="str">
        <f t="shared" si="194"/>
        <v>Serine</v>
      </c>
      <c r="C3846" t="s">
        <v>24</v>
      </c>
      <c r="D3846">
        <v>540.72180000000003</v>
      </c>
      <c r="E3846" t="s">
        <v>6</v>
      </c>
    </row>
    <row r="3847" spans="1:5">
      <c r="A3847" t="str">
        <f t="shared" si="194"/>
        <v>Serine</v>
      </c>
      <c r="C3847" t="s">
        <v>25</v>
      </c>
      <c r="D3847">
        <v>654.72739999999999</v>
      </c>
      <c r="E3847" t="s">
        <v>6</v>
      </c>
    </row>
    <row r="3848" spans="1:5">
      <c r="A3848" t="str">
        <f t="shared" si="194"/>
        <v>Serine</v>
      </c>
      <c r="C3848" t="s">
        <v>26</v>
      </c>
      <c r="D3848">
        <v>516.85979999999995</v>
      </c>
      <c r="E3848" t="s">
        <v>6</v>
      </c>
    </row>
    <row r="3849" spans="1:5">
      <c r="A3849" t="str">
        <f t="shared" si="194"/>
        <v>Serine</v>
      </c>
      <c r="C3849" t="s">
        <v>27</v>
      </c>
      <c r="D3849">
        <v>641.61720000000003</v>
      </c>
      <c r="E3849" t="s">
        <v>6</v>
      </c>
    </row>
    <row r="3850" spans="1:5">
      <c r="A3850" t="str">
        <f t="shared" si="194"/>
        <v>Serine</v>
      </c>
      <c r="C3850" t="s">
        <v>28</v>
      </c>
      <c r="D3850">
        <v>726.78930000000003</v>
      </c>
      <c r="E3850" t="s">
        <v>6</v>
      </c>
    </row>
    <row r="3851" spans="1:5">
      <c r="A3851" t="str">
        <f t="shared" si="194"/>
        <v>Serine</v>
      </c>
      <c r="C3851" t="s">
        <v>29</v>
      </c>
      <c r="D3851">
        <v>799.56150000000002</v>
      </c>
      <c r="E3851" t="s">
        <v>6</v>
      </c>
    </row>
    <row r="3852" spans="1:5">
      <c r="A3852" t="str">
        <f t="shared" si="194"/>
        <v>Serine</v>
      </c>
      <c r="C3852" t="s">
        <v>30</v>
      </c>
      <c r="D3852">
        <v>567.83749999999998</v>
      </c>
      <c r="E3852" t="s">
        <v>6</v>
      </c>
    </row>
    <row r="3853" spans="1:5">
      <c r="A3853" t="str">
        <f t="shared" si="194"/>
        <v>Serine</v>
      </c>
      <c r="C3853" t="s">
        <v>31</v>
      </c>
      <c r="D3853">
        <v>657.95370000000003</v>
      </c>
      <c r="E3853" t="s">
        <v>6</v>
      </c>
    </row>
    <row r="3854" spans="1:5">
      <c r="A3854" t="str">
        <f t="shared" si="194"/>
        <v>Serine</v>
      </c>
      <c r="C3854" t="s">
        <v>32</v>
      </c>
      <c r="D3854">
        <v>667.20640000000003</v>
      </c>
      <c r="E3854" t="s">
        <v>6</v>
      </c>
    </row>
    <row r="3855" spans="1:5">
      <c r="A3855" t="str">
        <f t="shared" si="194"/>
        <v>Serine</v>
      </c>
      <c r="C3855" t="s">
        <v>33</v>
      </c>
      <c r="D3855">
        <v>446.06709999999998</v>
      </c>
      <c r="E3855" t="s">
        <v>6</v>
      </c>
    </row>
    <row r="3856" spans="1:5">
      <c r="A3856" t="str">
        <f t="shared" si="194"/>
        <v>Serine</v>
      </c>
      <c r="C3856" t="s">
        <v>34</v>
      </c>
      <c r="D3856">
        <v>495.92779999999999</v>
      </c>
      <c r="E3856" t="s">
        <v>6</v>
      </c>
    </row>
    <row r="3857" spans="1:5">
      <c r="A3857" t="str">
        <f t="shared" si="194"/>
        <v>Serine</v>
      </c>
      <c r="C3857" t="s">
        <v>35</v>
      </c>
      <c r="D3857">
        <v>529.71090000000004</v>
      </c>
      <c r="E3857" t="s">
        <v>6</v>
      </c>
    </row>
    <row r="3858" spans="1:5">
      <c r="A3858" t="str">
        <f t="shared" si="194"/>
        <v>Serine</v>
      </c>
      <c r="C3858" t="s">
        <v>36</v>
      </c>
      <c r="D3858">
        <v>628.21450000000004</v>
      </c>
      <c r="E3858" t="s">
        <v>6</v>
      </c>
    </row>
    <row r="3859" spans="1:5">
      <c r="A3859" t="str">
        <f t="shared" si="194"/>
        <v>Serine</v>
      </c>
      <c r="C3859" t="s">
        <v>37</v>
      </c>
      <c r="D3859">
        <v>469.74009999999998</v>
      </c>
      <c r="E3859" t="s">
        <v>6</v>
      </c>
    </row>
    <row r="3860" spans="1:5">
      <c r="A3860" t="str">
        <f t="shared" si="194"/>
        <v>Serine</v>
      </c>
      <c r="C3860" t="s">
        <v>38</v>
      </c>
      <c r="D3860">
        <v>422.77800000000002</v>
      </c>
      <c r="E3860" t="s">
        <v>6</v>
      </c>
    </row>
    <row r="3863" spans="1:5">
      <c r="B3863" t="s">
        <v>138</v>
      </c>
    </row>
    <row r="3864" spans="1:5">
      <c r="B3864" t="s">
        <v>1</v>
      </c>
      <c r="C3864" t="s">
        <v>2</v>
      </c>
      <c r="D3864" t="s">
        <v>3</v>
      </c>
      <c r="E3864" t="s">
        <v>4</v>
      </c>
    </row>
    <row r="3865" spans="1:5">
      <c r="C3865" t="s">
        <v>5</v>
      </c>
      <c r="E3865" t="s">
        <v>6</v>
      </c>
    </row>
    <row r="3866" spans="1:5">
      <c r="C3866" t="s">
        <v>7</v>
      </c>
      <c r="D3866">
        <v>4.8550000000000004</v>
      </c>
      <c r="E3866" t="s">
        <v>6</v>
      </c>
    </row>
    <row r="3867" spans="1:5">
      <c r="C3867" t="s">
        <v>8</v>
      </c>
      <c r="D3867">
        <v>15.379899999999999</v>
      </c>
      <c r="E3867" t="s">
        <v>6</v>
      </c>
    </row>
    <row r="3868" spans="1:5">
      <c r="C3868" t="s">
        <v>9</v>
      </c>
      <c r="D3868">
        <v>49.005899999999997</v>
      </c>
      <c r="E3868" t="s">
        <v>6</v>
      </c>
    </row>
    <row r="3869" spans="1:5">
      <c r="C3869" t="s">
        <v>10</v>
      </c>
      <c r="D3869">
        <v>215.7979</v>
      </c>
      <c r="E3869" t="s">
        <v>6</v>
      </c>
    </row>
    <row r="3870" spans="1:5">
      <c r="C3870" t="s">
        <v>11</v>
      </c>
      <c r="D3870">
        <v>423.93889999999999</v>
      </c>
      <c r="E3870" t="s">
        <v>6</v>
      </c>
    </row>
    <row r="3871" spans="1:5">
      <c r="C3871" t="s">
        <v>12</v>
      </c>
      <c r="D3871">
        <v>1335.3525999999999</v>
      </c>
      <c r="E3871" t="s">
        <v>6</v>
      </c>
    </row>
    <row r="3872" spans="1:5">
      <c r="C3872" t="s">
        <v>13</v>
      </c>
      <c r="D3872">
        <v>2139.7366999999999</v>
      </c>
      <c r="E3872" t="s">
        <v>6</v>
      </c>
    </row>
    <row r="3873" spans="1:5">
      <c r="C3873" t="s">
        <v>5</v>
      </c>
      <c r="E3873" t="s">
        <v>6</v>
      </c>
    </row>
    <row r="3874" spans="1:5">
      <c r="C3874" t="s">
        <v>14</v>
      </c>
      <c r="D3874">
        <v>0.01</v>
      </c>
      <c r="E3874" t="s">
        <v>6</v>
      </c>
    </row>
    <row r="3875" spans="1:5">
      <c r="C3875" t="s">
        <v>15</v>
      </c>
      <c r="E3875" t="s">
        <v>6</v>
      </c>
    </row>
    <row r="3876" spans="1:5">
      <c r="C3876" t="s">
        <v>16</v>
      </c>
      <c r="E3876" t="s">
        <v>6</v>
      </c>
    </row>
    <row r="3877" spans="1:5">
      <c r="C3877" t="s">
        <v>17</v>
      </c>
      <c r="E3877" t="s">
        <v>6</v>
      </c>
    </row>
    <row r="3878" spans="1:5">
      <c r="C3878" t="s">
        <v>18</v>
      </c>
      <c r="E3878" t="s">
        <v>6</v>
      </c>
    </row>
    <row r="3879" spans="1:5">
      <c r="C3879" t="s">
        <v>19</v>
      </c>
      <c r="E3879" t="s">
        <v>6</v>
      </c>
    </row>
    <row r="3880" spans="1:5">
      <c r="C3880" t="s">
        <v>20</v>
      </c>
      <c r="D3880">
        <v>10</v>
      </c>
      <c r="E3880" t="s">
        <v>6</v>
      </c>
    </row>
    <row r="3881" spans="1:5">
      <c r="C3881" t="s">
        <v>5</v>
      </c>
      <c r="E3881" t="s">
        <v>6</v>
      </c>
    </row>
    <row r="3882" spans="1:5">
      <c r="A3882" t="str">
        <f t="shared" ref="A3882" si="197">B3863</f>
        <v>Glutamine</v>
      </c>
      <c r="C3882" t="s">
        <v>21</v>
      </c>
      <c r="D3882">
        <v>36747.504800000002</v>
      </c>
      <c r="E3882" t="s">
        <v>6</v>
      </c>
    </row>
    <row r="3883" spans="1:5">
      <c r="A3883" t="str">
        <f t="shared" ref="A3883:A3946" si="198">A3882</f>
        <v>Glutamine</v>
      </c>
      <c r="C3883" t="s">
        <v>22</v>
      </c>
      <c r="D3883">
        <v>45614.479399999997</v>
      </c>
      <c r="E3883" t="s">
        <v>6</v>
      </c>
    </row>
    <row r="3884" spans="1:5">
      <c r="A3884" t="str">
        <f t="shared" si="198"/>
        <v>Glutamine</v>
      </c>
      <c r="C3884" t="s">
        <v>23</v>
      </c>
      <c r="D3884">
        <v>39912.895499999999</v>
      </c>
      <c r="E3884" t="s">
        <v>6</v>
      </c>
    </row>
    <row r="3885" spans="1:5">
      <c r="A3885" t="str">
        <f t="shared" si="198"/>
        <v>Glutamine</v>
      </c>
      <c r="C3885" t="s">
        <v>24</v>
      </c>
      <c r="D3885">
        <v>52818.733800000002</v>
      </c>
      <c r="E3885" t="s">
        <v>6</v>
      </c>
    </row>
    <row r="3886" spans="1:5">
      <c r="A3886" t="str">
        <f t="shared" si="198"/>
        <v>Glutamine</v>
      </c>
      <c r="C3886" t="s">
        <v>25</v>
      </c>
      <c r="D3886">
        <v>35074.786599999999</v>
      </c>
      <c r="E3886" t="s">
        <v>6</v>
      </c>
    </row>
    <row r="3887" spans="1:5">
      <c r="A3887" t="str">
        <f t="shared" si="198"/>
        <v>Glutamine</v>
      </c>
      <c r="C3887" t="s">
        <v>26</v>
      </c>
      <c r="D3887">
        <v>37924.347900000001</v>
      </c>
      <c r="E3887" t="s">
        <v>6</v>
      </c>
    </row>
    <row r="3888" spans="1:5">
      <c r="A3888" t="str">
        <f t="shared" si="198"/>
        <v>Glutamine</v>
      </c>
      <c r="C3888" t="s">
        <v>27</v>
      </c>
      <c r="D3888">
        <v>33779.160600000003</v>
      </c>
      <c r="E3888" t="s">
        <v>6</v>
      </c>
    </row>
    <row r="3889" spans="1:5">
      <c r="A3889" t="str">
        <f t="shared" si="198"/>
        <v>Glutamine</v>
      </c>
      <c r="C3889" t="s">
        <v>28</v>
      </c>
      <c r="D3889">
        <v>37152.400000000001</v>
      </c>
      <c r="E3889" t="s">
        <v>6</v>
      </c>
    </row>
    <row r="3890" spans="1:5">
      <c r="A3890" t="str">
        <f t="shared" si="198"/>
        <v>Glutamine</v>
      </c>
      <c r="C3890" t="s">
        <v>29</v>
      </c>
      <c r="D3890">
        <v>37495.665800000002</v>
      </c>
      <c r="E3890" t="s">
        <v>6</v>
      </c>
    </row>
    <row r="3891" spans="1:5">
      <c r="A3891" t="str">
        <f t="shared" si="198"/>
        <v>Glutamine</v>
      </c>
      <c r="C3891" t="s">
        <v>30</v>
      </c>
      <c r="D3891">
        <v>38581.479200000002</v>
      </c>
      <c r="E3891" t="s">
        <v>6</v>
      </c>
    </row>
    <row r="3892" spans="1:5">
      <c r="A3892" t="str">
        <f t="shared" si="198"/>
        <v>Glutamine</v>
      </c>
      <c r="C3892" t="s">
        <v>31</v>
      </c>
      <c r="D3892">
        <v>37516.847000000002</v>
      </c>
      <c r="E3892" t="s">
        <v>6</v>
      </c>
    </row>
    <row r="3893" spans="1:5">
      <c r="A3893" t="str">
        <f t="shared" si="198"/>
        <v>Glutamine</v>
      </c>
      <c r="C3893" t="s">
        <v>32</v>
      </c>
      <c r="D3893">
        <v>45410.423600000002</v>
      </c>
      <c r="E3893" t="s">
        <v>6</v>
      </c>
    </row>
    <row r="3894" spans="1:5">
      <c r="A3894" t="str">
        <f t="shared" si="198"/>
        <v>Glutamine</v>
      </c>
      <c r="C3894" t="s">
        <v>33</v>
      </c>
      <c r="D3894">
        <v>35002.739099999999</v>
      </c>
      <c r="E3894" t="s">
        <v>6</v>
      </c>
    </row>
    <row r="3895" spans="1:5">
      <c r="A3895" t="str">
        <f t="shared" si="198"/>
        <v>Glutamine</v>
      </c>
      <c r="C3895" t="s">
        <v>34</v>
      </c>
      <c r="D3895">
        <v>39302.990700000002</v>
      </c>
      <c r="E3895" t="s">
        <v>6</v>
      </c>
    </row>
    <row r="3896" spans="1:5">
      <c r="A3896" t="str">
        <f t="shared" si="198"/>
        <v>Glutamine</v>
      </c>
      <c r="C3896" t="s">
        <v>35</v>
      </c>
      <c r="D3896">
        <v>34655.8001</v>
      </c>
      <c r="E3896" t="s">
        <v>6</v>
      </c>
    </row>
    <row r="3897" spans="1:5">
      <c r="A3897" t="str">
        <f t="shared" si="198"/>
        <v>Glutamine</v>
      </c>
      <c r="C3897" t="s">
        <v>36</v>
      </c>
      <c r="D3897">
        <v>47687.335400000004</v>
      </c>
      <c r="E3897" t="s">
        <v>6</v>
      </c>
    </row>
    <row r="3898" spans="1:5">
      <c r="A3898" t="str">
        <f t="shared" si="198"/>
        <v>Glutamine</v>
      </c>
      <c r="C3898" t="s">
        <v>37</v>
      </c>
      <c r="D3898">
        <v>45833.132899999997</v>
      </c>
      <c r="E3898" t="s">
        <v>6</v>
      </c>
    </row>
    <row r="3899" spans="1:5">
      <c r="A3899" t="str">
        <f t="shared" si="198"/>
        <v>Glutamine</v>
      </c>
      <c r="C3899" t="s">
        <v>38</v>
      </c>
      <c r="D3899">
        <v>33352.149799999999</v>
      </c>
      <c r="E3899" t="s">
        <v>6</v>
      </c>
    </row>
    <row r="3902" spans="1:5">
      <c r="B3902" t="s">
        <v>139</v>
      </c>
    </row>
    <row r="3903" spans="1:5">
      <c r="B3903" t="s">
        <v>1</v>
      </c>
      <c r="C3903" t="s">
        <v>2</v>
      </c>
      <c r="D3903" t="s">
        <v>3</v>
      </c>
      <c r="E3903" t="s">
        <v>4</v>
      </c>
    </row>
    <row r="3904" spans="1:5">
      <c r="C3904" t="s">
        <v>5</v>
      </c>
      <c r="E3904" t="s">
        <v>6</v>
      </c>
    </row>
    <row r="3905" spans="3:5">
      <c r="C3905" t="s">
        <v>7</v>
      </c>
      <c r="E3905" t="s">
        <v>6</v>
      </c>
    </row>
    <row r="3906" spans="3:5">
      <c r="C3906" t="s">
        <v>8</v>
      </c>
      <c r="E3906" t="s">
        <v>6</v>
      </c>
    </row>
    <row r="3907" spans="3:5">
      <c r="C3907" t="s">
        <v>9</v>
      </c>
      <c r="D3907">
        <v>9.0050000000000008</v>
      </c>
      <c r="E3907" t="s">
        <v>6</v>
      </c>
    </row>
    <row r="3908" spans="3:5">
      <c r="C3908" t="s">
        <v>10</v>
      </c>
      <c r="D3908">
        <v>34.203600000000002</v>
      </c>
      <c r="E3908" t="s">
        <v>6</v>
      </c>
    </row>
    <row r="3909" spans="3:5">
      <c r="C3909" t="s">
        <v>11</v>
      </c>
      <c r="D3909">
        <v>64.153199999999998</v>
      </c>
      <c r="E3909" t="s">
        <v>6</v>
      </c>
    </row>
    <row r="3910" spans="3:5">
      <c r="C3910" t="s">
        <v>12</v>
      </c>
      <c r="D3910">
        <v>347.60329999999999</v>
      </c>
      <c r="E3910" t="s">
        <v>6</v>
      </c>
    </row>
    <row r="3911" spans="3:5">
      <c r="C3911" t="s">
        <v>13</v>
      </c>
      <c r="D3911">
        <v>603.10569999999996</v>
      </c>
      <c r="E3911" t="s">
        <v>6</v>
      </c>
    </row>
    <row r="3912" spans="3:5">
      <c r="C3912" t="s">
        <v>5</v>
      </c>
      <c r="E3912" t="s">
        <v>6</v>
      </c>
    </row>
    <row r="3913" spans="3:5">
      <c r="C3913" t="s">
        <v>14</v>
      </c>
      <c r="E3913" t="s">
        <v>6</v>
      </c>
    </row>
    <row r="3914" spans="3:5">
      <c r="C3914" t="s">
        <v>15</v>
      </c>
      <c r="E3914" t="s">
        <v>6</v>
      </c>
    </row>
    <row r="3915" spans="3:5">
      <c r="C3915" t="s">
        <v>16</v>
      </c>
      <c r="E3915" t="s">
        <v>6</v>
      </c>
    </row>
    <row r="3916" spans="3:5">
      <c r="C3916" t="s">
        <v>17</v>
      </c>
      <c r="E3916" t="s">
        <v>6</v>
      </c>
    </row>
    <row r="3917" spans="3:5">
      <c r="C3917" t="s">
        <v>18</v>
      </c>
      <c r="E3917" t="s">
        <v>6</v>
      </c>
    </row>
    <row r="3918" spans="3:5">
      <c r="C3918" t="s">
        <v>19</v>
      </c>
      <c r="E3918" t="s">
        <v>6</v>
      </c>
    </row>
    <row r="3919" spans="3:5">
      <c r="C3919" t="s">
        <v>20</v>
      </c>
      <c r="D3919">
        <v>10</v>
      </c>
      <c r="E3919" t="s">
        <v>6</v>
      </c>
    </row>
    <row r="3920" spans="3:5">
      <c r="C3920" t="s">
        <v>5</v>
      </c>
      <c r="E3920" t="s">
        <v>6</v>
      </c>
    </row>
    <row r="3921" spans="1:5">
      <c r="A3921" t="str">
        <f t="shared" ref="A3921" si="199">B3902</f>
        <v>Alanine</v>
      </c>
      <c r="C3921" t="s">
        <v>21</v>
      </c>
      <c r="D3921">
        <v>1811.1316999999999</v>
      </c>
      <c r="E3921" t="s">
        <v>6</v>
      </c>
    </row>
    <row r="3922" spans="1:5">
      <c r="A3922" t="str">
        <f t="shared" ref="A3922:A3985" si="200">A3921</f>
        <v>Alanine</v>
      </c>
      <c r="C3922" t="s">
        <v>22</v>
      </c>
      <c r="D3922">
        <v>2038.6978999999999</v>
      </c>
      <c r="E3922" t="s">
        <v>6</v>
      </c>
    </row>
    <row r="3923" spans="1:5">
      <c r="A3923" t="str">
        <f t="shared" si="198"/>
        <v>Alanine</v>
      </c>
      <c r="C3923" t="s">
        <v>23</v>
      </c>
      <c r="D3923">
        <v>1809.8596</v>
      </c>
      <c r="E3923" t="s">
        <v>6</v>
      </c>
    </row>
    <row r="3924" spans="1:5">
      <c r="A3924" t="str">
        <f t="shared" si="198"/>
        <v>Alanine</v>
      </c>
      <c r="C3924" t="s">
        <v>24</v>
      </c>
      <c r="D3924">
        <v>2019.2085999999999</v>
      </c>
      <c r="E3924" t="s">
        <v>6</v>
      </c>
    </row>
    <row r="3925" spans="1:5">
      <c r="A3925" t="str">
        <f t="shared" si="198"/>
        <v>Alanine</v>
      </c>
      <c r="C3925" t="s">
        <v>25</v>
      </c>
      <c r="D3925">
        <v>2457.2274000000002</v>
      </c>
      <c r="E3925" t="s">
        <v>6</v>
      </c>
    </row>
    <row r="3926" spans="1:5">
      <c r="A3926" t="str">
        <f t="shared" si="198"/>
        <v>Alanine</v>
      </c>
      <c r="C3926" t="s">
        <v>26</v>
      </c>
      <c r="D3926">
        <v>2100.4641000000001</v>
      </c>
      <c r="E3926" t="s">
        <v>6</v>
      </c>
    </row>
    <row r="3927" spans="1:5">
      <c r="A3927" t="str">
        <f t="shared" si="198"/>
        <v>Alanine</v>
      </c>
      <c r="C3927" t="s">
        <v>27</v>
      </c>
      <c r="D3927">
        <v>1642.5615</v>
      </c>
      <c r="E3927" t="s">
        <v>6</v>
      </c>
    </row>
    <row r="3928" spans="1:5">
      <c r="A3928" t="str">
        <f t="shared" si="198"/>
        <v>Alanine</v>
      </c>
      <c r="C3928" t="s">
        <v>28</v>
      </c>
      <c r="D3928">
        <v>1858.7898</v>
      </c>
      <c r="E3928" t="s">
        <v>6</v>
      </c>
    </row>
    <row r="3929" spans="1:5">
      <c r="A3929" t="str">
        <f t="shared" si="198"/>
        <v>Alanine</v>
      </c>
      <c r="C3929" t="s">
        <v>29</v>
      </c>
      <c r="D3929">
        <v>2105.7033999999999</v>
      </c>
      <c r="E3929" t="s">
        <v>6</v>
      </c>
    </row>
    <row r="3930" spans="1:5">
      <c r="A3930" t="str">
        <f t="shared" si="198"/>
        <v>Alanine</v>
      </c>
      <c r="C3930" t="s">
        <v>30</v>
      </c>
      <c r="D3930">
        <v>2077.6453000000001</v>
      </c>
      <c r="E3930" t="s">
        <v>6</v>
      </c>
    </row>
    <row r="3931" spans="1:5">
      <c r="A3931" t="str">
        <f t="shared" si="198"/>
        <v>Alanine</v>
      </c>
      <c r="C3931" t="s">
        <v>31</v>
      </c>
      <c r="D3931">
        <v>2372.2285000000002</v>
      </c>
      <c r="E3931" t="s">
        <v>6</v>
      </c>
    </row>
    <row r="3932" spans="1:5">
      <c r="A3932" t="str">
        <f t="shared" si="198"/>
        <v>Alanine</v>
      </c>
      <c r="C3932" t="s">
        <v>32</v>
      </c>
      <c r="D3932">
        <v>2399.5257000000001</v>
      </c>
      <c r="E3932" t="s">
        <v>6</v>
      </c>
    </row>
    <row r="3933" spans="1:5">
      <c r="A3933" t="str">
        <f t="shared" si="198"/>
        <v>Alanine</v>
      </c>
      <c r="C3933" t="s">
        <v>33</v>
      </c>
      <c r="D3933">
        <v>1813.8522</v>
      </c>
      <c r="E3933" t="s">
        <v>6</v>
      </c>
    </row>
    <row r="3934" spans="1:5">
      <c r="A3934" t="str">
        <f t="shared" si="198"/>
        <v>Alanine</v>
      </c>
      <c r="C3934" t="s">
        <v>34</v>
      </c>
      <c r="D3934">
        <v>1946.1092000000001</v>
      </c>
      <c r="E3934" t="s">
        <v>6</v>
      </c>
    </row>
    <row r="3935" spans="1:5">
      <c r="A3935" t="str">
        <f t="shared" si="198"/>
        <v>Alanine</v>
      </c>
      <c r="C3935" t="s">
        <v>35</v>
      </c>
      <c r="D3935">
        <v>2002.8076000000001</v>
      </c>
      <c r="E3935" t="s">
        <v>6</v>
      </c>
    </row>
    <row r="3936" spans="1:5">
      <c r="A3936" t="str">
        <f t="shared" si="198"/>
        <v>Alanine</v>
      </c>
      <c r="C3936" t="s">
        <v>36</v>
      </c>
      <c r="D3936">
        <v>2318.7224999999999</v>
      </c>
      <c r="E3936" t="s">
        <v>6</v>
      </c>
    </row>
    <row r="3937" spans="1:5">
      <c r="A3937" t="str">
        <f t="shared" si="198"/>
        <v>Alanine</v>
      </c>
      <c r="C3937" t="s">
        <v>37</v>
      </c>
      <c r="D3937">
        <v>2252.9425000000001</v>
      </c>
      <c r="E3937" t="s">
        <v>6</v>
      </c>
    </row>
    <row r="3938" spans="1:5">
      <c r="A3938" t="str">
        <f t="shared" si="198"/>
        <v>Alanine</v>
      </c>
      <c r="C3938" t="s">
        <v>38</v>
      </c>
      <c r="D3938">
        <v>2336.6084000000001</v>
      </c>
      <c r="E3938" t="s">
        <v>6</v>
      </c>
    </row>
    <row r="3941" spans="1:5">
      <c r="B3941" t="s">
        <v>140</v>
      </c>
    </row>
    <row r="3942" spans="1:5">
      <c r="B3942" t="s">
        <v>1</v>
      </c>
      <c r="C3942" t="s">
        <v>2</v>
      </c>
      <c r="D3942" t="s">
        <v>3</v>
      </c>
      <c r="E3942" t="s">
        <v>4</v>
      </c>
    </row>
    <row r="3943" spans="1:5">
      <c r="C3943" t="s">
        <v>5</v>
      </c>
      <c r="E3943" t="s">
        <v>6</v>
      </c>
    </row>
    <row r="3944" spans="1:5">
      <c r="C3944" t="s">
        <v>7</v>
      </c>
      <c r="E3944" t="s">
        <v>6</v>
      </c>
    </row>
    <row r="3945" spans="1:5">
      <c r="C3945" t="s">
        <v>8</v>
      </c>
      <c r="E3945" t="s">
        <v>6</v>
      </c>
    </row>
    <row r="3946" spans="1:5">
      <c r="C3946" t="s">
        <v>9</v>
      </c>
      <c r="E3946" t="s">
        <v>6</v>
      </c>
    </row>
    <row r="3947" spans="1:5">
      <c r="C3947" t="s">
        <v>10</v>
      </c>
      <c r="D3947">
        <v>0.34089999999999998</v>
      </c>
      <c r="E3947" t="s">
        <v>6</v>
      </c>
    </row>
    <row r="3948" spans="1:5">
      <c r="C3948" t="s">
        <v>11</v>
      </c>
      <c r="D3948">
        <v>0.62639999999999996</v>
      </c>
      <c r="E3948" t="s">
        <v>6</v>
      </c>
    </row>
    <row r="3949" spans="1:5">
      <c r="C3949" t="s">
        <v>12</v>
      </c>
      <c r="D3949">
        <v>1.8521000000000001</v>
      </c>
      <c r="E3949" t="s">
        <v>6</v>
      </c>
    </row>
    <row r="3950" spans="1:5">
      <c r="C3950" t="s">
        <v>13</v>
      </c>
      <c r="D3950">
        <v>3.6715</v>
      </c>
      <c r="E3950" t="s">
        <v>6</v>
      </c>
    </row>
    <row r="3951" spans="1:5">
      <c r="C3951" t="s">
        <v>5</v>
      </c>
      <c r="E3951" t="s">
        <v>6</v>
      </c>
    </row>
    <row r="3952" spans="1:5">
      <c r="C3952" t="s">
        <v>14</v>
      </c>
      <c r="E3952" t="s">
        <v>6</v>
      </c>
    </row>
    <row r="3953" spans="1:5">
      <c r="C3953" t="s">
        <v>15</v>
      </c>
      <c r="D3953">
        <v>0.05</v>
      </c>
      <c r="E3953" t="s">
        <v>6</v>
      </c>
    </row>
    <row r="3954" spans="1:5">
      <c r="C3954" t="s">
        <v>16</v>
      </c>
      <c r="E3954" t="s">
        <v>6</v>
      </c>
    </row>
    <row r="3955" spans="1:5">
      <c r="C3955" t="s">
        <v>17</v>
      </c>
      <c r="E3955" t="s">
        <v>6</v>
      </c>
    </row>
    <row r="3956" spans="1:5">
      <c r="C3956" t="s">
        <v>18</v>
      </c>
      <c r="E3956" t="s">
        <v>6</v>
      </c>
    </row>
    <row r="3957" spans="1:5">
      <c r="C3957" t="s">
        <v>19</v>
      </c>
      <c r="E3957" t="s">
        <v>6</v>
      </c>
    </row>
    <row r="3958" spans="1:5">
      <c r="C3958" t="s">
        <v>20</v>
      </c>
      <c r="E3958" t="s">
        <v>6</v>
      </c>
    </row>
    <row r="3959" spans="1:5">
      <c r="C3959" t="s">
        <v>5</v>
      </c>
      <c r="E3959" t="s">
        <v>6</v>
      </c>
    </row>
    <row r="3960" spans="1:5">
      <c r="A3960" t="str">
        <f t="shared" ref="A3960" si="201">B3941</f>
        <v>Homocysteine</v>
      </c>
      <c r="C3960" t="s">
        <v>21</v>
      </c>
      <c r="E3960" t="s">
        <v>6</v>
      </c>
    </row>
    <row r="3961" spans="1:5">
      <c r="A3961" t="str">
        <f t="shared" ref="A3961:A4024" si="202">A3960</f>
        <v>Homocysteine</v>
      </c>
      <c r="C3961" t="s">
        <v>22</v>
      </c>
      <c r="E3961" t="s">
        <v>6</v>
      </c>
    </row>
    <row r="3962" spans="1:5">
      <c r="A3962" t="str">
        <f t="shared" si="202"/>
        <v>Homocysteine</v>
      </c>
      <c r="C3962" t="s">
        <v>23</v>
      </c>
      <c r="E3962" t="s">
        <v>6</v>
      </c>
    </row>
    <row r="3963" spans="1:5">
      <c r="A3963" t="str">
        <f t="shared" si="202"/>
        <v>Homocysteine</v>
      </c>
      <c r="C3963" t="s">
        <v>24</v>
      </c>
      <c r="E3963" t="s">
        <v>6</v>
      </c>
    </row>
    <row r="3964" spans="1:5">
      <c r="A3964" t="str">
        <f t="shared" si="202"/>
        <v>Homocysteine</v>
      </c>
      <c r="C3964" t="s">
        <v>25</v>
      </c>
      <c r="E3964" t="s">
        <v>6</v>
      </c>
    </row>
    <row r="3965" spans="1:5">
      <c r="A3965" t="str">
        <f t="shared" si="202"/>
        <v>Homocysteine</v>
      </c>
      <c r="C3965" t="s">
        <v>26</v>
      </c>
      <c r="E3965" t="s">
        <v>6</v>
      </c>
    </row>
    <row r="3966" spans="1:5">
      <c r="A3966" t="str">
        <f t="shared" si="202"/>
        <v>Homocysteine</v>
      </c>
      <c r="C3966" t="s">
        <v>27</v>
      </c>
      <c r="E3966" t="s">
        <v>6</v>
      </c>
    </row>
    <row r="3967" spans="1:5">
      <c r="A3967" t="str">
        <f t="shared" si="202"/>
        <v>Homocysteine</v>
      </c>
      <c r="C3967" t="s">
        <v>28</v>
      </c>
      <c r="E3967" t="s">
        <v>6</v>
      </c>
    </row>
    <row r="3968" spans="1:5">
      <c r="A3968" t="str">
        <f t="shared" si="202"/>
        <v>Homocysteine</v>
      </c>
      <c r="C3968" t="s">
        <v>29</v>
      </c>
      <c r="E3968" t="s">
        <v>6</v>
      </c>
    </row>
    <row r="3969" spans="1:5">
      <c r="A3969" t="str">
        <f t="shared" si="202"/>
        <v>Homocysteine</v>
      </c>
      <c r="C3969" t="s">
        <v>30</v>
      </c>
      <c r="E3969" t="s">
        <v>6</v>
      </c>
    </row>
    <row r="3970" spans="1:5">
      <c r="A3970" t="str">
        <f t="shared" si="202"/>
        <v>Homocysteine</v>
      </c>
      <c r="C3970" t="s">
        <v>31</v>
      </c>
      <c r="E3970" t="s">
        <v>6</v>
      </c>
    </row>
    <row r="3971" spans="1:5">
      <c r="A3971" t="str">
        <f t="shared" si="202"/>
        <v>Homocysteine</v>
      </c>
      <c r="C3971" t="s">
        <v>32</v>
      </c>
      <c r="E3971" t="s">
        <v>6</v>
      </c>
    </row>
    <row r="3972" spans="1:5">
      <c r="A3972" t="str">
        <f t="shared" si="202"/>
        <v>Homocysteine</v>
      </c>
      <c r="C3972" t="s">
        <v>33</v>
      </c>
      <c r="E3972" t="s">
        <v>6</v>
      </c>
    </row>
    <row r="3973" spans="1:5">
      <c r="A3973" t="str">
        <f t="shared" si="202"/>
        <v>Homocysteine</v>
      </c>
      <c r="C3973" t="s">
        <v>34</v>
      </c>
      <c r="E3973" t="s">
        <v>6</v>
      </c>
    </row>
    <row r="3974" spans="1:5">
      <c r="A3974" t="str">
        <f t="shared" si="202"/>
        <v>Homocysteine</v>
      </c>
      <c r="C3974" t="s">
        <v>35</v>
      </c>
      <c r="E3974" t="s">
        <v>6</v>
      </c>
    </row>
    <row r="3975" spans="1:5">
      <c r="A3975" t="str">
        <f t="shared" si="202"/>
        <v>Homocysteine</v>
      </c>
      <c r="C3975" t="s">
        <v>36</v>
      </c>
      <c r="E3975" t="s">
        <v>6</v>
      </c>
    </row>
    <row r="3976" spans="1:5">
      <c r="A3976" t="str">
        <f t="shared" si="202"/>
        <v>Homocysteine</v>
      </c>
      <c r="C3976" t="s">
        <v>37</v>
      </c>
      <c r="E3976" t="s">
        <v>6</v>
      </c>
    </row>
    <row r="3977" spans="1:5">
      <c r="A3977" t="str">
        <f t="shared" si="202"/>
        <v>Homocysteine</v>
      </c>
      <c r="C3977" t="s">
        <v>38</v>
      </c>
      <c r="E3977" t="s">
        <v>6</v>
      </c>
    </row>
    <row r="3980" spans="1:5">
      <c r="B3980" t="s">
        <v>141</v>
      </c>
    </row>
    <row r="3981" spans="1:5">
      <c r="B3981" t="s">
        <v>1</v>
      </c>
      <c r="C3981" t="s">
        <v>2</v>
      </c>
      <c r="D3981" t="s">
        <v>3</v>
      </c>
      <c r="E3981" t="s">
        <v>4</v>
      </c>
    </row>
    <row r="3982" spans="1:5">
      <c r="C3982" t="s">
        <v>5</v>
      </c>
      <c r="E3982" t="s">
        <v>6</v>
      </c>
    </row>
    <row r="3983" spans="1:5">
      <c r="C3983" t="s">
        <v>7</v>
      </c>
      <c r="E3983" t="s">
        <v>6</v>
      </c>
    </row>
    <row r="3984" spans="1:5">
      <c r="C3984" t="s">
        <v>8</v>
      </c>
      <c r="E3984" t="s">
        <v>6</v>
      </c>
    </row>
    <row r="3985" spans="1:5">
      <c r="C3985" t="s">
        <v>9</v>
      </c>
      <c r="E3985" t="s">
        <v>6</v>
      </c>
    </row>
    <row r="3986" spans="1:5">
      <c r="C3986" t="s">
        <v>10</v>
      </c>
      <c r="E3986" t="s">
        <v>6</v>
      </c>
    </row>
    <row r="3987" spans="1:5">
      <c r="C3987" t="s">
        <v>11</v>
      </c>
      <c r="E3987" t="s">
        <v>6</v>
      </c>
    </row>
    <row r="3988" spans="1:5">
      <c r="C3988" t="s">
        <v>12</v>
      </c>
      <c r="E3988" t="s">
        <v>6</v>
      </c>
    </row>
    <row r="3989" spans="1:5">
      <c r="C3989" t="s">
        <v>13</v>
      </c>
      <c r="E3989" t="s">
        <v>6</v>
      </c>
    </row>
    <row r="3990" spans="1:5">
      <c r="C3990" t="s">
        <v>5</v>
      </c>
      <c r="E3990" t="s">
        <v>6</v>
      </c>
    </row>
    <row r="3991" spans="1:5">
      <c r="C3991" t="s">
        <v>14</v>
      </c>
      <c r="D3991">
        <v>0.01</v>
      </c>
      <c r="E3991" t="s">
        <v>6</v>
      </c>
    </row>
    <row r="3992" spans="1:5">
      <c r="C3992" t="s">
        <v>15</v>
      </c>
      <c r="E3992" t="s">
        <v>6</v>
      </c>
    </row>
    <row r="3993" spans="1:5">
      <c r="C3993" t="s">
        <v>16</v>
      </c>
      <c r="E3993" t="s">
        <v>6</v>
      </c>
    </row>
    <row r="3994" spans="1:5">
      <c r="C3994" t="s">
        <v>17</v>
      </c>
      <c r="E3994" t="s">
        <v>6</v>
      </c>
    </row>
    <row r="3995" spans="1:5">
      <c r="C3995" t="s">
        <v>18</v>
      </c>
      <c r="E3995" t="s">
        <v>6</v>
      </c>
    </row>
    <row r="3996" spans="1:5">
      <c r="C3996" t="s">
        <v>19</v>
      </c>
      <c r="E3996" t="s">
        <v>6</v>
      </c>
    </row>
    <row r="3997" spans="1:5">
      <c r="C3997" t="s">
        <v>20</v>
      </c>
      <c r="E3997" t="s">
        <v>6</v>
      </c>
    </row>
    <row r="3998" spans="1:5">
      <c r="C3998" t="s">
        <v>5</v>
      </c>
      <c r="E3998" t="s">
        <v>6</v>
      </c>
    </row>
    <row r="3999" spans="1:5">
      <c r="A3999" t="str">
        <f t="shared" ref="A3999" si="203">B3980</f>
        <v>4-aminobutylic acid</v>
      </c>
      <c r="C3999" t="s">
        <v>21</v>
      </c>
      <c r="E3999" t="s">
        <v>6</v>
      </c>
    </row>
    <row r="4000" spans="1:5">
      <c r="A4000" t="str">
        <f t="shared" ref="A4000:A4063" si="204">A3999</f>
        <v>4-aminobutylic acid</v>
      </c>
      <c r="C4000" t="s">
        <v>22</v>
      </c>
      <c r="E4000" t="s">
        <v>6</v>
      </c>
    </row>
    <row r="4001" spans="1:5">
      <c r="A4001" t="str">
        <f t="shared" si="202"/>
        <v>4-aminobutylic acid</v>
      </c>
      <c r="C4001" t="s">
        <v>23</v>
      </c>
      <c r="E4001" t="s">
        <v>6</v>
      </c>
    </row>
    <row r="4002" spans="1:5">
      <c r="A4002" t="str">
        <f t="shared" si="202"/>
        <v>4-aminobutylic acid</v>
      </c>
      <c r="C4002" t="s">
        <v>24</v>
      </c>
      <c r="E4002" t="s">
        <v>6</v>
      </c>
    </row>
    <row r="4003" spans="1:5">
      <c r="A4003" t="str">
        <f t="shared" si="202"/>
        <v>4-aminobutylic acid</v>
      </c>
      <c r="C4003" t="s">
        <v>25</v>
      </c>
      <c r="E4003" t="s">
        <v>6</v>
      </c>
    </row>
    <row r="4004" spans="1:5">
      <c r="A4004" t="str">
        <f t="shared" si="202"/>
        <v>4-aminobutylic acid</v>
      </c>
      <c r="C4004" t="s">
        <v>26</v>
      </c>
      <c r="E4004" t="s">
        <v>6</v>
      </c>
    </row>
    <row r="4005" spans="1:5">
      <c r="A4005" t="str">
        <f t="shared" si="202"/>
        <v>4-aminobutylic acid</v>
      </c>
      <c r="C4005" t="s">
        <v>27</v>
      </c>
      <c r="E4005" t="s">
        <v>6</v>
      </c>
    </row>
    <row r="4006" spans="1:5">
      <c r="A4006" t="str">
        <f t="shared" si="202"/>
        <v>4-aminobutylic acid</v>
      </c>
      <c r="C4006" t="s">
        <v>28</v>
      </c>
      <c r="E4006" t="s">
        <v>6</v>
      </c>
    </row>
    <row r="4007" spans="1:5">
      <c r="A4007" t="str">
        <f t="shared" si="202"/>
        <v>4-aminobutylic acid</v>
      </c>
      <c r="C4007" t="s">
        <v>29</v>
      </c>
      <c r="E4007" t="s">
        <v>6</v>
      </c>
    </row>
    <row r="4008" spans="1:5">
      <c r="A4008" t="str">
        <f t="shared" si="202"/>
        <v>4-aminobutylic acid</v>
      </c>
      <c r="C4008" t="s">
        <v>30</v>
      </c>
      <c r="E4008" t="s">
        <v>6</v>
      </c>
    </row>
    <row r="4009" spans="1:5">
      <c r="A4009" t="str">
        <f t="shared" si="202"/>
        <v>4-aminobutylic acid</v>
      </c>
      <c r="C4009" t="s">
        <v>31</v>
      </c>
      <c r="E4009" t="s">
        <v>6</v>
      </c>
    </row>
    <row r="4010" spans="1:5">
      <c r="A4010" t="str">
        <f t="shared" si="202"/>
        <v>4-aminobutylic acid</v>
      </c>
      <c r="C4010" t="s">
        <v>32</v>
      </c>
      <c r="E4010" t="s">
        <v>6</v>
      </c>
    </row>
    <row r="4011" spans="1:5">
      <c r="A4011" t="str">
        <f t="shared" si="202"/>
        <v>4-aminobutylic acid</v>
      </c>
      <c r="C4011" t="s">
        <v>33</v>
      </c>
      <c r="E4011" t="s">
        <v>6</v>
      </c>
    </row>
    <row r="4012" spans="1:5">
      <c r="A4012" t="str">
        <f t="shared" si="202"/>
        <v>4-aminobutylic acid</v>
      </c>
      <c r="C4012" t="s">
        <v>34</v>
      </c>
      <c r="E4012" t="s">
        <v>6</v>
      </c>
    </row>
    <row r="4013" spans="1:5">
      <c r="A4013" t="str">
        <f t="shared" si="202"/>
        <v>4-aminobutylic acid</v>
      </c>
      <c r="C4013" t="s">
        <v>35</v>
      </c>
      <c r="E4013" t="s">
        <v>6</v>
      </c>
    </row>
    <row r="4014" spans="1:5">
      <c r="A4014" t="str">
        <f t="shared" si="202"/>
        <v>4-aminobutylic acid</v>
      </c>
      <c r="C4014" t="s">
        <v>36</v>
      </c>
      <c r="E4014" t="s">
        <v>6</v>
      </c>
    </row>
    <row r="4015" spans="1:5">
      <c r="A4015" t="str">
        <f t="shared" si="202"/>
        <v>4-aminobutylic acid</v>
      </c>
      <c r="C4015" t="s">
        <v>37</v>
      </c>
      <c r="E4015" t="s">
        <v>6</v>
      </c>
    </row>
    <row r="4016" spans="1:5">
      <c r="A4016" t="str">
        <f t="shared" si="202"/>
        <v>4-aminobutylic acid</v>
      </c>
      <c r="C4016" t="s">
        <v>38</v>
      </c>
      <c r="E4016" t="s">
        <v>6</v>
      </c>
    </row>
    <row r="4019" spans="2:5">
      <c r="B4019" t="s">
        <v>142</v>
      </c>
    </row>
    <row r="4020" spans="2:5">
      <c r="B4020" t="s">
        <v>1</v>
      </c>
      <c r="C4020" t="s">
        <v>2</v>
      </c>
      <c r="D4020" t="s">
        <v>3</v>
      </c>
      <c r="E4020" t="s">
        <v>4</v>
      </c>
    </row>
    <row r="4021" spans="2:5">
      <c r="C4021" t="s">
        <v>5</v>
      </c>
      <c r="E4021" t="s">
        <v>6</v>
      </c>
    </row>
    <row r="4022" spans="2:5">
      <c r="C4022" t="s">
        <v>7</v>
      </c>
      <c r="E4022" t="s">
        <v>6</v>
      </c>
    </row>
    <row r="4023" spans="2:5">
      <c r="C4023" t="s">
        <v>8</v>
      </c>
      <c r="E4023" t="s">
        <v>6</v>
      </c>
    </row>
    <row r="4024" spans="2:5">
      <c r="C4024" t="s">
        <v>9</v>
      </c>
      <c r="E4024" t="s">
        <v>6</v>
      </c>
    </row>
    <row r="4025" spans="2:5">
      <c r="C4025" t="s">
        <v>10</v>
      </c>
      <c r="E4025" t="s">
        <v>6</v>
      </c>
    </row>
    <row r="4026" spans="2:5">
      <c r="C4026" t="s">
        <v>11</v>
      </c>
      <c r="E4026" t="s">
        <v>6</v>
      </c>
    </row>
    <row r="4027" spans="2:5">
      <c r="C4027" t="s">
        <v>12</v>
      </c>
      <c r="E4027" t="s">
        <v>6</v>
      </c>
    </row>
    <row r="4028" spans="2:5">
      <c r="C4028" t="s">
        <v>13</v>
      </c>
      <c r="E4028" t="s">
        <v>6</v>
      </c>
    </row>
    <row r="4029" spans="2:5">
      <c r="C4029" t="s">
        <v>5</v>
      </c>
      <c r="E4029" t="s">
        <v>6</v>
      </c>
    </row>
    <row r="4030" spans="2:5">
      <c r="C4030" t="s">
        <v>14</v>
      </c>
      <c r="E4030" t="s">
        <v>6</v>
      </c>
    </row>
    <row r="4031" spans="2:5">
      <c r="C4031" t="s">
        <v>15</v>
      </c>
      <c r="E4031" t="s">
        <v>6</v>
      </c>
    </row>
    <row r="4032" spans="2:5">
      <c r="C4032" t="s">
        <v>16</v>
      </c>
      <c r="E4032" t="s">
        <v>6</v>
      </c>
    </row>
    <row r="4033" spans="1:5">
      <c r="C4033" t="s">
        <v>17</v>
      </c>
      <c r="E4033" t="s">
        <v>6</v>
      </c>
    </row>
    <row r="4034" spans="1:5">
      <c r="C4034" t="s">
        <v>18</v>
      </c>
      <c r="E4034" t="s">
        <v>6</v>
      </c>
    </row>
    <row r="4035" spans="1:5">
      <c r="C4035" t="s">
        <v>19</v>
      </c>
      <c r="E4035" t="s">
        <v>6</v>
      </c>
    </row>
    <row r="4036" spans="1:5">
      <c r="C4036" t="s">
        <v>20</v>
      </c>
      <c r="E4036" t="s">
        <v>6</v>
      </c>
    </row>
    <row r="4037" spans="1:5">
      <c r="C4037" t="s">
        <v>5</v>
      </c>
      <c r="E4037" t="s">
        <v>6</v>
      </c>
    </row>
    <row r="4038" spans="1:5">
      <c r="A4038" t="str">
        <f t="shared" ref="A4038" si="205">B4019</f>
        <v>Dimethylglycine</v>
      </c>
      <c r="C4038" t="s">
        <v>21</v>
      </c>
      <c r="E4038" t="s">
        <v>6</v>
      </c>
    </row>
    <row r="4039" spans="1:5">
      <c r="A4039" t="str">
        <f t="shared" ref="A4039:A4102" si="206">A4038</f>
        <v>Dimethylglycine</v>
      </c>
      <c r="C4039" t="s">
        <v>22</v>
      </c>
      <c r="E4039" t="s">
        <v>6</v>
      </c>
    </row>
    <row r="4040" spans="1:5">
      <c r="A4040" t="str">
        <f t="shared" si="206"/>
        <v>Dimethylglycine</v>
      </c>
      <c r="C4040" t="s">
        <v>23</v>
      </c>
      <c r="E4040" t="s">
        <v>6</v>
      </c>
    </row>
    <row r="4041" spans="1:5">
      <c r="A4041" t="str">
        <f t="shared" si="206"/>
        <v>Dimethylglycine</v>
      </c>
      <c r="C4041" t="s">
        <v>24</v>
      </c>
      <c r="E4041" t="s">
        <v>6</v>
      </c>
    </row>
    <row r="4042" spans="1:5">
      <c r="A4042" t="str">
        <f t="shared" si="206"/>
        <v>Dimethylglycine</v>
      </c>
      <c r="C4042" t="s">
        <v>25</v>
      </c>
      <c r="E4042" t="s">
        <v>6</v>
      </c>
    </row>
    <row r="4043" spans="1:5">
      <c r="A4043" t="str">
        <f t="shared" si="206"/>
        <v>Dimethylglycine</v>
      </c>
      <c r="C4043" t="s">
        <v>26</v>
      </c>
      <c r="E4043" t="s">
        <v>6</v>
      </c>
    </row>
    <row r="4044" spans="1:5">
      <c r="A4044" t="str">
        <f t="shared" si="206"/>
        <v>Dimethylglycine</v>
      </c>
      <c r="C4044" t="s">
        <v>27</v>
      </c>
      <c r="E4044" t="s">
        <v>6</v>
      </c>
    </row>
    <row r="4045" spans="1:5">
      <c r="A4045" t="str">
        <f t="shared" si="206"/>
        <v>Dimethylglycine</v>
      </c>
      <c r="C4045" t="s">
        <v>28</v>
      </c>
      <c r="E4045" t="s">
        <v>6</v>
      </c>
    </row>
    <row r="4046" spans="1:5">
      <c r="A4046" t="str">
        <f t="shared" si="206"/>
        <v>Dimethylglycine</v>
      </c>
      <c r="C4046" t="s">
        <v>29</v>
      </c>
      <c r="E4046" t="s">
        <v>6</v>
      </c>
    </row>
    <row r="4047" spans="1:5">
      <c r="A4047" t="str">
        <f t="shared" si="206"/>
        <v>Dimethylglycine</v>
      </c>
      <c r="C4047" t="s">
        <v>30</v>
      </c>
      <c r="E4047" t="s">
        <v>6</v>
      </c>
    </row>
    <row r="4048" spans="1:5">
      <c r="A4048" t="str">
        <f t="shared" si="206"/>
        <v>Dimethylglycine</v>
      </c>
      <c r="C4048" t="s">
        <v>31</v>
      </c>
      <c r="E4048" t="s">
        <v>6</v>
      </c>
    </row>
    <row r="4049" spans="1:5">
      <c r="A4049" t="str">
        <f t="shared" si="206"/>
        <v>Dimethylglycine</v>
      </c>
      <c r="C4049" t="s">
        <v>32</v>
      </c>
      <c r="E4049" t="s">
        <v>6</v>
      </c>
    </row>
    <row r="4050" spans="1:5">
      <c r="A4050" t="str">
        <f t="shared" si="206"/>
        <v>Dimethylglycine</v>
      </c>
      <c r="C4050" t="s">
        <v>33</v>
      </c>
      <c r="E4050" t="s">
        <v>6</v>
      </c>
    </row>
    <row r="4051" spans="1:5">
      <c r="A4051" t="str">
        <f t="shared" si="206"/>
        <v>Dimethylglycine</v>
      </c>
      <c r="C4051" t="s">
        <v>34</v>
      </c>
      <c r="E4051" t="s">
        <v>6</v>
      </c>
    </row>
    <row r="4052" spans="1:5">
      <c r="A4052" t="str">
        <f t="shared" si="206"/>
        <v>Dimethylglycine</v>
      </c>
      <c r="C4052" t="s">
        <v>35</v>
      </c>
      <c r="E4052" t="s">
        <v>6</v>
      </c>
    </row>
    <row r="4053" spans="1:5">
      <c r="A4053" t="str">
        <f t="shared" si="206"/>
        <v>Dimethylglycine</v>
      </c>
      <c r="C4053" t="s">
        <v>36</v>
      </c>
      <c r="E4053" t="s">
        <v>6</v>
      </c>
    </row>
    <row r="4054" spans="1:5">
      <c r="A4054" t="str">
        <f t="shared" si="206"/>
        <v>Dimethylglycine</v>
      </c>
      <c r="C4054" t="s">
        <v>37</v>
      </c>
      <c r="E4054" t="s">
        <v>6</v>
      </c>
    </row>
    <row r="4055" spans="1:5">
      <c r="A4055" t="str">
        <f t="shared" si="206"/>
        <v>Dimethylglycine</v>
      </c>
      <c r="C4055" t="s">
        <v>38</v>
      </c>
      <c r="E4055" t="s">
        <v>6</v>
      </c>
    </row>
    <row r="4058" spans="1:5">
      <c r="B4058" t="s">
        <v>143</v>
      </c>
    </row>
    <row r="4059" spans="1:5">
      <c r="B4059" t="s">
        <v>1</v>
      </c>
      <c r="C4059" t="s">
        <v>2</v>
      </c>
      <c r="D4059" t="s">
        <v>3</v>
      </c>
      <c r="E4059" t="s">
        <v>4</v>
      </c>
    </row>
    <row r="4060" spans="1:5">
      <c r="C4060" t="s">
        <v>5</v>
      </c>
      <c r="D4060">
        <v>-3.1199999999999999E-2</v>
      </c>
      <c r="E4060" t="s">
        <v>6</v>
      </c>
    </row>
    <row r="4061" spans="1:5">
      <c r="C4061" t="s">
        <v>7</v>
      </c>
      <c r="E4061" t="s">
        <v>6</v>
      </c>
    </row>
    <row r="4062" spans="1:5">
      <c r="C4062" t="s">
        <v>8</v>
      </c>
      <c r="E4062" t="s">
        <v>6</v>
      </c>
    </row>
    <row r="4063" spans="1:5">
      <c r="C4063" t="s">
        <v>9</v>
      </c>
      <c r="E4063" t="s">
        <v>6</v>
      </c>
    </row>
    <row r="4064" spans="1:5">
      <c r="C4064" t="s">
        <v>10</v>
      </c>
      <c r="E4064" t="s">
        <v>6</v>
      </c>
    </row>
    <row r="4065" spans="1:5">
      <c r="C4065" t="s">
        <v>11</v>
      </c>
      <c r="D4065">
        <v>-3.1300000000000001E-2</v>
      </c>
      <c r="E4065" t="s">
        <v>6</v>
      </c>
    </row>
    <row r="4066" spans="1:5">
      <c r="C4066" t="s">
        <v>12</v>
      </c>
      <c r="D4066">
        <v>-3.1300000000000001E-2</v>
      </c>
      <c r="E4066" t="s">
        <v>6</v>
      </c>
    </row>
    <row r="4067" spans="1:5">
      <c r="C4067" t="s">
        <v>13</v>
      </c>
      <c r="D4067">
        <v>-3.1E-2</v>
      </c>
      <c r="E4067" t="s">
        <v>6</v>
      </c>
    </row>
    <row r="4068" spans="1:5">
      <c r="C4068" t="s">
        <v>5</v>
      </c>
      <c r="D4068">
        <v>-3.1199999999999999E-2</v>
      </c>
      <c r="E4068" t="s">
        <v>6</v>
      </c>
    </row>
    <row r="4069" spans="1:5">
      <c r="C4069" t="s">
        <v>14</v>
      </c>
      <c r="D4069">
        <v>-2.23E-2</v>
      </c>
      <c r="E4069" t="s">
        <v>6</v>
      </c>
    </row>
    <row r="4070" spans="1:5">
      <c r="C4070" t="s">
        <v>15</v>
      </c>
      <c r="D4070">
        <v>1.4500000000000001E-2</v>
      </c>
      <c r="E4070" t="s">
        <v>6</v>
      </c>
    </row>
    <row r="4071" spans="1:5">
      <c r="C4071" t="s">
        <v>16</v>
      </c>
      <c r="D4071">
        <v>6.9400000000000003E-2</v>
      </c>
      <c r="E4071" t="s">
        <v>6</v>
      </c>
    </row>
    <row r="4072" spans="1:5">
      <c r="C4072" t="s">
        <v>17</v>
      </c>
      <c r="D4072">
        <v>0.51160000000000005</v>
      </c>
      <c r="E4072" t="s">
        <v>6</v>
      </c>
    </row>
    <row r="4073" spans="1:5">
      <c r="C4073" t="s">
        <v>18</v>
      </c>
      <c r="D4073">
        <v>1.1084000000000001</v>
      </c>
      <c r="E4073" t="s">
        <v>6</v>
      </c>
    </row>
    <row r="4074" spans="1:5">
      <c r="C4074" t="s">
        <v>19</v>
      </c>
      <c r="D4074">
        <v>4.9786999999999999</v>
      </c>
      <c r="E4074" t="s">
        <v>6</v>
      </c>
    </row>
    <row r="4075" spans="1:5">
      <c r="C4075" t="s">
        <v>20</v>
      </c>
      <c r="D4075">
        <v>9.9997000000000007</v>
      </c>
      <c r="E4075" t="s">
        <v>6</v>
      </c>
    </row>
    <row r="4076" spans="1:5">
      <c r="C4076" t="s">
        <v>5</v>
      </c>
      <c r="D4076">
        <v>-2.87E-2</v>
      </c>
      <c r="E4076" t="s">
        <v>6</v>
      </c>
    </row>
    <row r="4077" spans="1:5">
      <c r="A4077" t="str">
        <f t="shared" ref="A4077" si="207">B4058</f>
        <v>Acetylcholine</v>
      </c>
      <c r="C4077" t="s">
        <v>21</v>
      </c>
      <c r="D4077">
        <v>0.2767</v>
      </c>
      <c r="E4077" t="s">
        <v>6</v>
      </c>
    </row>
    <row r="4078" spans="1:5">
      <c r="A4078" t="str">
        <f t="shared" ref="A4078:A4141" si="208">A4077</f>
        <v>Acetylcholine</v>
      </c>
      <c r="C4078" t="s">
        <v>22</v>
      </c>
      <c r="D4078">
        <v>0.28899999999999998</v>
      </c>
      <c r="E4078" t="s">
        <v>6</v>
      </c>
    </row>
    <row r="4079" spans="1:5">
      <c r="A4079" t="str">
        <f t="shared" si="206"/>
        <v>Acetylcholine</v>
      </c>
      <c r="C4079" t="s">
        <v>23</v>
      </c>
      <c r="D4079">
        <v>0.28389999999999999</v>
      </c>
      <c r="E4079" t="s">
        <v>6</v>
      </c>
    </row>
    <row r="4080" spans="1:5">
      <c r="A4080" t="str">
        <f t="shared" si="206"/>
        <v>Acetylcholine</v>
      </c>
      <c r="C4080" t="s">
        <v>24</v>
      </c>
      <c r="D4080">
        <v>0.30980000000000002</v>
      </c>
      <c r="E4080" t="s">
        <v>6</v>
      </c>
    </row>
    <row r="4081" spans="1:5">
      <c r="A4081" t="str">
        <f t="shared" si="206"/>
        <v>Acetylcholine</v>
      </c>
      <c r="C4081" t="s">
        <v>25</v>
      </c>
      <c r="D4081">
        <v>0.2873</v>
      </c>
      <c r="E4081" t="s">
        <v>6</v>
      </c>
    </row>
    <row r="4082" spans="1:5">
      <c r="A4082" t="str">
        <f t="shared" si="206"/>
        <v>Acetylcholine</v>
      </c>
      <c r="C4082" t="s">
        <v>26</v>
      </c>
      <c r="D4082">
        <v>0.31030000000000002</v>
      </c>
      <c r="E4082" t="s">
        <v>6</v>
      </c>
    </row>
    <row r="4083" spans="1:5">
      <c r="A4083" t="str">
        <f t="shared" si="206"/>
        <v>Acetylcholine</v>
      </c>
      <c r="C4083" t="s">
        <v>27</v>
      </c>
      <c r="D4083">
        <v>0.26200000000000001</v>
      </c>
      <c r="E4083" t="s">
        <v>6</v>
      </c>
    </row>
    <row r="4084" spans="1:5">
      <c r="A4084" t="str">
        <f t="shared" si="206"/>
        <v>Acetylcholine</v>
      </c>
      <c r="C4084" t="s">
        <v>28</v>
      </c>
      <c r="D4084">
        <v>0.29210000000000003</v>
      </c>
      <c r="E4084" t="s">
        <v>6</v>
      </c>
    </row>
    <row r="4085" spans="1:5">
      <c r="A4085" t="str">
        <f t="shared" si="206"/>
        <v>Acetylcholine</v>
      </c>
      <c r="C4085" t="s">
        <v>29</v>
      </c>
      <c r="D4085">
        <v>0.32750000000000001</v>
      </c>
      <c r="E4085" t="s">
        <v>6</v>
      </c>
    </row>
    <row r="4086" spans="1:5">
      <c r="A4086" t="str">
        <f t="shared" si="206"/>
        <v>Acetylcholine</v>
      </c>
      <c r="C4086" t="s">
        <v>30</v>
      </c>
      <c r="D4086">
        <v>0.34310000000000002</v>
      </c>
      <c r="E4086" t="s">
        <v>6</v>
      </c>
    </row>
    <row r="4087" spans="1:5">
      <c r="A4087" t="str">
        <f t="shared" si="206"/>
        <v>Acetylcholine</v>
      </c>
      <c r="C4087" t="s">
        <v>31</v>
      </c>
      <c r="D4087">
        <v>0.32340000000000002</v>
      </c>
      <c r="E4087" t="s">
        <v>6</v>
      </c>
    </row>
    <row r="4088" spans="1:5">
      <c r="A4088" t="str">
        <f t="shared" si="206"/>
        <v>Acetylcholine</v>
      </c>
      <c r="C4088" t="s">
        <v>32</v>
      </c>
      <c r="D4088">
        <v>0.34449999999999997</v>
      </c>
      <c r="E4088" t="s">
        <v>6</v>
      </c>
    </row>
    <row r="4089" spans="1:5">
      <c r="A4089" t="str">
        <f t="shared" si="206"/>
        <v>Acetylcholine</v>
      </c>
      <c r="C4089" t="s">
        <v>33</v>
      </c>
      <c r="D4089">
        <v>0.2601</v>
      </c>
      <c r="E4089" t="s">
        <v>6</v>
      </c>
    </row>
    <row r="4090" spans="1:5">
      <c r="A4090" t="str">
        <f t="shared" si="206"/>
        <v>Acetylcholine</v>
      </c>
      <c r="C4090" t="s">
        <v>34</v>
      </c>
      <c r="D4090">
        <v>0.27179999999999999</v>
      </c>
      <c r="E4090" t="s">
        <v>6</v>
      </c>
    </row>
    <row r="4091" spans="1:5">
      <c r="A4091" t="str">
        <f t="shared" si="206"/>
        <v>Acetylcholine</v>
      </c>
      <c r="C4091" t="s">
        <v>35</v>
      </c>
      <c r="D4091">
        <v>0.28079999999999999</v>
      </c>
      <c r="E4091" t="s">
        <v>6</v>
      </c>
    </row>
    <row r="4092" spans="1:5">
      <c r="A4092" t="str">
        <f t="shared" si="206"/>
        <v>Acetylcholine</v>
      </c>
      <c r="C4092" t="s">
        <v>36</v>
      </c>
      <c r="D4092">
        <v>0.33589999999999998</v>
      </c>
      <c r="E4092" t="s">
        <v>6</v>
      </c>
    </row>
    <row r="4093" spans="1:5">
      <c r="A4093" t="str">
        <f t="shared" si="206"/>
        <v>Acetylcholine</v>
      </c>
      <c r="C4093" t="s">
        <v>37</v>
      </c>
      <c r="D4093">
        <v>0.31219999999999998</v>
      </c>
      <c r="E4093" t="s">
        <v>6</v>
      </c>
    </row>
    <row r="4094" spans="1:5">
      <c r="A4094" t="str">
        <f t="shared" si="206"/>
        <v>Acetylcholine</v>
      </c>
      <c r="C4094" t="s">
        <v>38</v>
      </c>
      <c r="D4094">
        <v>0.29570000000000002</v>
      </c>
      <c r="E4094" t="s">
        <v>6</v>
      </c>
    </row>
    <row r="4097" spans="2:5">
      <c r="B4097" t="s">
        <v>144</v>
      </c>
    </row>
    <row r="4098" spans="2:5">
      <c r="B4098" t="s">
        <v>1</v>
      </c>
      <c r="C4098" t="s">
        <v>2</v>
      </c>
      <c r="D4098" t="s">
        <v>3</v>
      </c>
      <c r="E4098" t="s">
        <v>4</v>
      </c>
    </row>
    <row r="4099" spans="2:5">
      <c r="C4099" t="s">
        <v>5</v>
      </c>
      <c r="E4099" t="s">
        <v>6</v>
      </c>
    </row>
    <row r="4100" spans="2:5">
      <c r="C4100" t="s">
        <v>7</v>
      </c>
      <c r="E4100" t="s">
        <v>6</v>
      </c>
    </row>
    <row r="4101" spans="2:5">
      <c r="C4101" t="s">
        <v>8</v>
      </c>
      <c r="E4101" t="s">
        <v>6</v>
      </c>
    </row>
    <row r="4102" spans="2:5">
      <c r="C4102" t="s">
        <v>9</v>
      </c>
      <c r="E4102" t="s">
        <v>6</v>
      </c>
    </row>
    <row r="4103" spans="2:5">
      <c r="C4103" t="s">
        <v>10</v>
      </c>
      <c r="E4103" t="s">
        <v>6</v>
      </c>
    </row>
    <row r="4104" spans="2:5">
      <c r="C4104" t="s">
        <v>11</v>
      </c>
      <c r="E4104" t="s">
        <v>6</v>
      </c>
    </row>
    <row r="4105" spans="2:5">
      <c r="C4105" t="s">
        <v>12</v>
      </c>
      <c r="E4105" t="s">
        <v>6</v>
      </c>
    </row>
    <row r="4106" spans="2:5">
      <c r="C4106" t="s">
        <v>13</v>
      </c>
      <c r="E4106" t="s">
        <v>6</v>
      </c>
    </row>
    <row r="4107" spans="2:5">
      <c r="C4107" t="s">
        <v>5</v>
      </c>
      <c r="E4107" t="s">
        <v>6</v>
      </c>
    </row>
    <row r="4108" spans="2:5">
      <c r="C4108" t="s">
        <v>14</v>
      </c>
      <c r="E4108" t="s">
        <v>6</v>
      </c>
    </row>
    <row r="4109" spans="2:5">
      <c r="C4109" t="s">
        <v>15</v>
      </c>
      <c r="E4109" t="s">
        <v>6</v>
      </c>
    </row>
    <row r="4110" spans="2:5">
      <c r="C4110" t="s">
        <v>16</v>
      </c>
      <c r="E4110" t="s">
        <v>6</v>
      </c>
    </row>
    <row r="4111" spans="2:5">
      <c r="C4111" t="s">
        <v>17</v>
      </c>
      <c r="E4111" t="s">
        <v>6</v>
      </c>
    </row>
    <row r="4112" spans="2:5">
      <c r="C4112" t="s">
        <v>18</v>
      </c>
      <c r="E4112" t="s">
        <v>6</v>
      </c>
    </row>
    <row r="4113" spans="1:5">
      <c r="C4113" t="s">
        <v>19</v>
      </c>
      <c r="E4113" t="s">
        <v>6</v>
      </c>
    </row>
    <row r="4114" spans="1:5">
      <c r="C4114" t="s">
        <v>20</v>
      </c>
      <c r="E4114" t="s">
        <v>6</v>
      </c>
    </row>
    <row r="4115" spans="1:5">
      <c r="C4115" t="s">
        <v>5</v>
      </c>
      <c r="E4115" t="s">
        <v>6</v>
      </c>
    </row>
    <row r="4116" spans="1:5">
      <c r="A4116" t="str">
        <f t="shared" ref="A4116" si="209">B4097</f>
        <v>Cysteamine</v>
      </c>
      <c r="C4116" t="s">
        <v>21</v>
      </c>
      <c r="E4116" t="s">
        <v>6</v>
      </c>
    </row>
    <row r="4117" spans="1:5">
      <c r="A4117" t="str">
        <f t="shared" ref="A4117:A4180" si="210">A4116</f>
        <v>Cysteamine</v>
      </c>
      <c r="C4117" t="s">
        <v>22</v>
      </c>
      <c r="E4117" t="s">
        <v>6</v>
      </c>
    </row>
    <row r="4118" spans="1:5">
      <c r="A4118" t="str">
        <f t="shared" si="210"/>
        <v>Cysteamine</v>
      </c>
      <c r="C4118" t="s">
        <v>23</v>
      </c>
      <c r="E4118" t="s">
        <v>6</v>
      </c>
    </row>
    <row r="4119" spans="1:5">
      <c r="A4119" t="str">
        <f t="shared" si="210"/>
        <v>Cysteamine</v>
      </c>
      <c r="C4119" t="s">
        <v>24</v>
      </c>
      <c r="E4119" t="s">
        <v>6</v>
      </c>
    </row>
    <row r="4120" spans="1:5">
      <c r="A4120" t="str">
        <f t="shared" si="210"/>
        <v>Cysteamine</v>
      </c>
      <c r="C4120" t="s">
        <v>25</v>
      </c>
      <c r="E4120" t="s">
        <v>6</v>
      </c>
    </row>
    <row r="4121" spans="1:5">
      <c r="A4121" t="str">
        <f t="shared" si="210"/>
        <v>Cysteamine</v>
      </c>
      <c r="C4121" t="s">
        <v>26</v>
      </c>
      <c r="E4121" t="s">
        <v>6</v>
      </c>
    </row>
    <row r="4122" spans="1:5">
      <c r="A4122" t="str">
        <f t="shared" si="210"/>
        <v>Cysteamine</v>
      </c>
      <c r="C4122" t="s">
        <v>27</v>
      </c>
      <c r="E4122" t="s">
        <v>6</v>
      </c>
    </row>
    <row r="4123" spans="1:5">
      <c r="A4123" t="str">
        <f t="shared" si="210"/>
        <v>Cysteamine</v>
      </c>
      <c r="C4123" t="s">
        <v>28</v>
      </c>
      <c r="E4123" t="s">
        <v>6</v>
      </c>
    </row>
    <row r="4124" spans="1:5">
      <c r="A4124" t="str">
        <f t="shared" si="210"/>
        <v>Cysteamine</v>
      </c>
      <c r="C4124" t="s">
        <v>29</v>
      </c>
      <c r="E4124" t="s">
        <v>6</v>
      </c>
    </row>
    <row r="4125" spans="1:5">
      <c r="A4125" t="str">
        <f t="shared" si="210"/>
        <v>Cysteamine</v>
      </c>
      <c r="C4125" t="s">
        <v>30</v>
      </c>
      <c r="E4125" t="s">
        <v>6</v>
      </c>
    </row>
    <row r="4126" spans="1:5">
      <c r="A4126" t="str">
        <f t="shared" si="210"/>
        <v>Cysteamine</v>
      </c>
      <c r="C4126" t="s">
        <v>31</v>
      </c>
      <c r="E4126" t="s">
        <v>6</v>
      </c>
    </row>
    <row r="4127" spans="1:5">
      <c r="A4127" t="str">
        <f t="shared" si="210"/>
        <v>Cysteamine</v>
      </c>
      <c r="C4127" t="s">
        <v>32</v>
      </c>
      <c r="E4127" t="s">
        <v>6</v>
      </c>
    </row>
    <row r="4128" spans="1:5">
      <c r="A4128" t="str">
        <f t="shared" si="210"/>
        <v>Cysteamine</v>
      </c>
      <c r="C4128" t="s">
        <v>33</v>
      </c>
      <c r="E4128" t="s">
        <v>6</v>
      </c>
    </row>
    <row r="4129" spans="1:5">
      <c r="A4129" t="str">
        <f t="shared" si="210"/>
        <v>Cysteamine</v>
      </c>
      <c r="C4129" t="s">
        <v>34</v>
      </c>
      <c r="E4129" t="s">
        <v>6</v>
      </c>
    </row>
    <row r="4130" spans="1:5">
      <c r="A4130" t="str">
        <f t="shared" si="210"/>
        <v>Cysteamine</v>
      </c>
      <c r="C4130" t="s">
        <v>35</v>
      </c>
      <c r="E4130" t="s">
        <v>6</v>
      </c>
    </row>
    <row r="4131" spans="1:5">
      <c r="A4131" t="str">
        <f t="shared" si="210"/>
        <v>Cysteamine</v>
      </c>
      <c r="C4131" t="s">
        <v>36</v>
      </c>
      <c r="E4131" t="s">
        <v>6</v>
      </c>
    </row>
    <row r="4132" spans="1:5">
      <c r="A4132" t="str">
        <f t="shared" si="210"/>
        <v>Cysteamine</v>
      </c>
      <c r="C4132" t="s">
        <v>37</v>
      </c>
      <c r="E4132" t="s">
        <v>6</v>
      </c>
    </row>
    <row r="4133" spans="1:5">
      <c r="A4133" t="str">
        <f t="shared" si="210"/>
        <v>Cysteamine</v>
      </c>
      <c r="C4133" t="s">
        <v>38</v>
      </c>
      <c r="E4133" t="s">
        <v>6</v>
      </c>
    </row>
    <row r="4136" spans="1:5">
      <c r="B4136" t="s">
        <v>145</v>
      </c>
    </row>
    <row r="4137" spans="1:5">
      <c r="B4137" t="s">
        <v>1</v>
      </c>
      <c r="C4137" t="s">
        <v>2</v>
      </c>
      <c r="D4137" t="s">
        <v>3</v>
      </c>
      <c r="E4137" t="s">
        <v>4</v>
      </c>
    </row>
    <row r="4138" spans="1:5">
      <c r="C4138" t="s">
        <v>5</v>
      </c>
      <c r="E4138" t="s">
        <v>6</v>
      </c>
    </row>
    <row r="4139" spans="1:5">
      <c r="C4139" t="s">
        <v>7</v>
      </c>
      <c r="E4139" t="s">
        <v>6</v>
      </c>
    </row>
    <row r="4140" spans="1:5">
      <c r="C4140" t="s">
        <v>8</v>
      </c>
      <c r="E4140" t="s">
        <v>6</v>
      </c>
    </row>
    <row r="4141" spans="1:5">
      <c r="C4141" t="s">
        <v>9</v>
      </c>
      <c r="E4141" t="s">
        <v>6</v>
      </c>
    </row>
    <row r="4142" spans="1:5">
      <c r="C4142" t="s">
        <v>10</v>
      </c>
      <c r="E4142" t="s">
        <v>6</v>
      </c>
    </row>
    <row r="4143" spans="1:5">
      <c r="C4143" t="s">
        <v>11</v>
      </c>
      <c r="E4143" t="s">
        <v>6</v>
      </c>
    </row>
    <row r="4144" spans="1:5">
      <c r="C4144" t="s">
        <v>12</v>
      </c>
      <c r="E4144" t="s">
        <v>6</v>
      </c>
    </row>
    <row r="4145" spans="1:5">
      <c r="C4145" t="s">
        <v>13</v>
      </c>
      <c r="E4145" t="s">
        <v>6</v>
      </c>
    </row>
    <row r="4146" spans="1:5">
      <c r="C4146" t="s">
        <v>5</v>
      </c>
      <c r="E4146" t="s">
        <v>6</v>
      </c>
    </row>
    <row r="4147" spans="1:5">
      <c r="C4147" t="s">
        <v>14</v>
      </c>
      <c r="E4147" t="s">
        <v>6</v>
      </c>
    </row>
    <row r="4148" spans="1:5">
      <c r="C4148" t="s">
        <v>15</v>
      </c>
      <c r="E4148" t="s">
        <v>6</v>
      </c>
    </row>
    <row r="4149" spans="1:5">
      <c r="C4149" t="s">
        <v>16</v>
      </c>
      <c r="E4149" t="s">
        <v>6</v>
      </c>
    </row>
    <row r="4150" spans="1:5">
      <c r="C4150" t="s">
        <v>17</v>
      </c>
      <c r="E4150" t="s">
        <v>6</v>
      </c>
    </row>
    <row r="4151" spans="1:5">
      <c r="C4151" t="s">
        <v>18</v>
      </c>
      <c r="E4151" t="s">
        <v>6</v>
      </c>
    </row>
    <row r="4152" spans="1:5">
      <c r="C4152" t="s">
        <v>19</v>
      </c>
      <c r="E4152" t="s">
        <v>6</v>
      </c>
    </row>
    <row r="4153" spans="1:5">
      <c r="C4153" t="s">
        <v>20</v>
      </c>
      <c r="E4153" t="s">
        <v>6</v>
      </c>
    </row>
    <row r="4154" spans="1:5">
      <c r="C4154" t="s">
        <v>5</v>
      </c>
      <c r="E4154" t="s">
        <v>6</v>
      </c>
    </row>
    <row r="4155" spans="1:5">
      <c r="A4155" t="str">
        <f t="shared" ref="A4155" si="211">B4136</f>
        <v>1-MNA</v>
      </c>
      <c r="C4155" t="s">
        <v>21</v>
      </c>
      <c r="E4155" t="s">
        <v>6</v>
      </c>
    </row>
    <row r="4156" spans="1:5">
      <c r="A4156" t="str">
        <f t="shared" ref="A4156:A4219" si="212">A4155</f>
        <v>1-MNA</v>
      </c>
      <c r="C4156" t="s">
        <v>22</v>
      </c>
      <c r="E4156" t="s">
        <v>6</v>
      </c>
    </row>
    <row r="4157" spans="1:5">
      <c r="A4157" t="str">
        <f t="shared" si="210"/>
        <v>1-MNA</v>
      </c>
      <c r="C4157" t="s">
        <v>23</v>
      </c>
      <c r="E4157" t="s">
        <v>6</v>
      </c>
    </row>
    <row r="4158" spans="1:5">
      <c r="A4158" t="str">
        <f t="shared" si="210"/>
        <v>1-MNA</v>
      </c>
      <c r="C4158" t="s">
        <v>24</v>
      </c>
      <c r="E4158" t="s">
        <v>6</v>
      </c>
    </row>
    <row r="4159" spans="1:5">
      <c r="A4159" t="str">
        <f t="shared" si="210"/>
        <v>1-MNA</v>
      </c>
      <c r="C4159" t="s">
        <v>25</v>
      </c>
      <c r="E4159" t="s">
        <v>6</v>
      </c>
    </row>
    <row r="4160" spans="1:5">
      <c r="A4160" t="str">
        <f t="shared" si="210"/>
        <v>1-MNA</v>
      </c>
      <c r="C4160" t="s">
        <v>26</v>
      </c>
      <c r="E4160" t="s">
        <v>6</v>
      </c>
    </row>
    <row r="4161" spans="1:5">
      <c r="A4161" t="str">
        <f t="shared" si="210"/>
        <v>1-MNA</v>
      </c>
      <c r="C4161" t="s">
        <v>27</v>
      </c>
      <c r="E4161" t="s">
        <v>6</v>
      </c>
    </row>
    <row r="4162" spans="1:5">
      <c r="A4162" t="str">
        <f t="shared" si="210"/>
        <v>1-MNA</v>
      </c>
      <c r="C4162" t="s">
        <v>28</v>
      </c>
      <c r="E4162" t="s">
        <v>6</v>
      </c>
    </row>
    <row r="4163" spans="1:5">
      <c r="A4163" t="str">
        <f t="shared" si="210"/>
        <v>1-MNA</v>
      </c>
      <c r="C4163" t="s">
        <v>29</v>
      </c>
      <c r="E4163" t="s">
        <v>6</v>
      </c>
    </row>
    <row r="4164" spans="1:5">
      <c r="A4164" t="str">
        <f t="shared" si="210"/>
        <v>1-MNA</v>
      </c>
      <c r="C4164" t="s">
        <v>30</v>
      </c>
      <c r="E4164" t="s">
        <v>6</v>
      </c>
    </row>
    <row r="4165" spans="1:5">
      <c r="A4165" t="str">
        <f t="shared" si="210"/>
        <v>1-MNA</v>
      </c>
      <c r="C4165" t="s">
        <v>31</v>
      </c>
      <c r="E4165" t="s">
        <v>6</v>
      </c>
    </row>
    <row r="4166" spans="1:5">
      <c r="A4166" t="str">
        <f t="shared" si="210"/>
        <v>1-MNA</v>
      </c>
      <c r="C4166" t="s">
        <v>32</v>
      </c>
      <c r="E4166" t="s">
        <v>6</v>
      </c>
    </row>
    <row r="4167" spans="1:5">
      <c r="A4167" t="str">
        <f t="shared" si="210"/>
        <v>1-MNA</v>
      </c>
      <c r="C4167" t="s">
        <v>33</v>
      </c>
      <c r="E4167" t="s">
        <v>6</v>
      </c>
    </row>
    <row r="4168" spans="1:5">
      <c r="A4168" t="str">
        <f t="shared" si="210"/>
        <v>1-MNA</v>
      </c>
      <c r="C4168" t="s">
        <v>34</v>
      </c>
      <c r="E4168" t="s">
        <v>6</v>
      </c>
    </row>
    <row r="4169" spans="1:5">
      <c r="A4169" t="str">
        <f t="shared" si="210"/>
        <v>1-MNA</v>
      </c>
      <c r="C4169" t="s">
        <v>35</v>
      </c>
      <c r="E4169" t="s">
        <v>6</v>
      </c>
    </row>
    <row r="4170" spans="1:5">
      <c r="A4170" t="str">
        <f t="shared" si="210"/>
        <v>1-MNA</v>
      </c>
      <c r="C4170" t="s">
        <v>36</v>
      </c>
      <c r="E4170" t="s">
        <v>6</v>
      </c>
    </row>
    <row r="4171" spans="1:5">
      <c r="A4171" t="str">
        <f t="shared" si="210"/>
        <v>1-MNA</v>
      </c>
      <c r="C4171" t="s">
        <v>37</v>
      </c>
      <c r="E4171" t="s">
        <v>6</v>
      </c>
    </row>
    <row r="4172" spans="1:5">
      <c r="A4172" t="str">
        <f t="shared" si="210"/>
        <v>1-MNA</v>
      </c>
      <c r="C4172" t="s">
        <v>38</v>
      </c>
      <c r="E4172" t="s">
        <v>6</v>
      </c>
    </row>
    <row r="4175" spans="1:5">
      <c r="B4175" t="s">
        <v>146</v>
      </c>
    </row>
    <row r="4176" spans="1:5">
      <c r="B4176" t="s">
        <v>1</v>
      </c>
      <c r="C4176" t="s">
        <v>2</v>
      </c>
      <c r="D4176" t="s">
        <v>3</v>
      </c>
      <c r="E4176" t="s">
        <v>4</v>
      </c>
    </row>
    <row r="4177" spans="3:5">
      <c r="C4177" t="s">
        <v>5</v>
      </c>
      <c r="E4177" t="s">
        <v>6</v>
      </c>
    </row>
    <row r="4178" spans="3:5">
      <c r="C4178" t="s">
        <v>7</v>
      </c>
      <c r="E4178" t="s">
        <v>6</v>
      </c>
    </row>
    <row r="4179" spans="3:5">
      <c r="C4179" t="s">
        <v>8</v>
      </c>
      <c r="E4179" t="s">
        <v>6</v>
      </c>
    </row>
    <row r="4180" spans="3:5">
      <c r="C4180" t="s">
        <v>9</v>
      </c>
      <c r="E4180" t="s">
        <v>6</v>
      </c>
    </row>
    <row r="4181" spans="3:5">
      <c r="C4181" t="s">
        <v>10</v>
      </c>
      <c r="E4181" t="s">
        <v>6</v>
      </c>
    </row>
    <row r="4182" spans="3:5">
      <c r="C4182" t="s">
        <v>11</v>
      </c>
      <c r="E4182" t="s">
        <v>6</v>
      </c>
    </row>
    <row r="4183" spans="3:5">
      <c r="C4183" t="s">
        <v>12</v>
      </c>
      <c r="E4183" t="s">
        <v>6</v>
      </c>
    </row>
    <row r="4184" spans="3:5">
      <c r="C4184" t="s">
        <v>13</v>
      </c>
      <c r="E4184" t="s">
        <v>6</v>
      </c>
    </row>
    <row r="4185" spans="3:5">
      <c r="C4185" t="s">
        <v>5</v>
      </c>
      <c r="E4185" t="s">
        <v>6</v>
      </c>
    </row>
    <row r="4186" spans="3:5">
      <c r="C4186" t="s">
        <v>14</v>
      </c>
      <c r="E4186" t="s">
        <v>6</v>
      </c>
    </row>
    <row r="4187" spans="3:5">
      <c r="C4187" t="s">
        <v>15</v>
      </c>
      <c r="E4187" t="s">
        <v>6</v>
      </c>
    </row>
    <row r="4188" spans="3:5">
      <c r="C4188" t="s">
        <v>16</v>
      </c>
      <c r="E4188" t="s">
        <v>6</v>
      </c>
    </row>
    <row r="4189" spans="3:5">
      <c r="C4189" t="s">
        <v>17</v>
      </c>
      <c r="E4189" t="s">
        <v>6</v>
      </c>
    </row>
    <row r="4190" spans="3:5">
      <c r="C4190" t="s">
        <v>18</v>
      </c>
      <c r="E4190" t="s">
        <v>6</v>
      </c>
    </row>
    <row r="4191" spans="3:5">
      <c r="C4191" t="s">
        <v>19</v>
      </c>
      <c r="E4191" t="s">
        <v>6</v>
      </c>
    </row>
    <row r="4192" spans="3:5">
      <c r="C4192" t="s">
        <v>20</v>
      </c>
      <c r="E4192" t="s">
        <v>6</v>
      </c>
    </row>
    <row r="4193" spans="1:5">
      <c r="C4193" t="s">
        <v>5</v>
      </c>
      <c r="E4193" t="s">
        <v>6</v>
      </c>
    </row>
    <row r="4194" spans="1:5">
      <c r="A4194" t="str">
        <f t="shared" ref="A4194" si="213">B4175</f>
        <v>Norepinephrine</v>
      </c>
      <c r="C4194" t="s">
        <v>21</v>
      </c>
      <c r="E4194" t="s">
        <v>6</v>
      </c>
    </row>
    <row r="4195" spans="1:5">
      <c r="A4195" t="str">
        <f t="shared" ref="A4195:A4258" si="214">A4194</f>
        <v>Norepinephrine</v>
      </c>
      <c r="C4195" t="s">
        <v>22</v>
      </c>
      <c r="E4195" t="s">
        <v>6</v>
      </c>
    </row>
    <row r="4196" spans="1:5">
      <c r="A4196" t="str">
        <f t="shared" si="214"/>
        <v>Norepinephrine</v>
      </c>
      <c r="C4196" t="s">
        <v>23</v>
      </c>
      <c r="E4196" t="s">
        <v>6</v>
      </c>
    </row>
    <row r="4197" spans="1:5">
      <c r="A4197" t="str">
        <f t="shared" si="214"/>
        <v>Norepinephrine</v>
      </c>
      <c r="C4197" t="s">
        <v>24</v>
      </c>
      <c r="E4197" t="s">
        <v>6</v>
      </c>
    </row>
    <row r="4198" spans="1:5">
      <c r="A4198" t="str">
        <f t="shared" si="214"/>
        <v>Norepinephrine</v>
      </c>
      <c r="C4198" t="s">
        <v>25</v>
      </c>
      <c r="E4198" t="s">
        <v>6</v>
      </c>
    </row>
    <row r="4199" spans="1:5">
      <c r="A4199" t="str">
        <f t="shared" si="214"/>
        <v>Norepinephrine</v>
      </c>
      <c r="C4199" t="s">
        <v>26</v>
      </c>
      <c r="E4199" t="s">
        <v>6</v>
      </c>
    </row>
    <row r="4200" spans="1:5">
      <c r="A4200" t="str">
        <f t="shared" si="214"/>
        <v>Norepinephrine</v>
      </c>
      <c r="C4200" t="s">
        <v>27</v>
      </c>
      <c r="E4200" t="s">
        <v>6</v>
      </c>
    </row>
    <row r="4201" spans="1:5">
      <c r="A4201" t="str">
        <f t="shared" si="214"/>
        <v>Norepinephrine</v>
      </c>
      <c r="C4201" t="s">
        <v>28</v>
      </c>
      <c r="E4201" t="s">
        <v>6</v>
      </c>
    </row>
    <row r="4202" spans="1:5">
      <c r="A4202" t="str">
        <f t="shared" si="214"/>
        <v>Norepinephrine</v>
      </c>
      <c r="C4202" t="s">
        <v>29</v>
      </c>
      <c r="E4202" t="s">
        <v>6</v>
      </c>
    </row>
    <row r="4203" spans="1:5">
      <c r="A4203" t="str">
        <f t="shared" si="214"/>
        <v>Norepinephrine</v>
      </c>
      <c r="C4203" t="s">
        <v>30</v>
      </c>
      <c r="E4203" t="s">
        <v>6</v>
      </c>
    </row>
    <row r="4204" spans="1:5">
      <c r="A4204" t="str">
        <f t="shared" si="214"/>
        <v>Norepinephrine</v>
      </c>
      <c r="C4204" t="s">
        <v>31</v>
      </c>
      <c r="E4204" t="s">
        <v>6</v>
      </c>
    </row>
    <row r="4205" spans="1:5">
      <c r="A4205" t="str">
        <f t="shared" si="214"/>
        <v>Norepinephrine</v>
      </c>
      <c r="C4205" t="s">
        <v>32</v>
      </c>
      <c r="E4205" t="s">
        <v>6</v>
      </c>
    </row>
    <row r="4206" spans="1:5">
      <c r="A4206" t="str">
        <f t="shared" si="214"/>
        <v>Norepinephrine</v>
      </c>
      <c r="C4206" t="s">
        <v>33</v>
      </c>
      <c r="E4206" t="s">
        <v>6</v>
      </c>
    </row>
    <row r="4207" spans="1:5">
      <c r="A4207" t="str">
        <f t="shared" si="214"/>
        <v>Norepinephrine</v>
      </c>
      <c r="C4207" t="s">
        <v>34</v>
      </c>
      <c r="E4207" t="s">
        <v>6</v>
      </c>
    </row>
    <row r="4208" spans="1:5">
      <c r="A4208" t="str">
        <f t="shared" si="214"/>
        <v>Norepinephrine</v>
      </c>
      <c r="C4208" t="s">
        <v>35</v>
      </c>
      <c r="E4208" t="s">
        <v>6</v>
      </c>
    </row>
    <row r="4209" spans="1:5">
      <c r="A4209" t="str">
        <f t="shared" si="214"/>
        <v>Norepinephrine</v>
      </c>
      <c r="C4209" t="s">
        <v>36</v>
      </c>
      <c r="E4209" t="s">
        <v>6</v>
      </c>
    </row>
    <row r="4210" spans="1:5">
      <c r="A4210" t="str">
        <f t="shared" si="214"/>
        <v>Norepinephrine</v>
      </c>
      <c r="C4210" t="s">
        <v>37</v>
      </c>
      <c r="E4210" t="s">
        <v>6</v>
      </c>
    </row>
    <row r="4211" spans="1:5">
      <c r="A4211" t="str">
        <f t="shared" si="214"/>
        <v>Norepinephrine</v>
      </c>
      <c r="C4211" t="s">
        <v>38</v>
      </c>
      <c r="E4211" t="s">
        <v>6</v>
      </c>
    </row>
    <row r="4214" spans="1:5">
      <c r="B4214" t="s">
        <v>147</v>
      </c>
    </row>
    <row r="4215" spans="1:5">
      <c r="B4215" t="s">
        <v>1</v>
      </c>
      <c r="C4215" t="s">
        <v>2</v>
      </c>
      <c r="D4215" t="s">
        <v>3</v>
      </c>
      <c r="E4215" t="s">
        <v>4</v>
      </c>
    </row>
    <row r="4216" spans="1:5">
      <c r="C4216" t="s">
        <v>5</v>
      </c>
      <c r="E4216" t="s">
        <v>6</v>
      </c>
    </row>
    <row r="4217" spans="1:5">
      <c r="C4217" t="s">
        <v>7</v>
      </c>
      <c r="E4217" t="s">
        <v>6</v>
      </c>
    </row>
    <row r="4218" spans="1:5">
      <c r="C4218" t="s">
        <v>8</v>
      </c>
      <c r="E4218" t="s">
        <v>6</v>
      </c>
    </row>
    <row r="4219" spans="1:5">
      <c r="C4219" t="s">
        <v>9</v>
      </c>
      <c r="E4219" t="s">
        <v>6</v>
      </c>
    </row>
    <row r="4220" spans="1:5">
      <c r="C4220" t="s">
        <v>10</v>
      </c>
      <c r="E4220" t="s">
        <v>6</v>
      </c>
    </row>
    <row r="4221" spans="1:5">
      <c r="C4221" t="s">
        <v>11</v>
      </c>
      <c r="E4221" t="s">
        <v>6</v>
      </c>
    </row>
    <row r="4222" spans="1:5">
      <c r="C4222" t="s">
        <v>12</v>
      </c>
      <c r="E4222" t="s">
        <v>6</v>
      </c>
    </row>
    <row r="4223" spans="1:5">
      <c r="C4223" t="s">
        <v>13</v>
      </c>
      <c r="E4223" t="s">
        <v>6</v>
      </c>
    </row>
    <row r="4224" spans="1:5">
      <c r="C4224" t="s">
        <v>5</v>
      </c>
      <c r="E4224" t="s">
        <v>6</v>
      </c>
    </row>
    <row r="4225" spans="1:5">
      <c r="C4225" t="s">
        <v>14</v>
      </c>
      <c r="E4225" t="s">
        <v>6</v>
      </c>
    </row>
    <row r="4226" spans="1:5">
      <c r="C4226" t="s">
        <v>15</v>
      </c>
      <c r="E4226" t="s">
        <v>6</v>
      </c>
    </row>
    <row r="4227" spans="1:5">
      <c r="C4227" t="s">
        <v>16</v>
      </c>
      <c r="E4227" t="s">
        <v>6</v>
      </c>
    </row>
    <row r="4228" spans="1:5">
      <c r="C4228" t="s">
        <v>17</v>
      </c>
      <c r="E4228" t="s">
        <v>6</v>
      </c>
    </row>
    <row r="4229" spans="1:5">
      <c r="C4229" t="s">
        <v>18</v>
      </c>
      <c r="E4229" t="s">
        <v>6</v>
      </c>
    </row>
    <row r="4230" spans="1:5">
      <c r="C4230" t="s">
        <v>19</v>
      </c>
      <c r="E4230" t="s">
        <v>6</v>
      </c>
    </row>
    <row r="4231" spans="1:5">
      <c r="C4231" t="s">
        <v>20</v>
      </c>
      <c r="E4231" t="s">
        <v>6</v>
      </c>
    </row>
    <row r="4232" spans="1:5">
      <c r="C4232" t="s">
        <v>5</v>
      </c>
      <c r="E4232" t="s">
        <v>6</v>
      </c>
    </row>
    <row r="4233" spans="1:5">
      <c r="A4233" t="str">
        <f t="shared" ref="A4233" si="215">B4214</f>
        <v>Oxidized glutathione</v>
      </c>
      <c r="C4233" t="s">
        <v>21</v>
      </c>
      <c r="E4233" t="s">
        <v>6</v>
      </c>
    </row>
    <row r="4234" spans="1:5">
      <c r="A4234" t="str">
        <f t="shared" ref="A4234:A4297" si="216">A4233</f>
        <v>Oxidized glutathione</v>
      </c>
      <c r="C4234" t="s">
        <v>22</v>
      </c>
      <c r="E4234" t="s">
        <v>6</v>
      </c>
    </row>
    <row r="4235" spans="1:5">
      <c r="A4235" t="str">
        <f t="shared" si="214"/>
        <v>Oxidized glutathione</v>
      </c>
      <c r="C4235" t="s">
        <v>23</v>
      </c>
      <c r="E4235" t="s">
        <v>6</v>
      </c>
    </row>
    <row r="4236" spans="1:5">
      <c r="A4236" t="str">
        <f t="shared" si="214"/>
        <v>Oxidized glutathione</v>
      </c>
      <c r="C4236" t="s">
        <v>24</v>
      </c>
      <c r="E4236" t="s">
        <v>6</v>
      </c>
    </row>
    <row r="4237" spans="1:5">
      <c r="A4237" t="str">
        <f t="shared" si="214"/>
        <v>Oxidized glutathione</v>
      </c>
      <c r="C4237" t="s">
        <v>25</v>
      </c>
      <c r="E4237" t="s">
        <v>6</v>
      </c>
    </row>
    <row r="4238" spans="1:5">
      <c r="A4238" t="str">
        <f t="shared" si="214"/>
        <v>Oxidized glutathione</v>
      </c>
      <c r="C4238" t="s">
        <v>26</v>
      </c>
      <c r="E4238" t="s">
        <v>6</v>
      </c>
    </row>
    <row r="4239" spans="1:5">
      <c r="A4239" t="str">
        <f t="shared" si="214"/>
        <v>Oxidized glutathione</v>
      </c>
      <c r="C4239" t="s">
        <v>27</v>
      </c>
      <c r="E4239" t="s">
        <v>6</v>
      </c>
    </row>
    <row r="4240" spans="1:5">
      <c r="A4240" t="str">
        <f t="shared" si="214"/>
        <v>Oxidized glutathione</v>
      </c>
      <c r="C4240" t="s">
        <v>28</v>
      </c>
      <c r="E4240" t="s">
        <v>6</v>
      </c>
    </row>
    <row r="4241" spans="1:5">
      <c r="A4241" t="str">
        <f t="shared" si="214"/>
        <v>Oxidized glutathione</v>
      </c>
      <c r="C4241" t="s">
        <v>29</v>
      </c>
      <c r="E4241" t="s">
        <v>6</v>
      </c>
    </row>
    <row r="4242" spans="1:5">
      <c r="A4242" t="str">
        <f t="shared" si="214"/>
        <v>Oxidized glutathione</v>
      </c>
      <c r="C4242" t="s">
        <v>30</v>
      </c>
      <c r="E4242" t="s">
        <v>6</v>
      </c>
    </row>
    <row r="4243" spans="1:5">
      <c r="A4243" t="str">
        <f t="shared" si="214"/>
        <v>Oxidized glutathione</v>
      </c>
      <c r="C4243" t="s">
        <v>31</v>
      </c>
      <c r="E4243" t="s">
        <v>6</v>
      </c>
    </row>
    <row r="4244" spans="1:5">
      <c r="A4244" t="str">
        <f t="shared" si="214"/>
        <v>Oxidized glutathione</v>
      </c>
      <c r="C4244" t="s">
        <v>32</v>
      </c>
      <c r="E4244" t="s">
        <v>6</v>
      </c>
    </row>
    <row r="4245" spans="1:5">
      <c r="A4245" t="str">
        <f t="shared" si="214"/>
        <v>Oxidized glutathione</v>
      </c>
      <c r="C4245" t="s">
        <v>33</v>
      </c>
      <c r="E4245" t="s">
        <v>6</v>
      </c>
    </row>
    <row r="4246" spans="1:5">
      <c r="A4246" t="str">
        <f t="shared" si="214"/>
        <v>Oxidized glutathione</v>
      </c>
      <c r="C4246" t="s">
        <v>34</v>
      </c>
      <c r="E4246" t="s">
        <v>6</v>
      </c>
    </row>
    <row r="4247" spans="1:5">
      <c r="A4247" t="str">
        <f t="shared" si="214"/>
        <v>Oxidized glutathione</v>
      </c>
      <c r="C4247" t="s">
        <v>35</v>
      </c>
      <c r="E4247" t="s">
        <v>6</v>
      </c>
    </row>
    <row r="4248" spans="1:5">
      <c r="A4248" t="str">
        <f t="shared" si="214"/>
        <v>Oxidized glutathione</v>
      </c>
      <c r="C4248" t="s">
        <v>36</v>
      </c>
      <c r="E4248" t="s">
        <v>6</v>
      </c>
    </row>
    <row r="4249" spans="1:5">
      <c r="A4249" t="str">
        <f t="shared" si="214"/>
        <v>Oxidized glutathione</v>
      </c>
      <c r="C4249" t="s">
        <v>37</v>
      </c>
      <c r="E4249" t="s">
        <v>6</v>
      </c>
    </row>
    <row r="4250" spans="1:5">
      <c r="A4250" t="str">
        <f t="shared" si="214"/>
        <v>Oxidized glutathione</v>
      </c>
      <c r="C4250" t="s">
        <v>38</v>
      </c>
      <c r="E4250" t="s">
        <v>6</v>
      </c>
    </row>
    <row r="4253" spans="1:5">
      <c r="B4253" t="s">
        <v>148</v>
      </c>
    </row>
    <row r="4254" spans="1:5">
      <c r="B4254" t="s">
        <v>1</v>
      </c>
      <c r="C4254" t="s">
        <v>2</v>
      </c>
      <c r="D4254" t="s">
        <v>3</v>
      </c>
      <c r="E4254" t="s">
        <v>4</v>
      </c>
    </row>
    <row r="4255" spans="1:5">
      <c r="C4255" t="s">
        <v>5</v>
      </c>
      <c r="E4255" t="s">
        <v>6</v>
      </c>
    </row>
    <row r="4256" spans="1:5">
      <c r="C4256" t="s">
        <v>7</v>
      </c>
      <c r="E4256" t="s">
        <v>6</v>
      </c>
    </row>
    <row r="4257" spans="1:5">
      <c r="C4257" t="s">
        <v>8</v>
      </c>
      <c r="E4257" t="s">
        <v>6</v>
      </c>
    </row>
    <row r="4258" spans="1:5">
      <c r="C4258" t="s">
        <v>9</v>
      </c>
      <c r="D4258">
        <v>-0.62619999999999998</v>
      </c>
      <c r="E4258" t="s">
        <v>6</v>
      </c>
    </row>
    <row r="4259" spans="1:5">
      <c r="C4259" t="s">
        <v>10</v>
      </c>
      <c r="E4259" t="s">
        <v>6</v>
      </c>
    </row>
    <row r="4260" spans="1:5">
      <c r="C4260" t="s">
        <v>11</v>
      </c>
      <c r="E4260" t="s">
        <v>6</v>
      </c>
    </row>
    <row r="4261" spans="1:5">
      <c r="C4261" t="s">
        <v>12</v>
      </c>
      <c r="E4261" t="s">
        <v>6</v>
      </c>
    </row>
    <row r="4262" spans="1:5">
      <c r="C4262" t="s">
        <v>13</v>
      </c>
      <c r="D4262">
        <v>-0.37930000000000003</v>
      </c>
      <c r="E4262" t="s">
        <v>6</v>
      </c>
    </row>
    <row r="4263" spans="1:5">
      <c r="C4263" t="s">
        <v>5</v>
      </c>
      <c r="E4263" t="s">
        <v>6</v>
      </c>
    </row>
    <row r="4264" spans="1:5">
      <c r="C4264" t="s">
        <v>14</v>
      </c>
      <c r="E4264" t="s">
        <v>6</v>
      </c>
    </row>
    <row r="4265" spans="1:5">
      <c r="C4265" t="s">
        <v>15</v>
      </c>
      <c r="D4265">
        <v>1.1316999999999999</v>
      </c>
      <c r="E4265" t="s">
        <v>6</v>
      </c>
    </row>
    <row r="4266" spans="1:5">
      <c r="C4266" t="s">
        <v>16</v>
      </c>
      <c r="E4266" t="s">
        <v>6</v>
      </c>
    </row>
    <row r="4267" spans="1:5">
      <c r="C4267" t="s">
        <v>17</v>
      </c>
      <c r="D4267">
        <v>0.38640000000000002</v>
      </c>
      <c r="E4267" t="s">
        <v>6</v>
      </c>
    </row>
    <row r="4268" spans="1:5">
      <c r="C4268" t="s">
        <v>18</v>
      </c>
      <c r="D4268">
        <v>0.64510000000000001</v>
      </c>
      <c r="E4268" t="s">
        <v>6</v>
      </c>
    </row>
    <row r="4269" spans="1:5">
      <c r="C4269" t="s">
        <v>19</v>
      </c>
      <c r="D4269">
        <v>3.7019000000000002</v>
      </c>
      <c r="E4269" t="s">
        <v>6</v>
      </c>
    </row>
    <row r="4270" spans="1:5">
      <c r="C4270" t="s">
        <v>20</v>
      </c>
      <c r="D4270">
        <v>10.684799999999999</v>
      </c>
      <c r="E4270" t="s">
        <v>6</v>
      </c>
    </row>
    <row r="4271" spans="1:5">
      <c r="C4271" t="s">
        <v>5</v>
      </c>
      <c r="D4271">
        <v>-0.65980000000000005</v>
      </c>
      <c r="E4271" t="s">
        <v>6</v>
      </c>
    </row>
    <row r="4272" spans="1:5">
      <c r="A4272" t="str">
        <f t="shared" ref="A4272" si="217">B4253</f>
        <v>Lactate</v>
      </c>
      <c r="C4272" t="s">
        <v>21</v>
      </c>
      <c r="D4272">
        <v>3.4304000000000001</v>
      </c>
      <c r="E4272" t="s">
        <v>6</v>
      </c>
    </row>
    <row r="4273" spans="1:5">
      <c r="A4273" t="str">
        <f t="shared" ref="A4273:A4336" si="218">A4272</f>
        <v>Lactate</v>
      </c>
      <c r="C4273" t="s">
        <v>22</v>
      </c>
      <c r="E4273" t="s">
        <v>6</v>
      </c>
    </row>
    <row r="4274" spans="1:5">
      <c r="A4274" t="str">
        <f t="shared" si="218"/>
        <v>Lactate</v>
      </c>
      <c r="C4274" t="s">
        <v>23</v>
      </c>
      <c r="D4274">
        <v>1.1791</v>
      </c>
      <c r="E4274" t="s">
        <v>6</v>
      </c>
    </row>
    <row r="4275" spans="1:5">
      <c r="A4275" t="str">
        <f t="shared" si="218"/>
        <v>Lactate</v>
      </c>
      <c r="C4275" t="s">
        <v>24</v>
      </c>
      <c r="E4275" t="s">
        <v>6</v>
      </c>
    </row>
    <row r="4276" spans="1:5">
      <c r="A4276" t="str">
        <f t="shared" si="218"/>
        <v>Lactate</v>
      </c>
      <c r="C4276" t="s">
        <v>25</v>
      </c>
      <c r="D4276">
        <v>-3.7400000000000003E-2</v>
      </c>
      <c r="E4276" t="s">
        <v>6</v>
      </c>
    </row>
    <row r="4277" spans="1:5">
      <c r="A4277" t="str">
        <f t="shared" si="218"/>
        <v>Lactate</v>
      </c>
      <c r="C4277" t="s">
        <v>26</v>
      </c>
      <c r="D4277">
        <v>0.9</v>
      </c>
      <c r="E4277" t="s">
        <v>6</v>
      </c>
    </row>
    <row r="4278" spans="1:5">
      <c r="A4278" t="str">
        <f t="shared" si="218"/>
        <v>Lactate</v>
      </c>
      <c r="C4278" t="s">
        <v>27</v>
      </c>
      <c r="E4278" t="s">
        <v>6</v>
      </c>
    </row>
    <row r="4279" spans="1:5">
      <c r="A4279" t="str">
        <f t="shared" si="218"/>
        <v>Lactate</v>
      </c>
      <c r="C4279" t="s">
        <v>28</v>
      </c>
      <c r="D4279">
        <v>-0.1232</v>
      </c>
      <c r="E4279" t="s">
        <v>6</v>
      </c>
    </row>
    <row r="4280" spans="1:5">
      <c r="A4280" t="str">
        <f t="shared" si="218"/>
        <v>Lactate</v>
      </c>
      <c r="C4280" t="s">
        <v>29</v>
      </c>
      <c r="D4280">
        <v>0.38769999999999999</v>
      </c>
      <c r="E4280" t="s">
        <v>6</v>
      </c>
    </row>
    <row r="4281" spans="1:5">
      <c r="A4281" t="str">
        <f t="shared" si="218"/>
        <v>Lactate</v>
      </c>
      <c r="C4281" t="s">
        <v>30</v>
      </c>
      <c r="D4281">
        <v>0.89480000000000004</v>
      </c>
      <c r="E4281" t="s">
        <v>6</v>
      </c>
    </row>
    <row r="4282" spans="1:5">
      <c r="A4282" t="str">
        <f t="shared" si="218"/>
        <v>Lactate</v>
      </c>
      <c r="C4282" t="s">
        <v>31</v>
      </c>
      <c r="D4282">
        <v>2.6915</v>
      </c>
      <c r="E4282" t="s">
        <v>6</v>
      </c>
    </row>
    <row r="4283" spans="1:5">
      <c r="A4283" t="str">
        <f t="shared" si="218"/>
        <v>Lactate</v>
      </c>
      <c r="C4283" t="s">
        <v>32</v>
      </c>
      <c r="D4283">
        <v>-0.1232</v>
      </c>
      <c r="E4283" t="s">
        <v>6</v>
      </c>
    </row>
    <row r="4284" spans="1:5">
      <c r="A4284" t="str">
        <f t="shared" si="218"/>
        <v>Lactate</v>
      </c>
      <c r="C4284" t="s">
        <v>33</v>
      </c>
      <c r="E4284" t="s">
        <v>6</v>
      </c>
    </row>
    <row r="4285" spans="1:5">
      <c r="A4285" t="str">
        <f t="shared" si="218"/>
        <v>Lactate</v>
      </c>
      <c r="C4285" t="s">
        <v>34</v>
      </c>
      <c r="D4285">
        <v>0.3775</v>
      </c>
      <c r="E4285" t="s">
        <v>6</v>
      </c>
    </row>
    <row r="4286" spans="1:5">
      <c r="A4286" t="str">
        <f t="shared" si="218"/>
        <v>Lactate</v>
      </c>
      <c r="C4286" t="s">
        <v>35</v>
      </c>
      <c r="E4286" t="s">
        <v>6</v>
      </c>
    </row>
    <row r="4287" spans="1:5">
      <c r="A4287" t="str">
        <f t="shared" si="218"/>
        <v>Lactate</v>
      </c>
      <c r="C4287" t="s">
        <v>36</v>
      </c>
      <c r="D4287">
        <v>1.1548</v>
      </c>
      <c r="E4287" t="s">
        <v>6</v>
      </c>
    </row>
    <row r="4288" spans="1:5">
      <c r="A4288" t="str">
        <f t="shared" si="218"/>
        <v>Lactate</v>
      </c>
      <c r="C4288" t="s">
        <v>37</v>
      </c>
      <c r="D4288">
        <v>1.6593</v>
      </c>
      <c r="E4288" t="s">
        <v>6</v>
      </c>
    </row>
    <row r="4289" spans="1:5">
      <c r="A4289" t="str">
        <f t="shared" si="218"/>
        <v>Lactate</v>
      </c>
      <c r="C4289" t="s">
        <v>38</v>
      </c>
      <c r="D4289">
        <v>1.6682999999999999</v>
      </c>
      <c r="E4289" t="s">
        <v>6</v>
      </c>
    </row>
    <row r="4292" spans="1:5">
      <c r="B4292" t="s">
        <v>149</v>
      </c>
    </row>
    <row r="4293" spans="1:5">
      <c r="B4293" t="s">
        <v>1</v>
      </c>
      <c r="C4293" t="s">
        <v>2</v>
      </c>
      <c r="D4293" t="s">
        <v>3</v>
      </c>
      <c r="E4293" t="s">
        <v>4</v>
      </c>
    </row>
    <row r="4294" spans="1:5">
      <c r="C4294" t="s">
        <v>5</v>
      </c>
      <c r="E4294" t="s">
        <v>6</v>
      </c>
    </row>
    <row r="4295" spans="1:5">
      <c r="C4295" t="s">
        <v>7</v>
      </c>
      <c r="E4295" t="s">
        <v>6</v>
      </c>
    </row>
    <row r="4296" spans="1:5">
      <c r="C4296" t="s">
        <v>8</v>
      </c>
      <c r="E4296" t="s">
        <v>6</v>
      </c>
    </row>
    <row r="4297" spans="1:5">
      <c r="C4297" t="s">
        <v>9</v>
      </c>
      <c r="E4297" t="s">
        <v>6</v>
      </c>
    </row>
    <row r="4298" spans="1:5">
      <c r="C4298" t="s">
        <v>10</v>
      </c>
      <c r="E4298" t="s">
        <v>6</v>
      </c>
    </row>
    <row r="4299" spans="1:5">
      <c r="C4299" t="s">
        <v>11</v>
      </c>
      <c r="E4299" t="s">
        <v>6</v>
      </c>
    </row>
    <row r="4300" spans="1:5">
      <c r="C4300" t="s">
        <v>12</v>
      </c>
      <c r="D4300">
        <v>-3.1699999999999999E-2</v>
      </c>
      <c r="E4300" t="s">
        <v>6</v>
      </c>
    </row>
    <row r="4301" spans="1:5">
      <c r="C4301" t="s">
        <v>13</v>
      </c>
      <c r="D4301">
        <v>-7.4999999999999997E-2</v>
      </c>
      <c r="E4301" t="s">
        <v>6</v>
      </c>
    </row>
    <row r="4302" spans="1:5">
      <c r="C4302" t="s">
        <v>5</v>
      </c>
      <c r="E4302" t="s">
        <v>6</v>
      </c>
    </row>
    <row r="4303" spans="1:5">
      <c r="C4303" t="s">
        <v>14</v>
      </c>
      <c r="E4303" t="s">
        <v>6</v>
      </c>
    </row>
    <row r="4304" spans="1:5">
      <c r="C4304" t="s">
        <v>15</v>
      </c>
      <c r="E4304" t="s">
        <v>6</v>
      </c>
    </row>
    <row r="4305" spans="1:5">
      <c r="C4305" t="s">
        <v>16</v>
      </c>
      <c r="D4305">
        <v>-1.77E-2</v>
      </c>
      <c r="E4305" t="s">
        <v>6</v>
      </c>
    </row>
    <row r="4306" spans="1:5">
      <c r="C4306" t="s">
        <v>17</v>
      </c>
      <c r="D4306">
        <v>0.45629999999999998</v>
      </c>
      <c r="E4306" t="s">
        <v>6</v>
      </c>
    </row>
    <row r="4307" spans="1:5">
      <c r="C4307" t="s">
        <v>18</v>
      </c>
      <c r="D4307">
        <v>0.91679999999999995</v>
      </c>
      <c r="E4307" t="s">
        <v>6</v>
      </c>
    </row>
    <row r="4308" spans="1:5">
      <c r="C4308" t="s">
        <v>19</v>
      </c>
      <c r="D4308">
        <v>5.4659000000000004</v>
      </c>
      <c r="E4308" t="s">
        <v>6</v>
      </c>
    </row>
    <row r="4309" spans="1:5">
      <c r="C4309" t="s">
        <v>20</v>
      </c>
      <c r="D4309">
        <v>9.7787000000000006</v>
      </c>
      <c r="E4309" t="s">
        <v>6</v>
      </c>
    </row>
    <row r="4310" spans="1:5">
      <c r="C4310" t="s">
        <v>5</v>
      </c>
      <c r="E4310" t="s">
        <v>6</v>
      </c>
    </row>
    <row r="4311" spans="1:5">
      <c r="A4311" t="str">
        <f t="shared" ref="A4311" si="219">B4292</f>
        <v>Guanosine 5'-monophosphate</v>
      </c>
      <c r="C4311" t="s">
        <v>21</v>
      </c>
      <c r="D4311">
        <v>-4.6399999999999997E-2</v>
      </c>
      <c r="E4311" t="s">
        <v>6</v>
      </c>
    </row>
    <row r="4312" spans="1:5">
      <c r="A4312" t="str">
        <f t="shared" ref="A4312:A4375" si="220">A4311</f>
        <v>Guanosine 5'-monophosphate</v>
      </c>
      <c r="C4312" t="s">
        <v>22</v>
      </c>
      <c r="E4312" t="s">
        <v>6</v>
      </c>
    </row>
    <row r="4313" spans="1:5">
      <c r="A4313" t="str">
        <f t="shared" si="218"/>
        <v>Guanosine 5'-monophosphate</v>
      </c>
      <c r="C4313" t="s">
        <v>23</v>
      </c>
      <c r="D4313">
        <v>-6.0699999999999997E-2</v>
      </c>
      <c r="E4313" t="s">
        <v>6</v>
      </c>
    </row>
    <row r="4314" spans="1:5">
      <c r="A4314" t="str">
        <f t="shared" si="218"/>
        <v>Guanosine 5'-monophosphate</v>
      </c>
      <c r="C4314" t="s">
        <v>24</v>
      </c>
      <c r="D4314">
        <v>9.6000000000000002E-2</v>
      </c>
      <c r="E4314" t="s">
        <v>6</v>
      </c>
    </row>
    <row r="4315" spans="1:5">
      <c r="A4315" t="str">
        <f t="shared" si="218"/>
        <v>Guanosine 5'-monophosphate</v>
      </c>
      <c r="C4315" t="s">
        <v>25</v>
      </c>
      <c r="D4315">
        <v>-7.5300000000000006E-2</v>
      </c>
      <c r="E4315" t="s">
        <v>6</v>
      </c>
    </row>
    <row r="4316" spans="1:5">
      <c r="A4316" t="str">
        <f t="shared" si="218"/>
        <v>Guanosine 5'-monophosphate</v>
      </c>
      <c r="C4316" t="s">
        <v>26</v>
      </c>
      <c r="D4316">
        <v>-7.5200000000000003E-2</v>
      </c>
      <c r="E4316" t="s">
        <v>6</v>
      </c>
    </row>
    <row r="4317" spans="1:5">
      <c r="A4317" t="str">
        <f t="shared" si="218"/>
        <v>Guanosine 5'-monophosphate</v>
      </c>
      <c r="C4317" t="s">
        <v>27</v>
      </c>
      <c r="D4317">
        <v>-6.0900000000000003E-2</v>
      </c>
      <c r="E4317" t="s">
        <v>6</v>
      </c>
    </row>
    <row r="4318" spans="1:5">
      <c r="A4318" t="str">
        <f t="shared" si="218"/>
        <v>Guanosine 5'-monophosphate</v>
      </c>
      <c r="C4318" t="s">
        <v>28</v>
      </c>
      <c r="E4318" t="s">
        <v>6</v>
      </c>
    </row>
    <row r="4319" spans="1:5">
      <c r="A4319" t="str">
        <f t="shared" si="218"/>
        <v>Guanosine 5'-monophosphate</v>
      </c>
      <c r="C4319" t="s">
        <v>29</v>
      </c>
      <c r="D4319">
        <v>-6.0900000000000003E-2</v>
      </c>
      <c r="E4319" t="s">
        <v>6</v>
      </c>
    </row>
    <row r="4320" spans="1:5">
      <c r="A4320" t="str">
        <f t="shared" si="218"/>
        <v>Guanosine 5'-monophosphate</v>
      </c>
      <c r="C4320" t="s">
        <v>30</v>
      </c>
      <c r="E4320" t="s">
        <v>6</v>
      </c>
    </row>
    <row r="4321" spans="1:5">
      <c r="A4321" t="str">
        <f t="shared" si="218"/>
        <v>Guanosine 5'-monophosphate</v>
      </c>
      <c r="C4321" t="s">
        <v>31</v>
      </c>
      <c r="E4321" t="s">
        <v>6</v>
      </c>
    </row>
    <row r="4322" spans="1:5">
      <c r="A4322" t="str">
        <f t="shared" si="218"/>
        <v>Guanosine 5'-monophosphate</v>
      </c>
      <c r="C4322" t="s">
        <v>32</v>
      </c>
      <c r="D4322">
        <v>-6.0900000000000003E-2</v>
      </c>
      <c r="E4322" t="s">
        <v>6</v>
      </c>
    </row>
    <row r="4323" spans="1:5">
      <c r="A4323" t="str">
        <f t="shared" si="218"/>
        <v>Guanosine 5'-monophosphate</v>
      </c>
      <c r="C4323" t="s">
        <v>33</v>
      </c>
      <c r="D4323">
        <v>-4.6199999999999998E-2</v>
      </c>
      <c r="E4323" t="s">
        <v>6</v>
      </c>
    </row>
    <row r="4324" spans="1:5">
      <c r="A4324" t="str">
        <f t="shared" si="218"/>
        <v>Guanosine 5'-monophosphate</v>
      </c>
      <c r="C4324" t="s">
        <v>34</v>
      </c>
      <c r="D4324">
        <v>-6.0900000000000003E-2</v>
      </c>
      <c r="E4324" t="s">
        <v>6</v>
      </c>
    </row>
    <row r="4325" spans="1:5">
      <c r="A4325" t="str">
        <f t="shared" si="218"/>
        <v>Guanosine 5'-monophosphate</v>
      </c>
      <c r="C4325" t="s">
        <v>35</v>
      </c>
      <c r="E4325" t="s">
        <v>6</v>
      </c>
    </row>
    <row r="4326" spans="1:5">
      <c r="A4326" t="str">
        <f t="shared" si="218"/>
        <v>Guanosine 5'-monophosphate</v>
      </c>
      <c r="C4326" t="s">
        <v>36</v>
      </c>
      <c r="D4326">
        <v>-1.78E-2</v>
      </c>
      <c r="E4326" t="s">
        <v>6</v>
      </c>
    </row>
    <row r="4327" spans="1:5">
      <c r="A4327" t="str">
        <f t="shared" si="218"/>
        <v>Guanosine 5'-monophosphate</v>
      </c>
      <c r="C4327" t="s">
        <v>37</v>
      </c>
      <c r="E4327" t="s">
        <v>6</v>
      </c>
    </row>
    <row r="4328" spans="1:5">
      <c r="A4328" t="str">
        <f t="shared" si="218"/>
        <v>Guanosine 5'-monophosphate</v>
      </c>
      <c r="C4328" t="s">
        <v>38</v>
      </c>
      <c r="D4328">
        <v>-3.2199999999999999E-2</v>
      </c>
      <c r="E4328" t="s">
        <v>6</v>
      </c>
    </row>
    <row r="4331" spans="1:5">
      <c r="B4331" t="s">
        <v>150</v>
      </c>
    </row>
    <row r="4332" spans="1:5">
      <c r="B4332" t="s">
        <v>1</v>
      </c>
      <c r="C4332" t="s">
        <v>2</v>
      </c>
      <c r="D4332" t="s">
        <v>3</v>
      </c>
      <c r="E4332" t="s">
        <v>4</v>
      </c>
    </row>
    <row r="4333" spans="1:5">
      <c r="C4333" t="s">
        <v>5</v>
      </c>
      <c r="E4333" t="s">
        <v>6</v>
      </c>
    </row>
    <row r="4334" spans="1:5">
      <c r="C4334" t="s">
        <v>7</v>
      </c>
      <c r="E4334" t="s">
        <v>6</v>
      </c>
    </row>
    <row r="4335" spans="1:5">
      <c r="C4335" t="s">
        <v>8</v>
      </c>
      <c r="D4335">
        <v>-0.1171</v>
      </c>
      <c r="E4335" t="s">
        <v>6</v>
      </c>
    </row>
    <row r="4336" spans="1:5">
      <c r="C4336" t="s">
        <v>9</v>
      </c>
      <c r="E4336" t="s">
        <v>6</v>
      </c>
    </row>
    <row r="4337" spans="1:5">
      <c r="C4337" t="s">
        <v>10</v>
      </c>
      <c r="E4337" t="s">
        <v>6</v>
      </c>
    </row>
    <row r="4338" spans="1:5">
      <c r="C4338" t="s">
        <v>11</v>
      </c>
      <c r="D4338">
        <v>-0.1152</v>
      </c>
      <c r="E4338" t="s">
        <v>6</v>
      </c>
    </row>
    <row r="4339" spans="1:5">
      <c r="C4339" t="s">
        <v>12</v>
      </c>
      <c r="E4339" t="s">
        <v>6</v>
      </c>
    </row>
    <row r="4340" spans="1:5">
      <c r="C4340" t="s">
        <v>13</v>
      </c>
      <c r="E4340" t="s">
        <v>6</v>
      </c>
    </row>
    <row r="4341" spans="1:5">
      <c r="C4341" t="s">
        <v>5</v>
      </c>
      <c r="E4341" t="s">
        <v>6</v>
      </c>
    </row>
    <row r="4342" spans="1:5">
      <c r="C4342" t="s">
        <v>14</v>
      </c>
      <c r="E4342" t="s">
        <v>6</v>
      </c>
    </row>
    <row r="4343" spans="1:5">
      <c r="C4343" t="s">
        <v>15</v>
      </c>
      <c r="E4343" t="s">
        <v>6</v>
      </c>
    </row>
    <row r="4344" spans="1:5">
      <c r="C4344" t="s">
        <v>16</v>
      </c>
      <c r="D4344">
        <v>7.1999999999999995E-2</v>
      </c>
      <c r="E4344" t="s">
        <v>6</v>
      </c>
    </row>
    <row r="4345" spans="1:5">
      <c r="C4345" t="s">
        <v>17</v>
      </c>
      <c r="D4345">
        <v>0.90369999999999995</v>
      </c>
      <c r="E4345" t="s">
        <v>6</v>
      </c>
    </row>
    <row r="4346" spans="1:5">
      <c r="C4346" t="s">
        <v>18</v>
      </c>
      <c r="D4346">
        <v>0.35070000000000001</v>
      </c>
      <c r="E4346" t="s">
        <v>6</v>
      </c>
    </row>
    <row r="4347" spans="1:5">
      <c r="C4347" t="s">
        <v>19</v>
      </c>
      <c r="D4347">
        <v>5.4572000000000003</v>
      </c>
      <c r="E4347" t="s">
        <v>6</v>
      </c>
    </row>
    <row r="4348" spans="1:5">
      <c r="C4348" t="s">
        <v>20</v>
      </c>
      <c r="D4348">
        <v>9.8163999999999998</v>
      </c>
      <c r="E4348" t="s">
        <v>6</v>
      </c>
    </row>
    <row r="4349" spans="1:5">
      <c r="C4349" t="s">
        <v>5</v>
      </c>
      <c r="D4349">
        <v>-0.1152</v>
      </c>
      <c r="E4349" t="s">
        <v>6</v>
      </c>
    </row>
    <row r="4350" spans="1:5">
      <c r="A4350" t="str">
        <f t="shared" ref="A4350" si="221">B4331</f>
        <v>Malic acid</v>
      </c>
      <c r="C4350" t="s">
        <v>21</v>
      </c>
      <c r="D4350">
        <v>20.711099999999998</v>
      </c>
      <c r="E4350" t="s">
        <v>6</v>
      </c>
    </row>
    <row r="4351" spans="1:5">
      <c r="A4351" t="str">
        <f t="shared" ref="A4351:A4414" si="222">A4350</f>
        <v>Malic acid</v>
      </c>
      <c r="C4351" t="s">
        <v>22</v>
      </c>
      <c r="D4351">
        <v>24.904399999999999</v>
      </c>
      <c r="E4351" t="s">
        <v>6</v>
      </c>
    </row>
    <row r="4352" spans="1:5">
      <c r="A4352" t="str">
        <f t="shared" si="222"/>
        <v>Malic acid</v>
      </c>
      <c r="C4352" t="s">
        <v>23</v>
      </c>
      <c r="D4352">
        <v>16.319500000000001</v>
      </c>
      <c r="E4352" t="s">
        <v>6</v>
      </c>
    </row>
    <row r="4353" spans="1:5">
      <c r="A4353" t="str">
        <f t="shared" si="222"/>
        <v>Malic acid</v>
      </c>
      <c r="C4353" t="s">
        <v>24</v>
      </c>
      <c r="D4353">
        <v>15.8407</v>
      </c>
      <c r="E4353" t="s">
        <v>6</v>
      </c>
    </row>
    <row r="4354" spans="1:5">
      <c r="A4354" t="str">
        <f t="shared" si="222"/>
        <v>Malic acid</v>
      </c>
      <c r="C4354" t="s">
        <v>25</v>
      </c>
      <c r="D4354">
        <v>22.4407</v>
      </c>
      <c r="E4354" t="s">
        <v>6</v>
      </c>
    </row>
    <row r="4355" spans="1:5">
      <c r="A4355" t="str">
        <f t="shared" si="222"/>
        <v>Malic acid</v>
      </c>
      <c r="C4355" t="s">
        <v>26</v>
      </c>
      <c r="D4355">
        <v>15.1631</v>
      </c>
      <c r="E4355" t="s">
        <v>6</v>
      </c>
    </row>
    <row r="4356" spans="1:5">
      <c r="A4356" t="str">
        <f t="shared" si="222"/>
        <v>Malic acid</v>
      </c>
      <c r="C4356" t="s">
        <v>27</v>
      </c>
      <c r="D4356">
        <v>19.785699999999999</v>
      </c>
      <c r="E4356" t="s">
        <v>6</v>
      </c>
    </row>
    <row r="4357" spans="1:5">
      <c r="A4357" t="str">
        <f t="shared" si="222"/>
        <v>Malic acid</v>
      </c>
      <c r="C4357" t="s">
        <v>28</v>
      </c>
      <c r="D4357">
        <v>20.114799999999999</v>
      </c>
      <c r="E4357" t="s">
        <v>6</v>
      </c>
    </row>
    <row r="4358" spans="1:5">
      <c r="A4358" t="str">
        <f t="shared" si="222"/>
        <v>Malic acid</v>
      </c>
      <c r="C4358" t="s">
        <v>29</v>
      </c>
      <c r="D4358">
        <v>21.831399999999999</v>
      </c>
      <c r="E4358" t="s">
        <v>6</v>
      </c>
    </row>
    <row r="4359" spans="1:5">
      <c r="A4359" t="str">
        <f t="shared" si="222"/>
        <v>Malic acid</v>
      </c>
      <c r="C4359" t="s">
        <v>30</v>
      </c>
      <c r="D4359">
        <v>19.1953</v>
      </c>
      <c r="E4359" t="s">
        <v>6</v>
      </c>
    </row>
    <row r="4360" spans="1:5">
      <c r="A4360" t="str">
        <f t="shared" si="222"/>
        <v>Malic acid</v>
      </c>
      <c r="C4360" t="s">
        <v>31</v>
      </c>
      <c r="D4360">
        <v>17.685500000000001</v>
      </c>
      <c r="E4360" t="s">
        <v>6</v>
      </c>
    </row>
    <row r="4361" spans="1:5">
      <c r="A4361" t="str">
        <f t="shared" si="222"/>
        <v>Malic acid</v>
      </c>
      <c r="C4361" t="s">
        <v>32</v>
      </c>
      <c r="D4361">
        <v>17.5776</v>
      </c>
      <c r="E4361" t="s">
        <v>6</v>
      </c>
    </row>
    <row r="4362" spans="1:5">
      <c r="A4362" t="str">
        <f t="shared" si="222"/>
        <v>Malic acid</v>
      </c>
      <c r="C4362" t="s">
        <v>33</v>
      </c>
      <c r="D4362">
        <v>15.142099999999999</v>
      </c>
      <c r="E4362" t="s">
        <v>6</v>
      </c>
    </row>
    <row r="4363" spans="1:5">
      <c r="A4363" t="str">
        <f t="shared" si="222"/>
        <v>Malic acid</v>
      </c>
      <c r="C4363" t="s">
        <v>34</v>
      </c>
      <c r="D4363">
        <v>15.2118</v>
      </c>
      <c r="E4363" t="s">
        <v>6</v>
      </c>
    </row>
    <row r="4364" spans="1:5">
      <c r="A4364" t="str">
        <f t="shared" si="222"/>
        <v>Malic acid</v>
      </c>
      <c r="C4364" t="s">
        <v>35</v>
      </c>
      <c r="D4364">
        <v>14.2963</v>
      </c>
      <c r="E4364" t="s">
        <v>6</v>
      </c>
    </row>
    <row r="4365" spans="1:5">
      <c r="A4365" t="str">
        <f t="shared" si="222"/>
        <v>Malic acid</v>
      </c>
      <c r="C4365" t="s">
        <v>36</v>
      </c>
      <c r="D4365">
        <v>13.715299999999999</v>
      </c>
      <c r="E4365" t="s">
        <v>6</v>
      </c>
    </row>
    <row r="4366" spans="1:5">
      <c r="A4366" t="str">
        <f t="shared" si="222"/>
        <v>Malic acid</v>
      </c>
      <c r="C4366" t="s">
        <v>37</v>
      </c>
      <c r="D4366">
        <v>13.674200000000001</v>
      </c>
      <c r="E4366" t="s">
        <v>6</v>
      </c>
    </row>
    <row r="4367" spans="1:5">
      <c r="A4367" t="str">
        <f t="shared" si="222"/>
        <v>Malic acid</v>
      </c>
      <c r="C4367" t="s">
        <v>38</v>
      </c>
      <c r="D4367">
        <v>16.2774</v>
      </c>
      <c r="E4367" t="s">
        <v>6</v>
      </c>
    </row>
    <row r="4370" spans="2:5">
      <c r="B4370" t="s">
        <v>151</v>
      </c>
    </row>
    <row r="4371" spans="2:5">
      <c r="B4371" t="s">
        <v>1</v>
      </c>
      <c r="C4371" t="s">
        <v>2</v>
      </c>
      <c r="D4371" t="s">
        <v>3</v>
      </c>
      <c r="E4371" t="s">
        <v>4</v>
      </c>
    </row>
    <row r="4372" spans="2:5">
      <c r="C4372" t="s">
        <v>5</v>
      </c>
      <c r="E4372" t="s">
        <v>6</v>
      </c>
    </row>
    <row r="4373" spans="2:5">
      <c r="C4373" t="s">
        <v>7</v>
      </c>
      <c r="E4373" t="s">
        <v>6</v>
      </c>
    </row>
    <row r="4374" spans="2:5">
      <c r="C4374" t="s">
        <v>8</v>
      </c>
      <c r="E4374" t="s">
        <v>6</v>
      </c>
    </row>
    <row r="4375" spans="2:5">
      <c r="C4375" t="s">
        <v>9</v>
      </c>
      <c r="E4375" t="s">
        <v>6</v>
      </c>
    </row>
    <row r="4376" spans="2:5">
      <c r="C4376" t="s">
        <v>10</v>
      </c>
      <c r="E4376" t="s">
        <v>6</v>
      </c>
    </row>
    <row r="4377" spans="2:5">
      <c r="C4377" t="s">
        <v>11</v>
      </c>
      <c r="E4377" t="s">
        <v>6</v>
      </c>
    </row>
    <row r="4378" spans="2:5">
      <c r="C4378" t="s">
        <v>12</v>
      </c>
      <c r="E4378" t="s">
        <v>6</v>
      </c>
    </row>
    <row r="4379" spans="2:5">
      <c r="C4379" t="s">
        <v>13</v>
      </c>
      <c r="E4379" t="s">
        <v>6</v>
      </c>
    </row>
    <row r="4380" spans="2:5">
      <c r="C4380" t="s">
        <v>5</v>
      </c>
      <c r="E4380" t="s">
        <v>6</v>
      </c>
    </row>
    <row r="4381" spans="2:5">
      <c r="C4381" t="s">
        <v>14</v>
      </c>
      <c r="E4381" t="s">
        <v>6</v>
      </c>
    </row>
    <row r="4382" spans="2:5">
      <c r="C4382" t="s">
        <v>15</v>
      </c>
      <c r="E4382" t="s">
        <v>6</v>
      </c>
    </row>
    <row r="4383" spans="2:5">
      <c r="C4383" t="s">
        <v>16</v>
      </c>
      <c r="E4383" t="s">
        <v>6</v>
      </c>
    </row>
    <row r="4384" spans="2:5">
      <c r="C4384" t="s">
        <v>17</v>
      </c>
      <c r="E4384" t="s">
        <v>6</v>
      </c>
    </row>
    <row r="4385" spans="1:5">
      <c r="C4385" t="s">
        <v>18</v>
      </c>
      <c r="E4385" t="s">
        <v>6</v>
      </c>
    </row>
    <row r="4386" spans="1:5">
      <c r="C4386" t="s">
        <v>19</v>
      </c>
      <c r="E4386" t="s">
        <v>6</v>
      </c>
    </row>
    <row r="4387" spans="1:5">
      <c r="C4387" t="s">
        <v>20</v>
      </c>
      <c r="D4387">
        <v>10</v>
      </c>
      <c r="E4387" t="s">
        <v>6</v>
      </c>
    </row>
    <row r="4388" spans="1:5">
      <c r="C4388" t="s">
        <v>5</v>
      </c>
      <c r="E4388" t="s">
        <v>6</v>
      </c>
    </row>
    <row r="4389" spans="1:5">
      <c r="A4389" t="str">
        <f t="shared" ref="A4389" si="223">B4370</f>
        <v>Pyruvic acid</v>
      </c>
      <c r="C4389" t="s">
        <v>21</v>
      </c>
      <c r="E4389" t="s">
        <v>6</v>
      </c>
    </row>
    <row r="4390" spans="1:5">
      <c r="A4390" t="str">
        <f t="shared" ref="A4390:A4453" si="224">A4389</f>
        <v>Pyruvic acid</v>
      </c>
      <c r="C4390" t="s">
        <v>22</v>
      </c>
      <c r="D4390">
        <v>4.0056000000000003</v>
      </c>
      <c r="E4390" t="s">
        <v>6</v>
      </c>
    </row>
    <row r="4391" spans="1:5">
      <c r="A4391" t="str">
        <f t="shared" si="222"/>
        <v>Pyruvic acid</v>
      </c>
      <c r="C4391" t="s">
        <v>23</v>
      </c>
      <c r="D4391">
        <v>4.0056000000000003</v>
      </c>
      <c r="E4391" t="s">
        <v>6</v>
      </c>
    </row>
    <row r="4392" spans="1:5">
      <c r="A4392" t="str">
        <f t="shared" si="222"/>
        <v>Pyruvic acid</v>
      </c>
      <c r="C4392" t="s">
        <v>24</v>
      </c>
      <c r="E4392" t="s">
        <v>6</v>
      </c>
    </row>
    <row r="4393" spans="1:5">
      <c r="A4393" t="str">
        <f t="shared" si="222"/>
        <v>Pyruvic acid</v>
      </c>
      <c r="C4393" t="s">
        <v>25</v>
      </c>
      <c r="E4393" t="s">
        <v>6</v>
      </c>
    </row>
    <row r="4394" spans="1:5">
      <c r="A4394" t="str">
        <f t="shared" si="222"/>
        <v>Pyruvic acid</v>
      </c>
      <c r="C4394" t="s">
        <v>26</v>
      </c>
      <c r="E4394" t="s">
        <v>6</v>
      </c>
    </row>
    <row r="4395" spans="1:5">
      <c r="A4395" t="str">
        <f t="shared" si="222"/>
        <v>Pyruvic acid</v>
      </c>
      <c r="C4395" t="s">
        <v>27</v>
      </c>
      <c r="E4395" t="s">
        <v>6</v>
      </c>
    </row>
    <row r="4396" spans="1:5">
      <c r="A4396" t="str">
        <f t="shared" si="222"/>
        <v>Pyruvic acid</v>
      </c>
      <c r="C4396" t="s">
        <v>28</v>
      </c>
      <c r="E4396" t="s">
        <v>6</v>
      </c>
    </row>
    <row r="4397" spans="1:5">
      <c r="A4397" t="str">
        <f t="shared" si="222"/>
        <v>Pyruvic acid</v>
      </c>
      <c r="C4397" t="s">
        <v>29</v>
      </c>
      <c r="D4397">
        <v>4.0056000000000003</v>
      </c>
      <c r="E4397" t="s">
        <v>6</v>
      </c>
    </row>
    <row r="4398" spans="1:5">
      <c r="A4398" t="str">
        <f t="shared" si="222"/>
        <v>Pyruvic acid</v>
      </c>
      <c r="C4398" t="s">
        <v>30</v>
      </c>
      <c r="D4398">
        <v>3.9948999999999999</v>
      </c>
      <c r="E4398" t="s">
        <v>6</v>
      </c>
    </row>
    <row r="4399" spans="1:5">
      <c r="A4399" t="str">
        <f t="shared" si="222"/>
        <v>Pyruvic acid</v>
      </c>
      <c r="C4399" t="s">
        <v>31</v>
      </c>
      <c r="E4399" t="s">
        <v>6</v>
      </c>
    </row>
    <row r="4400" spans="1:5">
      <c r="A4400" t="str">
        <f t="shared" si="222"/>
        <v>Pyruvic acid</v>
      </c>
      <c r="C4400" t="s">
        <v>32</v>
      </c>
      <c r="E4400" t="s">
        <v>6</v>
      </c>
    </row>
    <row r="4401" spans="1:5">
      <c r="A4401" t="str">
        <f t="shared" si="222"/>
        <v>Pyruvic acid</v>
      </c>
      <c r="C4401" t="s">
        <v>33</v>
      </c>
      <c r="E4401" t="s">
        <v>6</v>
      </c>
    </row>
    <row r="4402" spans="1:5">
      <c r="A4402" t="str">
        <f t="shared" si="222"/>
        <v>Pyruvic acid</v>
      </c>
      <c r="C4402" t="s">
        <v>34</v>
      </c>
      <c r="E4402" t="s">
        <v>6</v>
      </c>
    </row>
    <row r="4403" spans="1:5">
      <c r="A4403" t="str">
        <f t="shared" si="222"/>
        <v>Pyruvic acid</v>
      </c>
      <c r="C4403" t="s">
        <v>35</v>
      </c>
      <c r="E4403" t="s">
        <v>6</v>
      </c>
    </row>
    <row r="4404" spans="1:5">
      <c r="A4404" t="str">
        <f t="shared" si="222"/>
        <v>Pyruvic acid</v>
      </c>
      <c r="C4404" t="s">
        <v>36</v>
      </c>
      <c r="E4404" t="s">
        <v>6</v>
      </c>
    </row>
    <row r="4405" spans="1:5">
      <c r="A4405" t="str">
        <f t="shared" si="222"/>
        <v>Pyruvic acid</v>
      </c>
      <c r="C4405" t="s">
        <v>37</v>
      </c>
      <c r="D4405">
        <v>3.9969000000000001</v>
      </c>
      <c r="E4405" t="s">
        <v>6</v>
      </c>
    </row>
    <row r="4406" spans="1:5">
      <c r="A4406" t="str">
        <f t="shared" si="222"/>
        <v>Pyruvic acid</v>
      </c>
      <c r="C4406" t="s">
        <v>38</v>
      </c>
      <c r="E4406" t="s">
        <v>6</v>
      </c>
    </row>
    <row r="4409" spans="1:5">
      <c r="B4409" t="s">
        <v>152</v>
      </c>
    </row>
    <row r="4410" spans="1:5">
      <c r="B4410" t="s">
        <v>1</v>
      </c>
      <c r="C4410" t="s">
        <v>2</v>
      </c>
      <c r="D4410" t="s">
        <v>3</v>
      </c>
      <c r="E4410" t="s">
        <v>4</v>
      </c>
    </row>
    <row r="4411" spans="1:5">
      <c r="C4411" t="s">
        <v>5</v>
      </c>
      <c r="D4411">
        <v>0.2389</v>
      </c>
      <c r="E4411" t="s">
        <v>6</v>
      </c>
    </row>
    <row r="4412" spans="1:5">
      <c r="C4412" t="s">
        <v>7</v>
      </c>
      <c r="E4412" t="s">
        <v>6</v>
      </c>
    </row>
    <row r="4413" spans="1:5">
      <c r="C4413" t="s">
        <v>8</v>
      </c>
      <c r="E4413" t="s">
        <v>6</v>
      </c>
    </row>
    <row r="4414" spans="1:5">
      <c r="C4414" t="s">
        <v>9</v>
      </c>
      <c r="E4414" t="s">
        <v>6</v>
      </c>
    </row>
    <row r="4415" spans="1:5">
      <c r="C4415" t="s">
        <v>10</v>
      </c>
      <c r="E4415" t="s">
        <v>6</v>
      </c>
    </row>
    <row r="4416" spans="1:5">
      <c r="C4416" t="s">
        <v>11</v>
      </c>
      <c r="E4416" t="s">
        <v>6</v>
      </c>
    </row>
    <row r="4417" spans="1:5">
      <c r="C4417" t="s">
        <v>12</v>
      </c>
      <c r="E4417" t="s">
        <v>6</v>
      </c>
    </row>
    <row r="4418" spans="1:5">
      <c r="C4418" t="s">
        <v>13</v>
      </c>
      <c r="E4418" t="s">
        <v>6</v>
      </c>
    </row>
    <row r="4419" spans="1:5">
      <c r="C4419" t="s">
        <v>5</v>
      </c>
      <c r="E4419" t="s">
        <v>6</v>
      </c>
    </row>
    <row r="4420" spans="1:5">
      <c r="C4420" t="s">
        <v>14</v>
      </c>
      <c r="D4420">
        <v>0.2432</v>
      </c>
      <c r="E4420" t="s">
        <v>6</v>
      </c>
    </row>
    <row r="4421" spans="1:5">
      <c r="C4421" t="s">
        <v>15</v>
      </c>
      <c r="D4421">
        <v>0.2452</v>
      </c>
      <c r="E4421" t="s">
        <v>6</v>
      </c>
    </row>
    <row r="4422" spans="1:5">
      <c r="C4422" t="s">
        <v>16</v>
      </c>
      <c r="D4422">
        <v>0.3019</v>
      </c>
      <c r="E4422" t="s">
        <v>6</v>
      </c>
    </row>
    <row r="4423" spans="1:5">
      <c r="C4423" t="s">
        <v>17</v>
      </c>
      <c r="D4423">
        <v>0.49540000000000001</v>
      </c>
      <c r="E4423" t="s">
        <v>6</v>
      </c>
    </row>
    <row r="4424" spans="1:5">
      <c r="C4424" t="s">
        <v>18</v>
      </c>
      <c r="D4424">
        <v>0.83899999999999997</v>
      </c>
      <c r="E4424" t="s">
        <v>6</v>
      </c>
    </row>
    <row r="4425" spans="1:5">
      <c r="C4425" t="s">
        <v>19</v>
      </c>
      <c r="D4425">
        <v>4.0442</v>
      </c>
      <c r="E4425" t="s">
        <v>6</v>
      </c>
    </row>
    <row r="4426" spans="1:5">
      <c r="C4426" t="s">
        <v>20</v>
      </c>
      <c r="D4426">
        <v>10.491</v>
      </c>
      <c r="E4426" t="s">
        <v>6</v>
      </c>
    </row>
    <row r="4427" spans="1:5">
      <c r="C4427" t="s">
        <v>5</v>
      </c>
      <c r="D4427">
        <v>0.50729999999999997</v>
      </c>
      <c r="E4427" t="s">
        <v>6</v>
      </c>
    </row>
    <row r="4428" spans="1:5">
      <c r="A4428" t="str">
        <f t="shared" ref="A4428" si="225">B4409</f>
        <v>FAD</v>
      </c>
      <c r="C4428" t="s">
        <v>21</v>
      </c>
      <c r="D4428">
        <v>0.37790000000000001</v>
      </c>
      <c r="E4428" t="s">
        <v>6</v>
      </c>
    </row>
    <row r="4429" spans="1:5">
      <c r="A4429" t="str">
        <f t="shared" ref="A4429:A4492" si="226">A4428</f>
        <v>FAD</v>
      </c>
      <c r="C4429" t="s">
        <v>22</v>
      </c>
      <c r="D4429">
        <v>0.33379999999999999</v>
      </c>
      <c r="E4429" t="s">
        <v>6</v>
      </c>
    </row>
    <row r="4430" spans="1:5">
      <c r="A4430" t="str">
        <f t="shared" si="226"/>
        <v>FAD</v>
      </c>
      <c r="C4430" t="s">
        <v>23</v>
      </c>
      <c r="D4430">
        <v>0.29909999999999998</v>
      </c>
      <c r="E4430" t="s">
        <v>6</v>
      </c>
    </row>
    <row r="4431" spans="1:5">
      <c r="A4431" t="str">
        <f t="shared" si="226"/>
        <v>FAD</v>
      </c>
      <c r="C4431" t="s">
        <v>24</v>
      </c>
      <c r="D4431">
        <v>0.32300000000000001</v>
      </c>
      <c r="E4431" t="s">
        <v>6</v>
      </c>
    </row>
    <row r="4432" spans="1:5">
      <c r="A4432" t="str">
        <f t="shared" si="226"/>
        <v>FAD</v>
      </c>
      <c r="C4432" t="s">
        <v>25</v>
      </c>
      <c r="D4432">
        <v>0.32119999999999999</v>
      </c>
      <c r="E4432" t="s">
        <v>6</v>
      </c>
    </row>
    <row r="4433" spans="1:5">
      <c r="A4433" t="str">
        <f t="shared" si="226"/>
        <v>FAD</v>
      </c>
      <c r="C4433" t="s">
        <v>26</v>
      </c>
      <c r="D4433">
        <v>0.28129999999999999</v>
      </c>
      <c r="E4433" t="s">
        <v>6</v>
      </c>
    </row>
    <row r="4434" spans="1:5">
      <c r="A4434" t="str">
        <f t="shared" si="226"/>
        <v>FAD</v>
      </c>
      <c r="C4434" t="s">
        <v>27</v>
      </c>
      <c r="D4434">
        <v>0.35310000000000002</v>
      </c>
      <c r="E4434" t="s">
        <v>6</v>
      </c>
    </row>
    <row r="4435" spans="1:5">
      <c r="A4435" t="str">
        <f t="shared" si="226"/>
        <v>FAD</v>
      </c>
      <c r="C4435" t="s">
        <v>28</v>
      </c>
      <c r="D4435">
        <v>0.3286</v>
      </c>
      <c r="E4435" t="s">
        <v>6</v>
      </c>
    </row>
    <row r="4436" spans="1:5">
      <c r="A4436" t="str">
        <f t="shared" si="226"/>
        <v>FAD</v>
      </c>
      <c r="C4436" t="s">
        <v>29</v>
      </c>
      <c r="D4436">
        <v>0.32900000000000001</v>
      </c>
      <c r="E4436" t="s">
        <v>6</v>
      </c>
    </row>
    <row r="4437" spans="1:5">
      <c r="A4437" t="str">
        <f t="shared" si="226"/>
        <v>FAD</v>
      </c>
      <c r="C4437" t="s">
        <v>30</v>
      </c>
      <c r="D4437">
        <v>0.30630000000000002</v>
      </c>
      <c r="E4437" t="s">
        <v>6</v>
      </c>
    </row>
    <row r="4438" spans="1:5">
      <c r="A4438" t="str">
        <f t="shared" si="226"/>
        <v>FAD</v>
      </c>
      <c r="C4438" t="s">
        <v>31</v>
      </c>
      <c r="D4438">
        <v>0.31780000000000003</v>
      </c>
      <c r="E4438" t="s">
        <v>6</v>
      </c>
    </row>
    <row r="4439" spans="1:5">
      <c r="A4439" t="str">
        <f t="shared" si="226"/>
        <v>FAD</v>
      </c>
      <c r="C4439" t="s">
        <v>32</v>
      </c>
      <c r="D4439">
        <v>0.34760000000000002</v>
      </c>
      <c r="E4439" t="s">
        <v>6</v>
      </c>
    </row>
    <row r="4440" spans="1:5">
      <c r="A4440" t="str">
        <f t="shared" si="226"/>
        <v>FAD</v>
      </c>
      <c r="C4440" t="s">
        <v>33</v>
      </c>
      <c r="D4440">
        <v>0.311</v>
      </c>
      <c r="E4440" t="s">
        <v>6</v>
      </c>
    </row>
    <row r="4441" spans="1:5">
      <c r="A4441" t="str">
        <f t="shared" si="226"/>
        <v>FAD</v>
      </c>
      <c r="C4441" t="s">
        <v>34</v>
      </c>
      <c r="D4441">
        <v>0.33169999999999999</v>
      </c>
      <c r="E4441" t="s">
        <v>6</v>
      </c>
    </row>
    <row r="4442" spans="1:5">
      <c r="A4442" t="str">
        <f t="shared" si="226"/>
        <v>FAD</v>
      </c>
      <c r="C4442" t="s">
        <v>35</v>
      </c>
      <c r="D4442">
        <v>0.29289999999999999</v>
      </c>
      <c r="E4442" t="s">
        <v>6</v>
      </c>
    </row>
    <row r="4443" spans="1:5">
      <c r="A4443" t="str">
        <f t="shared" si="226"/>
        <v>FAD</v>
      </c>
      <c r="C4443" t="s">
        <v>36</v>
      </c>
      <c r="D4443">
        <v>0.33510000000000001</v>
      </c>
      <c r="E4443" t="s">
        <v>6</v>
      </c>
    </row>
    <row r="4444" spans="1:5">
      <c r="A4444" t="str">
        <f t="shared" si="226"/>
        <v>FAD</v>
      </c>
      <c r="C4444" t="s">
        <v>37</v>
      </c>
      <c r="D4444">
        <v>0.34699999999999998</v>
      </c>
      <c r="E4444" t="s">
        <v>6</v>
      </c>
    </row>
    <row r="4445" spans="1:5">
      <c r="A4445" t="str">
        <f t="shared" si="226"/>
        <v>FAD</v>
      </c>
      <c r="C4445" t="s">
        <v>38</v>
      </c>
      <c r="D4445">
        <v>0.2898</v>
      </c>
      <c r="E4445" t="s">
        <v>6</v>
      </c>
    </row>
    <row r="4448" spans="1:5">
      <c r="B4448" t="s">
        <v>153</v>
      </c>
    </row>
    <row r="4449" spans="2:5">
      <c r="B4449" t="s">
        <v>1</v>
      </c>
      <c r="C4449" t="s">
        <v>2</v>
      </c>
      <c r="D4449" t="s">
        <v>3</v>
      </c>
      <c r="E4449" t="s">
        <v>4</v>
      </c>
    </row>
    <row r="4450" spans="2:5">
      <c r="C4450" t="s">
        <v>5</v>
      </c>
      <c r="E4450" t="s">
        <v>6</v>
      </c>
    </row>
    <row r="4451" spans="2:5">
      <c r="C4451" t="s">
        <v>7</v>
      </c>
      <c r="E4451" t="s">
        <v>6</v>
      </c>
    </row>
    <row r="4452" spans="2:5">
      <c r="C4452" t="s">
        <v>8</v>
      </c>
      <c r="D4452">
        <v>0.34739999999999999</v>
      </c>
      <c r="E4452" t="s">
        <v>6</v>
      </c>
    </row>
    <row r="4453" spans="2:5">
      <c r="C4453" t="s">
        <v>9</v>
      </c>
      <c r="E4453" t="s">
        <v>6</v>
      </c>
    </row>
    <row r="4454" spans="2:5">
      <c r="C4454" t="s">
        <v>10</v>
      </c>
      <c r="E4454" t="s">
        <v>6</v>
      </c>
    </row>
    <row r="4455" spans="2:5">
      <c r="C4455" t="s">
        <v>11</v>
      </c>
      <c r="E4455" t="s">
        <v>6</v>
      </c>
    </row>
    <row r="4456" spans="2:5">
      <c r="C4456" t="s">
        <v>12</v>
      </c>
      <c r="E4456" t="s">
        <v>6</v>
      </c>
    </row>
    <row r="4457" spans="2:5">
      <c r="C4457" t="s">
        <v>13</v>
      </c>
      <c r="D4457">
        <v>0.34739999999999999</v>
      </c>
      <c r="E4457" t="s">
        <v>6</v>
      </c>
    </row>
    <row r="4458" spans="2:5">
      <c r="C4458" t="s">
        <v>5</v>
      </c>
      <c r="E4458" t="s">
        <v>6</v>
      </c>
    </row>
    <row r="4459" spans="2:5">
      <c r="C4459" t="s">
        <v>14</v>
      </c>
      <c r="E4459" t="s">
        <v>6</v>
      </c>
    </row>
    <row r="4460" spans="2:5">
      <c r="C4460" t="s">
        <v>15</v>
      </c>
      <c r="D4460">
        <v>0.38009999999999999</v>
      </c>
      <c r="E4460" t="s">
        <v>6</v>
      </c>
    </row>
    <row r="4461" spans="2:5">
      <c r="C4461" t="s">
        <v>16</v>
      </c>
      <c r="D4461">
        <v>0.4128</v>
      </c>
      <c r="E4461" t="s">
        <v>6</v>
      </c>
    </row>
    <row r="4462" spans="2:5">
      <c r="C4462" t="s">
        <v>17</v>
      </c>
      <c r="D4462">
        <v>0.47839999999999999</v>
      </c>
      <c r="E4462" t="s">
        <v>6</v>
      </c>
    </row>
    <row r="4463" spans="2:5">
      <c r="C4463" t="s">
        <v>18</v>
      </c>
      <c r="D4463">
        <v>0.78739999999999999</v>
      </c>
      <c r="E4463" t="s">
        <v>6</v>
      </c>
    </row>
    <row r="4464" spans="2:5">
      <c r="C4464" t="s">
        <v>19</v>
      </c>
      <c r="D4464">
        <v>4.1475999999999997</v>
      </c>
      <c r="E4464" t="s">
        <v>6</v>
      </c>
    </row>
    <row r="4465" spans="1:5">
      <c r="C4465" t="s">
        <v>20</v>
      </c>
      <c r="D4465">
        <v>10.4438</v>
      </c>
      <c r="E4465" t="s">
        <v>6</v>
      </c>
    </row>
    <row r="4466" spans="1:5">
      <c r="C4466" t="s">
        <v>5</v>
      </c>
      <c r="D4466">
        <v>0.34799999999999998</v>
      </c>
      <c r="E4466" t="s">
        <v>6</v>
      </c>
    </row>
    <row r="4467" spans="1:5">
      <c r="A4467" t="str">
        <f t="shared" ref="A4467" si="227">B4448</f>
        <v>Citric acid</v>
      </c>
      <c r="C4467" t="s">
        <v>21</v>
      </c>
      <c r="D4467">
        <v>14.8314</v>
      </c>
      <c r="E4467" t="s">
        <v>6</v>
      </c>
    </row>
    <row r="4468" spans="1:5">
      <c r="A4468" t="str">
        <f t="shared" ref="A4468:A4531" si="228">A4467</f>
        <v>Citric acid</v>
      </c>
      <c r="C4468" t="s">
        <v>22</v>
      </c>
      <c r="D4468">
        <v>16.4834</v>
      </c>
      <c r="E4468" t="s">
        <v>6</v>
      </c>
    </row>
    <row r="4469" spans="1:5">
      <c r="A4469" t="str">
        <f t="shared" si="226"/>
        <v>Citric acid</v>
      </c>
      <c r="C4469" t="s">
        <v>23</v>
      </c>
      <c r="D4469">
        <v>10.270200000000001</v>
      </c>
      <c r="E4469" t="s">
        <v>6</v>
      </c>
    </row>
    <row r="4470" spans="1:5">
      <c r="A4470" t="str">
        <f t="shared" si="226"/>
        <v>Citric acid</v>
      </c>
      <c r="C4470" t="s">
        <v>24</v>
      </c>
      <c r="D4470">
        <v>9.3632000000000009</v>
      </c>
      <c r="E4470" t="s">
        <v>6</v>
      </c>
    </row>
    <row r="4471" spans="1:5">
      <c r="A4471" t="str">
        <f t="shared" si="226"/>
        <v>Citric acid</v>
      </c>
      <c r="C4471" t="s">
        <v>25</v>
      </c>
      <c r="D4471">
        <v>9.9215</v>
      </c>
      <c r="E4471" t="s">
        <v>6</v>
      </c>
    </row>
    <row r="4472" spans="1:5">
      <c r="A4472" t="str">
        <f t="shared" si="226"/>
        <v>Citric acid</v>
      </c>
      <c r="C4472" t="s">
        <v>26</v>
      </c>
      <c r="D4472">
        <v>8.4400999999999993</v>
      </c>
      <c r="E4472" t="s">
        <v>6</v>
      </c>
    </row>
    <row r="4473" spans="1:5">
      <c r="A4473" t="str">
        <f t="shared" si="226"/>
        <v>Citric acid</v>
      </c>
      <c r="C4473" t="s">
        <v>27</v>
      </c>
      <c r="D4473">
        <v>13.3042</v>
      </c>
      <c r="E4473" t="s">
        <v>6</v>
      </c>
    </row>
    <row r="4474" spans="1:5">
      <c r="A4474" t="str">
        <f t="shared" si="226"/>
        <v>Citric acid</v>
      </c>
      <c r="C4474" t="s">
        <v>28</v>
      </c>
      <c r="D4474">
        <v>11.535399999999999</v>
      </c>
      <c r="E4474" t="s">
        <v>6</v>
      </c>
    </row>
    <row r="4475" spans="1:5">
      <c r="A4475" t="str">
        <f t="shared" si="226"/>
        <v>Citric acid</v>
      </c>
      <c r="C4475" t="s">
        <v>29</v>
      </c>
      <c r="D4475">
        <v>11.5733</v>
      </c>
      <c r="E4475" t="s">
        <v>6</v>
      </c>
    </row>
    <row r="4476" spans="1:5">
      <c r="A4476" t="str">
        <f t="shared" si="226"/>
        <v>Citric acid</v>
      </c>
      <c r="C4476" t="s">
        <v>30</v>
      </c>
      <c r="D4476">
        <v>11.615600000000001</v>
      </c>
      <c r="E4476" t="s">
        <v>6</v>
      </c>
    </row>
    <row r="4477" spans="1:5">
      <c r="A4477" t="str">
        <f t="shared" si="226"/>
        <v>Citric acid</v>
      </c>
      <c r="C4477" t="s">
        <v>31</v>
      </c>
      <c r="D4477">
        <v>10.495200000000001</v>
      </c>
      <c r="E4477" t="s">
        <v>6</v>
      </c>
    </row>
    <row r="4478" spans="1:5">
      <c r="A4478" t="str">
        <f t="shared" si="226"/>
        <v>Citric acid</v>
      </c>
      <c r="C4478" t="s">
        <v>32</v>
      </c>
      <c r="D4478">
        <v>10.799099999999999</v>
      </c>
      <c r="E4478" t="s">
        <v>6</v>
      </c>
    </row>
    <row r="4479" spans="1:5">
      <c r="A4479" t="str">
        <f t="shared" si="226"/>
        <v>Citric acid</v>
      </c>
      <c r="C4479" t="s">
        <v>33</v>
      </c>
      <c r="D4479">
        <v>9.1590000000000007</v>
      </c>
      <c r="E4479" t="s">
        <v>6</v>
      </c>
    </row>
    <row r="4480" spans="1:5">
      <c r="A4480" t="str">
        <f t="shared" si="226"/>
        <v>Citric acid</v>
      </c>
      <c r="C4480" t="s">
        <v>34</v>
      </c>
      <c r="D4480">
        <v>11.1309</v>
      </c>
      <c r="E4480" t="s">
        <v>6</v>
      </c>
    </row>
    <row r="4481" spans="1:5">
      <c r="A4481" t="str">
        <f t="shared" si="226"/>
        <v>Citric acid</v>
      </c>
      <c r="C4481" t="s">
        <v>35</v>
      </c>
      <c r="D4481">
        <v>7.6136999999999997</v>
      </c>
      <c r="E4481" t="s">
        <v>6</v>
      </c>
    </row>
    <row r="4482" spans="1:5">
      <c r="A4482" t="str">
        <f t="shared" si="226"/>
        <v>Citric acid</v>
      </c>
      <c r="C4482" t="s">
        <v>36</v>
      </c>
      <c r="D4482">
        <v>6.1765999999999996</v>
      </c>
      <c r="E4482" t="s">
        <v>6</v>
      </c>
    </row>
    <row r="4483" spans="1:5">
      <c r="A4483" t="str">
        <f t="shared" si="226"/>
        <v>Citric acid</v>
      </c>
      <c r="C4483" t="s">
        <v>37</v>
      </c>
      <c r="D4483">
        <v>5.7317999999999998</v>
      </c>
      <c r="E4483" t="s">
        <v>6</v>
      </c>
    </row>
    <row r="4484" spans="1:5">
      <c r="A4484" t="str">
        <f t="shared" si="226"/>
        <v>Citric acid</v>
      </c>
      <c r="C4484" t="s">
        <v>38</v>
      </c>
      <c r="D4484">
        <v>8.8287999999999993</v>
      </c>
      <c r="E4484" t="s">
        <v>6</v>
      </c>
    </row>
    <row r="4487" spans="1:5">
      <c r="B4487" t="s">
        <v>154</v>
      </c>
    </row>
    <row r="4488" spans="1:5">
      <c r="B4488" t="s">
        <v>1</v>
      </c>
      <c r="C4488" t="s">
        <v>2</v>
      </c>
      <c r="D4488" t="s">
        <v>3</v>
      </c>
      <c r="E4488" t="s">
        <v>4</v>
      </c>
    </row>
    <row r="4489" spans="1:5">
      <c r="C4489" t="s">
        <v>5</v>
      </c>
      <c r="E4489" t="s">
        <v>6</v>
      </c>
    </row>
    <row r="4490" spans="1:5">
      <c r="C4490" t="s">
        <v>7</v>
      </c>
      <c r="E4490" t="s">
        <v>6</v>
      </c>
    </row>
    <row r="4491" spans="1:5">
      <c r="C4491" t="s">
        <v>8</v>
      </c>
      <c r="E4491" t="s">
        <v>6</v>
      </c>
    </row>
    <row r="4492" spans="1:5">
      <c r="C4492" t="s">
        <v>9</v>
      </c>
      <c r="D4492">
        <v>0.17810000000000001</v>
      </c>
      <c r="E4492" t="s">
        <v>6</v>
      </c>
    </row>
    <row r="4493" spans="1:5">
      <c r="C4493" t="s">
        <v>10</v>
      </c>
      <c r="E4493" t="s">
        <v>6</v>
      </c>
    </row>
    <row r="4494" spans="1:5">
      <c r="C4494" t="s">
        <v>11</v>
      </c>
      <c r="E4494" t="s">
        <v>6</v>
      </c>
    </row>
    <row r="4495" spans="1:5">
      <c r="C4495" t="s">
        <v>12</v>
      </c>
      <c r="E4495" t="s">
        <v>6</v>
      </c>
    </row>
    <row r="4496" spans="1:5">
      <c r="C4496" t="s">
        <v>13</v>
      </c>
      <c r="D4496">
        <v>0.27079999999999999</v>
      </c>
      <c r="E4496" t="s">
        <v>6</v>
      </c>
    </row>
    <row r="4497" spans="1:5">
      <c r="C4497" t="s">
        <v>5</v>
      </c>
      <c r="E4497" t="s">
        <v>6</v>
      </c>
    </row>
    <row r="4498" spans="1:5">
      <c r="C4498" t="s">
        <v>14</v>
      </c>
      <c r="D4498">
        <v>0.18140000000000001</v>
      </c>
      <c r="E4498" t="s">
        <v>6</v>
      </c>
    </row>
    <row r="4499" spans="1:5">
      <c r="C4499" t="s">
        <v>15</v>
      </c>
      <c r="D4499">
        <v>0.1792</v>
      </c>
      <c r="E4499" t="s">
        <v>6</v>
      </c>
    </row>
    <row r="4500" spans="1:5">
      <c r="C4500" t="s">
        <v>16</v>
      </c>
      <c r="D4500">
        <v>0.22589999999999999</v>
      </c>
      <c r="E4500" t="s">
        <v>6</v>
      </c>
    </row>
    <row r="4501" spans="1:5">
      <c r="C4501" t="s">
        <v>17</v>
      </c>
      <c r="D4501">
        <v>0.46079999999999999</v>
      </c>
      <c r="E4501" t="s">
        <v>6</v>
      </c>
    </row>
    <row r="4502" spans="1:5">
      <c r="C4502" t="s">
        <v>18</v>
      </c>
      <c r="D4502">
        <v>0.74670000000000003</v>
      </c>
      <c r="E4502" t="s">
        <v>6</v>
      </c>
    </row>
    <row r="4503" spans="1:5">
      <c r="C4503" t="s">
        <v>19</v>
      </c>
      <c r="D4503">
        <v>4.6818</v>
      </c>
      <c r="E4503" t="s">
        <v>6</v>
      </c>
    </row>
    <row r="4504" spans="1:5">
      <c r="C4504" t="s">
        <v>20</v>
      </c>
      <c r="D4504">
        <v>10.1843</v>
      </c>
      <c r="E4504" t="s">
        <v>6</v>
      </c>
    </row>
    <row r="4505" spans="1:5">
      <c r="C4505" t="s">
        <v>5</v>
      </c>
      <c r="D4505">
        <v>0.17510000000000001</v>
      </c>
      <c r="E4505" t="s">
        <v>6</v>
      </c>
    </row>
    <row r="4506" spans="1:5">
      <c r="A4506" t="str">
        <f t="shared" ref="A4506" si="229">B4487</f>
        <v>Succinic acid</v>
      </c>
      <c r="C4506" t="s">
        <v>21</v>
      </c>
      <c r="D4506">
        <v>12.8323</v>
      </c>
      <c r="E4506" t="s">
        <v>6</v>
      </c>
    </row>
    <row r="4507" spans="1:5">
      <c r="A4507" t="str">
        <f t="shared" ref="A4507:A4570" si="230">A4506</f>
        <v>Succinic acid</v>
      </c>
      <c r="C4507" t="s">
        <v>22</v>
      </c>
      <c r="D4507">
        <v>19.258199999999999</v>
      </c>
      <c r="E4507" t="s">
        <v>6</v>
      </c>
    </row>
    <row r="4508" spans="1:5">
      <c r="A4508" t="str">
        <f t="shared" si="230"/>
        <v>Succinic acid</v>
      </c>
      <c r="C4508" t="s">
        <v>23</v>
      </c>
      <c r="D4508">
        <v>20.7135</v>
      </c>
      <c r="E4508" t="s">
        <v>6</v>
      </c>
    </row>
    <row r="4509" spans="1:5">
      <c r="A4509" t="str">
        <f t="shared" si="230"/>
        <v>Succinic acid</v>
      </c>
      <c r="C4509" t="s">
        <v>24</v>
      </c>
      <c r="D4509">
        <v>25.525400000000001</v>
      </c>
      <c r="E4509" t="s">
        <v>6</v>
      </c>
    </row>
    <row r="4510" spans="1:5">
      <c r="A4510" t="str">
        <f t="shared" si="230"/>
        <v>Succinic acid</v>
      </c>
      <c r="C4510" t="s">
        <v>25</v>
      </c>
      <c r="D4510">
        <v>22.268799999999999</v>
      </c>
      <c r="E4510" t="s">
        <v>6</v>
      </c>
    </row>
    <row r="4511" spans="1:5">
      <c r="A4511" t="str">
        <f t="shared" si="230"/>
        <v>Succinic acid</v>
      </c>
      <c r="C4511" t="s">
        <v>26</v>
      </c>
      <c r="D4511">
        <v>23.839600000000001</v>
      </c>
      <c r="E4511" t="s">
        <v>6</v>
      </c>
    </row>
    <row r="4512" spans="1:5">
      <c r="A4512" t="str">
        <f t="shared" si="230"/>
        <v>Succinic acid</v>
      </c>
      <c r="C4512" t="s">
        <v>27</v>
      </c>
      <c r="D4512">
        <v>11.2362</v>
      </c>
      <c r="E4512" t="s">
        <v>6</v>
      </c>
    </row>
    <row r="4513" spans="1:5">
      <c r="A4513" t="str">
        <f t="shared" si="230"/>
        <v>Succinic acid</v>
      </c>
      <c r="C4513" t="s">
        <v>28</v>
      </c>
      <c r="D4513">
        <v>14.5093</v>
      </c>
      <c r="E4513" t="s">
        <v>6</v>
      </c>
    </row>
    <row r="4514" spans="1:5">
      <c r="A4514" t="str">
        <f t="shared" si="230"/>
        <v>Succinic acid</v>
      </c>
      <c r="C4514" t="s">
        <v>29</v>
      </c>
      <c r="D4514">
        <v>17.558800000000002</v>
      </c>
      <c r="E4514" t="s">
        <v>6</v>
      </c>
    </row>
    <row r="4515" spans="1:5">
      <c r="A4515" t="str">
        <f t="shared" si="230"/>
        <v>Succinic acid</v>
      </c>
      <c r="C4515" t="s">
        <v>30</v>
      </c>
      <c r="D4515">
        <v>21.5959</v>
      </c>
      <c r="E4515" t="s">
        <v>6</v>
      </c>
    </row>
    <row r="4516" spans="1:5">
      <c r="A4516" t="str">
        <f t="shared" si="230"/>
        <v>Succinic acid</v>
      </c>
      <c r="C4516" t="s">
        <v>31</v>
      </c>
      <c r="D4516">
        <v>22.690200000000001</v>
      </c>
      <c r="E4516" t="s">
        <v>6</v>
      </c>
    </row>
    <row r="4517" spans="1:5">
      <c r="A4517" t="str">
        <f t="shared" si="230"/>
        <v>Succinic acid</v>
      </c>
      <c r="C4517" t="s">
        <v>32</v>
      </c>
      <c r="D4517">
        <v>26.042400000000001</v>
      </c>
      <c r="E4517" t="s">
        <v>6</v>
      </c>
    </row>
    <row r="4518" spans="1:5">
      <c r="A4518" t="str">
        <f t="shared" si="230"/>
        <v>Succinic acid</v>
      </c>
      <c r="C4518" t="s">
        <v>33</v>
      </c>
      <c r="D4518">
        <v>14.2315</v>
      </c>
      <c r="E4518" t="s">
        <v>6</v>
      </c>
    </row>
    <row r="4519" spans="1:5">
      <c r="A4519" t="str">
        <f t="shared" si="230"/>
        <v>Succinic acid</v>
      </c>
      <c r="C4519" t="s">
        <v>34</v>
      </c>
      <c r="D4519">
        <v>19.455400000000001</v>
      </c>
      <c r="E4519" t="s">
        <v>6</v>
      </c>
    </row>
    <row r="4520" spans="1:5">
      <c r="A4520" t="str">
        <f t="shared" si="230"/>
        <v>Succinic acid</v>
      </c>
      <c r="C4520" t="s">
        <v>35</v>
      </c>
      <c r="D4520">
        <v>20.965399999999999</v>
      </c>
      <c r="E4520" t="s">
        <v>6</v>
      </c>
    </row>
    <row r="4521" spans="1:5">
      <c r="A4521" t="str">
        <f t="shared" si="230"/>
        <v>Succinic acid</v>
      </c>
      <c r="C4521" t="s">
        <v>36</v>
      </c>
      <c r="D4521">
        <v>22.120200000000001</v>
      </c>
      <c r="E4521" t="s">
        <v>6</v>
      </c>
    </row>
    <row r="4522" spans="1:5">
      <c r="A4522" t="str">
        <f t="shared" si="230"/>
        <v>Succinic acid</v>
      </c>
      <c r="C4522" t="s">
        <v>37</v>
      </c>
      <c r="D4522">
        <v>22.1982</v>
      </c>
      <c r="E4522" t="s">
        <v>6</v>
      </c>
    </row>
    <row r="4523" spans="1:5">
      <c r="A4523" t="str">
        <f t="shared" si="230"/>
        <v>Succinic acid</v>
      </c>
      <c r="C4523" t="s">
        <v>38</v>
      </c>
      <c r="D4523">
        <v>23.974699999999999</v>
      </c>
      <c r="E4523" t="s">
        <v>6</v>
      </c>
    </row>
    <row r="4526" spans="1:5">
      <c r="B4526" t="s">
        <v>155</v>
      </c>
    </row>
    <row r="4527" spans="1:5">
      <c r="B4527" t="s">
        <v>1</v>
      </c>
      <c r="C4527" t="s">
        <v>2</v>
      </c>
      <c r="D4527" t="s">
        <v>3</v>
      </c>
      <c r="E4527" t="s">
        <v>4</v>
      </c>
    </row>
    <row r="4528" spans="1:5">
      <c r="C4528" t="s">
        <v>5</v>
      </c>
      <c r="E4528" t="s">
        <v>6</v>
      </c>
    </row>
    <row r="4529" spans="3:5">
      <c r="C4529" t="s">
        <v>7</v>
      </c>
      <c r="E4529" t="s">
        <v>6</v>
      </c>
    </row>
    <row r="4530" spans="3:5">
      <c r="C4530" t="s">
        <v>8</v>
      </c>
      <c r="D4530">
        <v>1.4621</v>
      </c>
      <c r="E4530" t="s">
        <v>6</v>
      </c>
    </row>
    <row r="4531" spans="3:5">
      <c r="C4531" t="s">
        <v>9</v>
      </c>
      <c r="D4531">
        <v>6.0242000000000004</v>
      </c>
      <c r="E4531" t="s">
        <v>6</v>
      </c>
    </row>
    <row r="4532" spans="3:5">
      <c r="C4532" t="s">
        <v>10</v>
      </c>
      <c r="D4532">
        <v>34.834000000000003</v>
      </c>
      <c r="E4532" t="s">
        <v>6</v>
      </c>
    </row>
    <row r="4533" spans="3:5">
      <c r="C4533" t="s">
        <v>11</v>
      </c>
      <c r="D4533">
        <v>74.938500000000005</v>
      </c>
      <c r="E4533" t="s">
        <v>6</v>
      </c>
    </row>
    <row r="4534" spans="3:5">
      <c r="C4534" t="s">
        <v>12</v>
      </c>
      <c r="D4534">
        <v>396.85210000000001</v>
      </c>
      <c r="E4534" t="s">
        <v>6</v>
      </c>
    </row>
    <row r="4535" spans="3:5">
      <c r="C4535" t="s">
        <v>13</v>
      </c>
      <c r="D4535">
        <v>739.44749999999999</v>
      </c>
      <c r="E4535" t="s">
        <v>6</v>
      </c>
    </row>
    <row r="4536" spans="3:5">
      <c r="C4536" t="s">
        <v>5</v>
      </c>
      <c r="D4536">
        <v>7.3200000000000001E-2</v>
      </c>
      <c r="E4536" t="s">
        <v>6</v>
      </c>
    </row>
    <row r="4537" spans="3:5">
      <c r="C4537" t="s">
        <v>14</v>
      </c>
      <c r="D4537">
        <v>-0.48170000000000002</v>
      </c>
      <c r="E4537" t="s">
        <v>6</v>
      </c>
    </row>
    <row r="4538" spans="3:5">
      <c r="C4538" t="s">
        <v>15</v>
      </c>
      <c r="D4538">
        <v>-0.66769999999999996</v>
      </c>
      <c r="E4538" t="s">
        <v>6</v>
      </c>
    </row>
    <row r="4539" spans="3:5">
      <c r="C4539" t="s">
        <v>16</v>
      </c>
      <c r="D4539">
        <v>1.8331</v>
      </c>
      <c r="E4539" t="s">
        <v>6</v>
      </c>
    </row>
    <row r="4540" spans="3:5">
      <c r="C4540" t="s">
        <v>17</v>
      </c>
      <c r="D4540">
        <v>-3.73E-2</v>
      </c>
      <c r="E4540" t="s">
        <v>6</v>
      </c>
    </row>
    <row r="4541" spans="3:5">
      <c r="C4541" t="s">
        <v>18</v>
      </c>
      <c r="E4541" t="s">
        <v>6</v>
      </c>
    </row>
    <row r="4542" spans="3:5">
      <c r="C4542" t="s">
        <v>19</v>
      </c>
      <c r="E4542" t="s">
        <v>6</v>
      </c>
    </row>
    <row r="4543" spans="3:5">
      <c r="C4543" t="s">
        <v>20</v>
      </c>
      <c r="D4543">
        <v>10.0136</v>
      </c>
      <c r="E4543" t="s">
        <v>6</v>
      </c>
    </row>
    <row r="4544" spans="3:5">
      <c r="C4544" t="s">
        <v>5</v>
      </c>
      <c r="E4544" t="s">
        <v>6</v>
      </c>
    </row>
    <row r="4545" spans="1:5">
      <c r="A4545" t="str">
        <f t="shared" ref="A4545" si="231">B4526</f>
        <v>Glycine</v>
      </c>
      <c r="C4545" t="s">
        <v>21</v>
      </c>
      <c r="D4545">
        <v>827.23749999999995</v>
      </c>
      <c r="E4545" t="s">
        <v>6</v>
      </c>
    </row>
    <row r="4546" spans="1:5">
      <c r="A4546" t="str">
        <f t="shared" ref="A4546:A4609" si="232">A4545</f>
        <v>Glycine</v>
      </c>
      <c r="C4546" t="s">
        <v>22</v>
      </c>
      <c r="D4546">
        <v>906.33590000000004</v>
      </c>
      <c r="E4546" t="s">
        <v>6</v>
      </c>
    </row>
    <row r="4547" spans="1:5">
      <c r="A4547" t="str">
        <f t="shared" si="230"/>
        <v>Glycine</v>
      </c>
      <c r="C4547" t="s">
        <v>23</v>
      </c>
      <c r="D4547">
        <v>777.66079999999999</v>
      </c>
      <c r="E4547" t="s">
        <v>6</v>
      </c>
    </row>
    <row r="4548" spans="1:5">
      <c r="A4548" t="str">
        <f t="shared" si="230"/>
        <v>Glycine</v>
      </c>
      <c r="C4548" t="s">
        <v>24</v>
      </c>
      <c r="D4548">
        <v>859.67420000000004</v>
      </c>
      <c r="E4548" t="s">
        <v>6</v>
      </c>
    </row>
    <row r="4549" spans="1:5">
      <c r="A4549" t="str">
        <f t="shared" si="230"/>
        <v>Glycine</v>
      </c>
      <c r="C4549" t="s">
        <v>25</v>
      </c>
      <c r="D4549">
        <v>896.72749999999996</v>
      </c>
      <c r="E4549" t="s">
        <v>6</v>
      </c>
    </row>
    <row r="4550" spans="1:5">
      <c r="A4550" t="str">
        <f t="shared" si="230"/>
        <v>Glycine</v>
      </c>
      <c r="C4550" t="s">
        <v>26</v>
      </c>
      <c r="D4550">
        <v>825.96389999999997</v>
      </c>
      <c r="E4550" t="s">
        <v>6</v>
      </c>
    </row>
    <row r="4551" spans="1:5">
      <c r="A4551" t="str">
        <f t="shared" si="230"/>
        <v>Glycine</v>
      </c>
      <c r="C4551" t="s">
        <v>27</v>
      </c>
      <c r="D4551">
        <v>823.13520000000005</v>
      </c>
      <c r="E4551" t="s">
        <v>6</v>
      </c>
    </row>
    <row r="4552" spans="1:5">
      <c r="A4552" t="str">
        <f t="shared" si="230"/>
        <v>Glycine</v>
      </c>
      <c r="C4552" t="s">
        <v>28</v>
      </c>
      <c r="D4552">
        <v>901.83540000000005</v>
      </c>
      <c r="E4552" t="s">
        <v>6</v>
      </c>
    </row>
    <row r="4553" spans="1:5">
      <c r="A4553" t="str">
        <f t="shared" si="230"/>
        <v>Glycine</v>
      </c>
      <c r="C4553" t="s">
        <v>29</v>
      </c>
      <c r="D4553">
        <v>975.45500000000004</v>
      </c>
      <c r="E4553" t="s">
        <v>6</v>
      </c>
    </row>
    <row r="4554" spans="1:5">
      <c r="A4554" t="str">
        <f t="shared" si="230"/>
        <v>Glycine</v>
      </c>
      <c r="C4554" t="s">
        <v>30</v>
      </c>
      <c r="D4554">
        <v>778.35289999999998</v>
      </c>
      <c r="E4554" t="s">
        <v>6</v>
      </c>
    </row>
    <row r="4555" spans="1:5">
      <c r="A4555" t="str">
        <f t="shared" si="230"/>
        <v>Glycine</v>
      </c>
      <c r="C4555" t="s">
        <v>31</v>
      </c>
      <c r="D4555">
        <v>827.94690000000003</v>
      </c>
      <c r="E4555" t="s">
        <v>6</v>
      </c>
    </row>
    <row r="4556" spans="1:5">
      <c r="A4556" t="str">
        <f t="shared" si="230"/>
        <v>Glycine</v>
      </c>
      <c r="C4556" t="s">
        <v>32</v>
      </c>
      <c r="D4556">
        <v>977.07960000000003</v>
      </c>
      <c r="E4556" t="s">
        <v>6</v>
      </c>
    </row>
    <row r="4557" spans="1:5">
      <c r="A4557" t="str">
        <f t="shared" si="230"/>
        <v>Glycine</v>
      </c>
      <c r="C4557" t="s">
        <v>33</v>
      </c>
      <c r="D4557">
        <v>773.96130000000005</v>
      </c>
      <c r="E4557" t="s">
        <v>6</v>
      </c>
    </row>
    <row r="4558" spans="1:5">
      <c r="A4558" t="str">
        <f t="shared" si="230"/>
        <v>Glycine</v>
      </c>
      <c r="C4558" t="s">
        <v>34</v>
      </c>
      <c r="D4558">
        <v>745.29970000000003</v>
      </c>
      <c r="E4558" t="s">
        <v>6</v>
      </c>
    </row>
    <row r="4559" spans="1:5">
      <c r="A4559" t="str">
        <f t="shared" si="230"/>
        <v>Glycine</v>
      </c>
      <c r="C4559" t="s">
        <v>35</v>
      </c>
      <c r="D4559">
        <v>811.30629999999996</v>
      </c>
      <c r="E4559" t="s">
        <v>6</v>
      </c>
    </row>
    <row r="4560" spans="1:5">
      <c r="A4560" t="str">
        <f t="shared" si="230"/>
        <v>Glycine</v>
      </c>
      <c r="C4560" t="s">
        <v>36</v>
      </c>
      <c r="D4560">
        <v>788.16729999999995</v>
      </c>
      <c r="E4560" t="s">
        <v>6</v>
      </c>
    </row>
    <row r="4561" spans="1:5">
      <c r="A4561" t="str">
        <f t="shared" si="230"/>
        <v>Glycine</v>
      </c>
      <c r="C4561" t="s">
        <v>37</v>
      </c>
      <c r="D4561">
        <v>920.31830000000002</v>
      </c>
      <c r="E4561" t="s">
        <v>6</v>
      </c>
    </row>
    <row r="4562" spans="1:5">
      <c r="A4562" t="str">
        <f t="shared" si="230"/>
        <v>Glycine</v>
      </c>
      <c r="C4562" t="s">
        <v>38</v>
      </c>
      <c r="D4562">
        <v>799.8646</v>
      </c>
      <c r="E4562" t="s">
        <v>6</v>
      </c>
    </row>
    <row r="4565" spans="1:5">
      <c r="B4565" t="s">
        <v>156</v>
      </c>
    </row>
    <row r="4566" spans="1:5">
      <c r="B4566" t="s">
        <v>1</v>
      </c>
      <c r="C4566" t="s">
        <v>2</v>
      </c>
      <c r="D4566" t="s">
        <v>3</v>
      </c>
      <c r="E4566" t="s">
        <v>4</v>
      </c>
    </row>
    <row r="4567" spans="1:5">
      <c r="C4567" t="s">
        <v>5</v>
      </c>
      <c r="E4567" t="s">
        <v>6</v>
      </c>
    </row>
    <row r="4568" spans="1:5">
      <c r="C4568" t="s">
        <v>7</v>
      </c>
      <c r="E4568" t="s">
        <v>6</v>
      </c>
    </row>
    <row r="4569" spans="1:5">
      <c r="C4569" t="s">
        <v>8</v>
      </c>
      <c r="E4569" t="s">
        <v>6</v>
      </c>
    </row>
    <row r="4570" spans="1:5">
      <c r="C4570" t="s">
        <v>9</v>
      </c>
      <c r="D4570">
        <v>-0.98270000000000002</v>
      </c>
      <c r="E4570" t="s">
        <v>6</v>
      </c>
    </row>
    <row r="4571" spans="1:5">
      <c r="C4571" t="s">
        <v>10</v>
      </c>
      <c r="D4571">
        <v>15.5976</v>
      </c>
      <c r="E4571" t="s">
        <v>6</v>
      </c>
    </row>
    <row r="4572" spans="1:5">
      <c r="C4572" t="s">
        <v>11</v>
      </c>
      <c r="D4572">
        <v>21.462499999999999</v>
      </c>
      <c r="E4572" t="s">
        <v>6</v>
      </c>
    </row>
    <row r="4573" spans="1:5">
      <c r="C4573" t="s">
        <v>12</v>
      </c>
      <c r="D4573">
        <v>77.582300000000004</v>
      </c>
      <c r="E4573" t="s">
        <v>6</v>
      </c>
    </row>
    <row r="4574" spans="1:5">
      <c r="C4574" t="s">
        <v>13</v>
      </c>
      <c r="D4574">
        <v>81.724699999999999</v>
      </c>
      <c r="E4574" t="s">
        <v>6</v>
      </c>
    </row>
    <row r="4575" spans="1:5">
      <c r="C4575" t="s">
        <v>5</v>
      </c>
      <c r="D4575">
        <v>0.80969999999999998</v>
      </c>
      <c r="E4575" t="s">
        <v>6</v>
      </c>
    </row>
    <row r="4576" spans="1:5">
      <c r="C4576" t="s">
        <v>14</v>
      </c>
      <c r="D4576">
        <v>0.73809999999999998</v>
      </c>
      <c r="E4576" t="s">
        <v>6</v>
      </c>
    </row>
    <row r="4577" spans="1:5">
      <c r="C4577" t="s">
        <v>15</v>
      </c>
      <c r="E4577" t="s">
        <v>6</v>
      </c>
    </row>
    <row r="4578" spans="1:5">
      <c r="C4578" t="s">
        <v>16</v>
      </c>
      <c r="E4578" t="s">
        <v>6</v>
      </c>
    </row>
    <row r="4579" spans="1:5">
      <c r="C4579" t="s">
        <v>17</v>
      </c>
      <c r="D4579">
        <v>0.54830000000000001</v>
      </c>
      <c r="E4579" t="s">
        <v>6</v>
      </c>
    </row>
    <row r="4580" spans="1:5">
      <c r="C4580" t="s">
        <v>18</v>
      </c>
      <c r="E4580" t="s">
        <v>6</v>
      </c>
    </row>
    <row r="4581" spans="1:5">
      <c r="C4581" t="s">
        <v>19</v>
      </c>
      <c r="D4581">
        <v>3.4535</v>
      </c>
      <c r="E4581" t="s">
        <v>6</v>
      </c>
    </row>
    <row r="4582" spans="1:5">
      <c r="C4582" t="s">
        <v>20</v>
      </c>
      <c r="D4582">
        <v>10.770099999999999</v>
      </c>
      <c r="E4582" t="s">
        <v>6</v>
      </c>
    </row>
    <row r="4583" spans="1:5">
      <c r="C4583" t="s">
        <v>5</v>
      </c>
      <c r="E4583" t="s">
        <v>6</v>
      </c>
    </row>
    <row r="4584" spans="1:5">
      <c r="A4584" t="str">
        <f t="shared" ref="A4584" si="233">B4565</f>
        <v>3-Hydroxyanthranilic acid</v>
      </c>
      <c r="C4584" t="s">
        <v>21</v>
      </c>
      <c r="E4584" t="s">
        <v>6</v>
      </c>
    </row>
    <row r="4585" spans="1:5">
      <c r="A4585" t="str">
        <f t="shared" ref="A4585:A4640" si="234">A4584</f>
        <v>3-Hydroxyanthranilic acid</v>
      </c>
      <c r="C4585" t="s">
        <v>22</v>
      </c>
      <c r="D4585">
        <v>-0.91300000000000003</v>
      </c>
      <c r="E4585" t="s">
        <v>6</v>
      </c>
    </row>
    <row r="4586" spans="1:5">
      <c r="A4586" t="str">
        <f t="shared" si="234"/>
        <v>3-Hydroxyanthranilic acid</v>
      </c>
      <c r="C4586" t="s">
        <v>23</v>
      </c>
      <c r="E4586" t="s">
        <v>6</v>
      </c>
    </row>
    <row r="4587" spans="1:5">
      <c r="A4587" t="str">
        <f t="shared" si="234"/>
        <v>3-Hydroxyanthranilic acid</v>
      </c>
      <c r="C4587" t="s">
        <v>24</v>
      </c>
      <c r="E4587" t="s">
        <v>6</v>
      </c>
    </row>
    <row r="4588" spans="1:5">
      <c r="A4588" t="str">
        <f t="shared" si="234"/>
        <v>3-Hydroxyanthranilic acid</v>
      </c>
      <c r="C4588" t="s">
        <v>25</v>
      </c>
      <c r="E4588" t="s">
        <v>6</v>
      </c>
    </row>
    <row r="4589" spans="1:5">
      <c r="A4589" t="str">
        <f t="shared" si="234"/>
        <v>3-Hydroxyanthranilic acid</v>
      </c>
      <c r="C4589" t="s">
        <v>26</v>
      </c>
      <c r="E4589" t="s">
        <v>6</v>
      </c>
    </row>
    <row r="4590" spans="1:5">
      <c r="A4590" t="str">
        <f t="shared" si="234"/>
        <v>3-Hydroxyanthranilic acid</v>
      </c>
      <c r="C4590" t="s">
        <v>27</v>
      </c>
      <c r="E4590" t="s">
        <v>6</v>
      </c>
    </row>
    <row r="4591" spans="1:5">
      <c r="A4591" t="str">
        <f t="shared" si="234"/>
        <v>3-Hydroxyanthranilic acid</v>
      </c>
      <c r="C4591" t="s">
        <v>28</v>
      </c>
      <c r="E4591" t="s">
        <v>6</v>
      </c>
    </row>
    <row r="4592" spans="1:5">
      <c r="A4592" t="str">
        <f t="shared" si="234"/>
        <v>3-Hydroxyanthranilic acid</v>
      </c>
      <c r="C4592" t="s">
        <v>29</v>
      </c>
      <c r="E4592" t="s">
        <v>6</v>
      </c>
    </row>
    <row r="4593" spans="1:5">
      <c r="A4593" t="str">
        <f t="shared" si="234"/>
        <v>3-Hydroxyanthranilic acid</v>
      </c>
      <c r="C4593" t="s">
        <v>30</v>
      </c>
      <c r="E4593" t="s">
        <v>6</v>
      </c>
    </row>
    <row r="4594" spans="1:5">
      <c r="A4594" t="str">
        <f t="shared" si="234"/>
        <v>3-Hydroxyanthranilic acid</v>
      </c>
      <c r="C4594" t="s">
        <v>31</v>
      </c>
      <c r="E4594" t="s">
        <v>6</v>
      </c>
    </row>
    <row r="4595" spans="1:5">
      <c r="A4595" t="str">
        <f t="shared" si="234"/>
        <v>3-Hydroxyanthranilic acid</v>
      </c>
      <c r="C4595" t="s">
        <v>32</v>
      </c>
      <c r="E4595" t="s">
        <v>6</v>
      </c>
    </row>
    <row r="4596" spans="1:5">
      <c r="A4596" t="str">
        <f t="shared" si="234"/>
        <v>3-Hydroxyanthranilic acid</v>
      </c>
      <c r="C4596" t="s">
        <v>33</v>
      </c>
      <c r="E4596" t="s">
        <v>6</v>
      </c>
    </row>
    <row r="4597" spans="1:5">
      <c r="A4597" t="str">
        <f t="shared" si="234"/>
        <v>3-Hydroxyanthranilic acid</v>
      </c>
      <c r="C4597" t="s">
        <v>34</v>
      </c>
      <c r="E4597" t="s">
        <v>6</v>
      </c>
    </row>
    <row r="4598" spans="1:5">
      <c r="A4598" t="str">
        <f t="shared" si="234"/>
        <v>3-Hydroxyanthranilic acid</v>
      </c>
      <c r="C4598" t="s">
        <v>35</v>
      </c>
      <c r="E4598" t="s">
        <v>6</v>
      </c>
    </row>
    <row r="4599" spans="1:5">
      <c r="A4599" t="str">
        <f t="shared" si="234"/>
        <v>3-Hydroxyanthranilic acid</v>
      </c>
      <c r="C4599" t="s">
        <v>36</v>
      </c>
      <c r="D4599">
        <v>0.47110000000000002</v>
      </c>
      <c r="E4599" t="s">
        <v>6</v>
      </c>
    </row>
    <row r="4600" spans="1:5">
      <c r="A4600" t="str">
        <f t="shared" si="234"/>
        <v>3-Hydroxyanthranilic acid</v>
      </c>
      <c r="C4600" t="s">
        <v>37</v>
      </c>
      <c r="E4600" t="s">
        <v>6</v>
      </c>
    </row>
    <row r="4601" spans="1:5">
      <c r="A4601" t="str">
        <f t="shared" si="234"/>
        <v>3-Hydroxyanthranilic acid</v>
      </c>
      <c r="C4601" t="s">
        <v>38</v>
      </c>
      <c r="E4601" t="s">
        <v>6</v>
      </c>
    </row>
    <row r="4604" spans="1:5">
      <c r="B4604" t="s">
        <v>95</v>
      </c>
    </row>
    <row r="4605" spans="1:5">
      <c r="B4605" t="s">
        <v>1</v>
      </c>
      <c r="C4605" t="s">
        <v>2</v>
      </c>
      <c r="D4605" t="s">
        <v>3</v>
      </c>
      <c r="E4605" t="s">
        <v>4</v>
      </c>
    </row>
    <row r="4606" spans="1:5">
      <c r="C4606" t="s">
        <v>5</v>
      </c>
      <c r="E4606" t="s">
        <v>6</v>
      </c>
    </row>
    <row r="4607" spans="1:5">
      <c r="C4607" t="s">
        <v>7</v>
      </c>
      <c r="D4607">
        <v>2.3231999999999999</v>
      </c>
      <c r="E4607" t="s">
        <v>6</v>
      </c>
    </row>
    <row r="4608" spans="1:5">
      <c r="C4608" t="s">
        <v>8</v>
      </c>
      <c r="D4608">
        <v>10.569900000000001</v>
      </c>
      <c r="E4608" t="s">
        <v>6</v>
      </c>
    </row>
    <row r="4609" spans="1:5">
      <c r="C4609" t="s">
        <v>9</v>
      </c>
      <c r="D4609">
        <v>17.214099999999998</v>
      </c>
      <c r="E4609" t="s">
        <v>6</v>
      </c>
    </row>
    <row r="4610" spans="1:5">
      <c r="C4610" t="s">
        <v>10</v>
      </c>
      <c r="D4610">
        <v>84.605099999999993</v>
      </c>
      <c r="E4610" t="s">
        <v>6</v>
      </c>
    </row>
    <row r="4611" spans="1:5">
      <c r="C4611" t="s">
        <v>11</v>
      </c>
      <c r="D4611">
        <v>153.26220000000001</v>
      </c>
      <c r="E4611" t="s">
        <v>6</v>
      </c>
    </row>
    <row r="4612" spans="1:5">
      <c r="C4612" t="s">
        <v>12</v>
      </c>
      <c r="D4612">
        <v>485.24829999999997</v>
      </c>
      <c r="E4612" t="s">
        <v>6</v>
      </c>
    </row>
    <row r="4613" spans="1:5">
      <c r="C4613" t="s">
        <v>13</v>
      </c>
      <c r="D4613">
        <v>821.68859999999995</v>
      </c>
      <c r="E4613" t="s">
        <v>6</v>
      </c>
    </row>
    <row r="4614" spans="1:5">
      <c r="C4614" t="s">
        <v>5</v>
      </c>
      <c r="E4614" t="s">
        <v>6</v>
      </c>
    </row>
    <row r="4615" spans="1:5">
      <c r="C4615" t="s">
        <v>14</v>
      </c>
      <c r="E4615" t="s">
        <v>6</v>
      </c>
    </row>
    <row r="4616" spans="1:5">
      <c r="C4616" t="s">
        <v>15</v>
      </c>
      <c r="E4616" t="s">
        <v>6</v>
      </c>
    </row>
    <row r="4617" spans="1:5">
      <c r="C4617" t="s">
        <v>16</v>
      </c>
      <c r="E4617" t="s">
        <v>6</v>
      </c>
    </row>
    <row r="4618" spans="1:5">
      <c r="C4618" t="s">
        <v>17</v>
      </c>
      <c r="E4618" t="s">
        <v>6</v>
      </c>
    </row>
    <row r="4619" spans="1:5">
      <c r="C4619" t="s">
        <v>18</v>
      </c>
      <c r="D4619">
        <v>1.5853999999999999</v>
      </c>
      <c r="E4619" t="s">
        <v>6</v>
      </c>
    </row>
    <row r="4620" spans="1:5">
      <c r="C4620" t="s">
        <v>19</v>
      </c>
      <c r="D4620">
        <v>3.9462999999999999</v>
      </c>
      <c r="E4620" t="s">
        <v>6</v>
      </c>
    </row>
    <row r="4621" spans="1:5">
      <c r="C4621" t="s">
        <v>20</v>
      </c>
      <c r="D4621">
        <v>10.468299999999999</v>
      </c>
      <c r="E4621" t="s">
        <v>6</v>
      </c>
    </row>
    <row r="4622" spans="1:5">
      <c r="C4622" t="s">
        <v>5</v>
      </c>
      <c r="E4622" t="s">
        <v>6</v>
      </c>
    </row>
    <row r="4623" spans="1:5">
      <c r="A4623" t="str">
        <f t="shared" ref="A4623" si="235">B4604</f>
        <v>Xanthine</v>
      </c>
      <c r="C4623" t="s">
        <v>21</v>
      </c>
      <c r="D4623">
        <v>58.5809</v>
      </c>
      <c r="E4623" t="s">
        <v>6</v>
      </c>
    </row>
    <row r="4624" spans="1:5">
      <c r="A4624" t="str">
        <f t="shared" ref="A4624:A4655" si="236">A4623</f>
        <v>Xanthine</v>
      </c>
      <c r="C4624" t="s">
        <v>22</v>
      </c>
      <c r="D4624">
        <v>53.744300000000003</v>
      </c>
      <c r="E4624" t="s">
        <v>6</v>
      </c>
    </row>
    <row r="4625" spans="1:5">
      <c r="A4625" t="str">
        <f t="shared" si="234"/>
        <v>Xanthine</v>
      </c>
      <c r="C4625" t="s">
        <v>23</v>
      </c>
      <c r="D4625">
        <v>47.6843</v>
      </c>
      <c r="E4625" t="s">
        <v>6</v>
      </c>
    </row>
    <row r="4626" spans="1:5">
      <c r="A4626" t="str">
        <f t="shared" si="234"/>
        <v>Xanthine</v>
      </c>
      <c r="C4626" t="s">
        <v>24</v>
      </c>
      <c r="D4626">
        <v>90.946399999999997</v>
      </c>
      <c r="E4626" t="s">
        <v>6</v>
      </c>
    </row>
    <row r="4627" spans="1:5">
      <c r="A4627" t="str">
        <f t="shared" si="234"/>
        <v>Xanthine</v>
      </c>
      <c r="C4627" t="s">
        <v>25</v>
      </c>
      <c r="D4627">
        <v>51.633899999999997</v>
      </c>
      <c r="E4627" t="s">
        <v>6</v>
      </c>
    </row>
    <row r="4628" spans="1:5">
      <c r="A4628" t="str">
        <f t="shared" si="234"/>
        <v>Xanthine</v>
      </c>
      <c r="C4628" t="s">
        <v>26</v>
      </c>
      <c r="D4628">
        <v>60.602600000000002</v>
      </c>
      <c r="E4628" t="s">
        <v>6</v>
      </c>
    </row>
    <row r="4629" spans="1:5">
      <c r="A4629" t="str">
        <f t="shared" si="234"/>
        <v>Xanthine</v>
      </c>
      <c r="C4629" t="s">
        <v>27</v>
      </c>
      <c r="D4629">
        <v>50.125</v>
      </c>
      <c r="E4629" t="s">
        <v>6</v>
      </c>
    </row>
    <row r="4630" spans="1:5">
      <c r="A4630" t="str">
        <f t="shared" si="234"/>
        <v>Xanthine</v>
      </c>
      <c r="C4630" t="s">
        <v>28</v>
      </c>
      <c r="D4630">
        <v>39.110700000000001</v>
      </c>
      <c r="E4630" t="s">
        <v>6</v>
      </c>
    </row>
    <row r="4631" spans="1:5">
      <c r="A4631" t="str">
        <f t="shared" si="234"/>
        <v>Xanthine</v>
      </c>
      <c r="C4631" t="s">
        <v>29</v>
      </c>
      <c r="D4631">
        <v>42.819200000000002</v>
      </c>
      <c r="E4631" t="s">
        <v>6</v>
      </c>
    </row>
    <row r="4632" spans="1:5">
      <c r="A4632" t="str">
        <f t="shared" si="234"/>
        <v>Xanthine</v>
      </c>
      <c r="C4632" t="s">
        <v>30</v>
      </c>
      <c r="D4632">
        <v>58.316299999999998</v>
      </c>
      <c r="E4632" t="s">
        <v>6</v>
      </c>
    </row>
    <row r="4633" spans="1:5">
      <c r="A4633" t="str">
        <f t="shared" si="234"/>
        <v>Xanthine</v>
      </c>
      <c r="C4633" t="s">
        <v>31</v>
      </c>
      <c r="D4633">
        <v>61.247399999999999</v>
      </c>
      <c r="E4633" t="s">
        <v>6</v>
      </c>
    </row>
    <row r="4634" spans="1:5">
      <c r="A4634" t="str">
        <f t="shared" si="234"/>
        <v>Xanthine</v>
      </c>
      <c r="C4634" t="s">
        <v>32</v>
      </c>
      <c r="D4634">
        <v>88.925799999999995</v>
      </c>
      <c r="E4634" t="s">
        <v>6</v>
      </c>
    </row>
    <row r="4635" spans="1:5">
      <c r="A4635" t="str">
        <f t="shared" si="234"/>
        <v>Xanthine</v>
      </c>
      <c r="C4635" t="s">
        <v>33</v>
      </c>
      <c r="D4635">
        <v>66.309299999999993</v>
      </c>
      <c r="E4635" t="s">
        <v>6</v>
      </c>
    </row>
    <row r="4636" spans="1:5">
      <c r="A4636" t="str">
        <f t="shared" si="234"/>
        <v>Xanthine</v>
      </c>
      <c r="C4636" t="s">
        <v>34</v>
      </c>
      <c r="D4636">
        <v>75.604100000000003</v>
      </c>
      <c r="E4636" t="s">
        <v>6</v>
      </c>
    </row>
    <row r="4637" spans="1:5">
      <c r="A4637" t="str">
        <f t="shared" si="234"/>
        <v>Xanthine</v>
      </c>
      <c r="C4637" t="s">
        <v>35</v>
      </c>
      <c r="D4637">
        <v>55.706600000000002</v>
      </c>
      <c r="E4637" t="s">
        <v>6</v>
      </c>
    </row>
    <row r="4638" spans="1:5">
      <c r="A4638" t="str">
        <f t="shared" si="234"/>
        <v>Xanthine</v>
      </c>
      <c r="C4638" t="s">
        <v>36</v>
      </c>
      <c r="D4638">
        <v>97.470600000000005</v>
      </c>
      <c r="E4638" t="s">
        <v>6</v>
      </c>
    </row>
    <row r="4639" spans="1:5">
      <c r="A4639" t="str">
        <f t="shared" si="234"/>
        <v>Xanthine</v>
      </c>
      <c r="C4639" t="s">
        <v>37</v>
      </c>
      <c r="D4639">
        <v>82.978999999999999</v>
      </c>
      <c r="E4639" t="s">
        <v>6</v>
      </c>
    </row>
    <row r="4640" spans="1:5">
      <c r="A4640" t="str">
        <f t="shared" si="234"/>
        <v>Xanthine</v>
      </c>
      <c r="C4640" t="s">
        <v>38</v>
      </c>
      <c r="D4640">
        <v>67.828900000000004</v>
      </c>
      <c r="E4640" t="s">
        <v>6</v>
      </c>
    </row>
    <row r="4643" spans="2:5">
      <c r="B4643" t="s">
        <v>157</v>
      </c>
    </row>
    <row r="4644" spans="2:5">
      <c r="B4644" t="s">
        <v>1</v>
      </c>
      <c r="C4644" t="s">
        <v>2</v>
      </c>
      <c r="D4644" t="s">
        <v>3</v>
      </c>
      <c r="E4644" t="s">
        <v>4</v>
      </c>
    </row>
    <row r="4645" spans="2:5">
      <c r="C4645" t="s">
        <v>5</v>
      </c>
      <c r="E4645" t="s">
        <v>6</v>
      </c>
    </row>
    <row r="4646" spans="2:5">
      <c r="C4646" t="s">
        <v>7</v>
      </c>
      <c r="E4646" t="s">
        <v>6</v>
      </c>
    </row>
    <row r="4647" spans="2:5">
      <c r="C4647" t="s">
        <v>8</v>
      </c>
      <c r="E4647" t="s">
        <v>6</v>
      </c>
    </row>
    <row r="4648" spans="2:5">
      <c r="C4648" t="s">
        <v>9</v>
      </c>
      <c r="E4648" t="s">
        <v>6</v>
      </c>
    </row>
    <row r="4649" spans="2:5">
      <c r="C4649" t="s">
        <v>10</v>
      </c>
      <c r="E4649" t="s">
        <v>6</v>
      </c>
    </row>
    <row r="4650" spans="2:5">
      <c r="C4650" t="s">
        <v>11</v>
      </c>
      <c r="E4650" t="s">
        <v>6</v>
      </c>
    </row>
    <row r="4651" spans="2:5">
      <c r="C4651" t="s">
        <v>12</v>
      </c>
      <c r="E4651" t="s">
        <v>6</v>
      </c>
    </row>
    <row r="4652" spans="2:5">
      <c r="C4652" t="s">
        <v>13</v>
      </c>
      <c r="E4652" t="s">
        <v>6</v>
      </c>
    </row>
    <row r="4653" spans="2:5">
      <c r="C4653" t="s">
        <v>5</v>
      </c>
      <c r="E4653" t="s">
        <v>6</v>
      </c>
    </row>
    <row r="4654" spans="2:5">
      <c r="C4654" t="s">
        <v>14</v>
      </c>
      <c r="E4654" t="s">
        <v>6</v>
      </c>
    </row>
    <row r="4655" spans="2:5">
      <c r="C4655" t="s">
        <v>15</v>
      </c>
      <c r="E4655" t="s">
        <v>6</v>
      </c>
    </row>
    <row r="4656" spans="2:5">
      <c r="C4656" t="s">
        <v>16</v>
      </c>
      <c r="E4656" t="s">
        <v>6</v>
      </c>
    </row>
    <row r="4657" spans="1:5">
      <c r="C4657" t="s">
        <v>17</v>
      </c>
      <c r="E4657" t="s">
        <v>6</v>
      </c>
    </row>
    <row r="4658" spans="1:5">
      <c r="C4658" t="s">
        <v>18</v>
      </c>
      <c r="E4658" t="s">
        <v>6</v>
      </c>
    </row>
    <row r="4659" spans="1:5">
      <c r="C4659" t="s">
        <v>19</v>
      </c>
      <c r="E4659" t="s">
        <v>6</v>
      </c>
    </row>
    <row r="4660" spans="1:5">
      <c r="C4660" t="s">
        <v>20</v>
      </c>
      <c r="E4660" t="s">
        <v>6</v>
      </c>
    </row>
    <row r="4661" spans="1:5">
      <c r="C4661" t="s">
        <v>5</v>
      </c>
      <c r="E4661" t="s">
        <v>6</v>
      </c>
    </row>
    <row r="4662" spans="1:5">
      <c r="A4662" t="str">
        <f t="shared" ref="A4662" si="237">B4643</f>
        <v>Taurine</v>
      </c>
      <c r="C4662" t="s">
        <v>21</v>
      </c>
      <c r="E4662" t="s">
        <v>6</v>
      </c>
    </row>
    <row r="4663" spans="1:5">
      <c r="A4663" t="str">
        <f t="shared" ref="A4663:A4718" si="238">A4662</f>
        <v>Taurine</v>
      </c>
      <c r="C4663" t="s">
        <v>22</v>
      </c>
      <c r="E4663" t="s">
        <v>6</v>
      </c>
    </row>
    <row r="4664" spans="1:5">
      <c r="A4664" t="str">
        <f t="shared" si="238"/>
        <v>Taurine</v>
      </c>
      <c r="C4664" t="s">
        <v>23</v>
      </c>
      <c r="E4664" t="s">
        <v>6</v>
      </c>
    </row>
    <row r="4665" spans="1:5">
      <c r="A4665" t="str">
        <f t="shared" si="238"/>
        <v>Taurine</v>
      </c>
      <c r="C4665" t="s">
        <v>24</v>
      </c>
      <c r="E4665" t="s">
        <v>6</v>
      </c>
    </row>
    <row r="4666" spans="1:5">
      <c r="A4666" t="str">
        <f t="shared" si="238"/>
        <v>Taurine</v>
      </c>
      <c r="C4666" t="s">
        <v>25</v>
      </c>
      <c r="E4666" t="s">
        <v>6</v>
      </c>
    </row>
    <row r="4667" spans="1:5">
      <c r="A4667" t="str">
        <f t="shared" si="238"/>
        <v>Taurine</v>
      </c>
      <c r="C4667" t="s">
        <v>26</v>
      </c>
      <c r="E4667" t="s">
        <v>6</v>
      </c>
    </row>
    <row r="4668" spans="1:5">
      <c r="A4668" t="str">
        <f t="shared" si="238"/>
        <v>Taurine</v>
      </c>
      <c r="C4668" t="s">
        <v>27</v>
      </c>
      <c r="E4668" t="s">
        <v>6</v>
      </c>
    </row>
    <row r="4669" spans="1:5">
      <c r="A4669" t="str">
        <f t="shared" si="238"/>
        <v>Taurine</v>
      </c>
      <c r="C4669" t="s">
        <v>28</v>
      </c>
      <c r="E4669" t="s">
        <v>6</v>
      </c>
    </row>
    <row r="4670" spans="1:5">
      <c r="A4670" t="str">
        <f t="shared" si="238"/>
        <v>Taurine</v>
      </c>
      <c r="C4670" t="s">
        <v>29</v>
      </c>
      <c r="E4670" t="s">
        <v>6</v>
      </c>
    </row>
    <row r="4671" spans="1:5">
      <c r="A4671" t="str">
        <f t="shared" si="238"/>
        <v>Taurine</v>
      </c>
      <c r="C4671" t="s">
        <v>30</v>
      </c>
      <c r="E4671" t="s">
        <v>6</v>
      </c>
    </row>
    <row r="4672" spans="1:5">
      <c r="A4672" t="str">
        <f t="shared" si="238"/>
        <v>Taurine</v>
      </c>
      <c r="C4672" t="s">
        <v>31</v>
      </c>
      <c r="E4672" t="s">
        <v>6</v>
      </c>
    </row>
    <row r="4673" spans="1:5">
      <c r="A4673" t="str">
        <f t="shared" si="238"/>
        <v>Taurine</v>
      </c>
      <c r="C4673" t="s">
        <v>32</v>
      </c>
      <c r="E4673" t="s">
        <v>6</v>
      </c>
    </row>
    <row r="4674" spans="1:5">
      <c r="A4674" t="str">
        <f t="shared" si="238"/>
        <v>Taurine</v>
      </c>
      <c r="C4674" t="s">
        <v>33</v>
      </c>
      <c r="E4674" t="s">
        <v>6</v>
      </c>
    </row>
    <row r="4675" spans="1:5">
      <c r="A4675" t="str">
        <f t="shared" si="238"/>
        <v>Taurine</v>
      </c>
      <c r="C4675" t="s">
        <v>34</v>
      </c>
      <c r="E4675" t="s">
        <v>6</v>
      </c>
    </row>
    <row r="4676" spans="1:5">
      <c r="A4676" t="str">
        <f t="shared" si="238"/>
        <v>Taurine</v>
      </c>
      <c r="C4676" t="s">
        <v>35</v>
      </c>
      <c r="E4676" t="s">
        <v>6</v>
      </c>
    </row>
    <row r="4677" spans="1:5">
      <c r="A4677" t="str">
        <f t="shared" si="238"/>
        <v>Taurine</v>
      </c>
      <c r="C4677" t="s">
        <v>36</v>
      </c>
      <c r="E4677" t="s">
        <v>6</v>
      </c>
    </row>
    <row r="4678" spans="1:5">
      <c r="A4678" t="str">
        <f t="shared" si="238"/>
        <v>Taurine</v>
      </c>
      <c r="C4678" t="s">
        <v>37</v>
      </c>
      <c r="E4678" t="s">
        <v>6</v>
      </c>
    </row>
    <row r="4679" spans="1:5">
      <c r="A4679" t="str">
        <f t="shared" si="238"/>
        <v>Taurine</v>
      </c>
      <c r="C4679" t="s">
        <v>38</v>
      </c>
      <c r="E4679" t="s">
        <v>6</v>
      </c>
    </row>
    <row r="4682" spans="1:5">
      <c r="B4682" t="s">
        <v>158</v>
      </c>
    </row>
    <row r="4683" spans="1:5">
      <c r="B4683" t="s">
        <v>1</v>
      </c>
      <c r="C4683" t="s">
        <v>2</v>
      </c>
      <c r="D4683" t="s">
        <v>3</v>
      </c>
      <c r="E4683" t="s">
        <v>4</v>
      </c>
    </row>
    <row r="4684" spans="1:5">
      <c r="C4684" t="s">
        <v>5</v>
      </c>
      <c r="D4684">
        <v>0</v>
      </c>
    </row>
    <row r="4685" spans="1:5">
      <c r="C4685" t="s">
        <v>7</v>
      </c>
      <c r="D4685">
        <v>0</v>
      </c>
    </row>
    <row r="4686" spans="1:5">
      <c r="C4686" t="s">
        <v>8</v>
      </c>
      <c r="D4686">
        <v>0</v>
      </c>
    </row>
    <row r="4687" spans="1:5">
      <c r="C4687" t="s">
        <v>9</v>
      </c>
      <c r="D4687">
        <v>0</v>
      </c>
    </row>
    <row r="4688" spans="1:5">
      <c r="C4688" t="s">
        <v>10</v>
      </c>
      <c r="D4688">
        <v>0</v>
      </c>
    </row>
    <row r="4689" spans="1:4">
      <c r="C4689" t="s">
        <v>11</v>
      </c>
      <c r="D4689">
        <v>0</v>
      </c>
    </row>
    <row r="4690" spans="1:4">
      <c r="C4690" t="s">
        <v>12</v>
      </c>
      <c r="D4690">
        <v>0</v>
      </c>
    </row>
    <row r="4691" spans="1:4">
      <c r="C4691" t="s">
        <v>13</v>
      </c>
      <c r="D4691">
        <v>0</v>
      </c>
    </row>
    <row r="4692" spans="1:4">
      <c r="C4692" t="s">
        <v>5</v>
      </c>
      <c r="D4692">
        <v>0</v>
      </c>
    </row>
    <row r="4693" spans="1:4">
      <c r="C4693" t="s">
        <v>14</v>
      </c>
      <c r="D4693">
        <v>0</v>
      </c>
    </row>
    <row r="4694" spans="1:4">
      <c r="C4694" t="s">
        <v>15</v>
      </c>
      <c r="D4694">
        <v>0</v>
      </c>
    </row>
    <row r="4695" spans="1:4">
      <c r="C4695" t="s">
        <v>16</v>
      </c>
      <c r="D4695">
        <v>0</v>
      </c>
    </row>
    <row r="4696" spans="1:4">
      <c r="C4696" t="s">
        <v>17</v>
      </c>
      <c r="D4696">
        <v>0</v>
      </c>
    </row>
    <row r="4697" spans="1:4">
      <c r="C4697" t="s">
        <v>18</v>
      </c>
      <c r="D4697">
        <v>0</v>
      </c>
    </row>
    <row r="4698" spans="1:4">
      <c r="C4698" t="s">
        <v>19</v>
      </c>
      <c r="D4698">
        <v>0</v>
      </c>
    </row>
    <row r="4699" spans="1:4">
      <c r="C4699" t="s">
        <v>20</v>
      </c>
      <c r="D4699">
        <v>0</v>
      </c>
    </row>
    <row r="4700" spans="1:4">
      <c r="C4700" t="s">
        <v>5</v>
      </c>
      <c r="D4700">
        <v>0</v>
      </c>
    </row>
    <row r="4701" spans="1:4">
      <c r="A4701" t="str">
        <f t="shared" ref="A4701" si="239">B4682</f>
        <v>ISTD1</v>
      </c>
      <c r="C4701" t="s">
        <v>21</v>
      </c>
      <c r="D4701">
        <v>0</v>
      </c>
    </row>
    <row r="4702" spans="1:4">
      <c r="A4702" t="str">
        <f t="shared" ref="A4702:A4733" si="240">A4701</f>
        <v>ISTD1</v>
      </c>
      <c r="C4702" t="s">
        <v>22</v>
      </c>
      <c r="D4702">
        <v>0</v>
      </c>
    </row>
    <row r="4703" spans="1:4">
      <c r="A4703" t="str">
        <f t="shared" si="238"/>
        <v>ISTD1</v>
      </c>
      <c r="C4703" t="s">
        <v>23</v>
      </c>
      <c r="D4703">
        <v>0</v>
      </c>
    </row>
    <row r="4704" spans="1:4">
      <c r="A4704" t="str">
        <f t="shared" si="238"/>
        <v>ISTD1</v>
      </c>
      <c r="C4704" t="s">
        <v>24</v>
      </c>
      <c r="D4704">
        <v>0</v>
      </c>
    </row>
    <row r="4705" spans="1:4">
      <c r="A4705" t="str">
        <f t="shared" si="238"/>
        <v>ISTD1</v>
      </c>
      <c r="C4705" t="s">
        <v>25</v>
      </c>
      <c r="D4705">
        <v>0</v>
      </c>
    </row>
    <row r="4706" spans="1:4">
      <c r="A4706" t="str">
        <f t="shared" si="238"/>
        <v>ISTD1</v>
      </c>
      <c r="C4706" t="s">
        <v>26</v>
      </c>
      <c r="D4706">
        <v>0</v>
      </c>
    </row>
    <row r="4707" spans="1:4">
      <c r="A4707" t="str">
        <f t="shared" si="238"/>
        <v>ISTD1</v>
      </c>
      <c r="C4707" t="s">
        <v>27</v>
      </c>
      <c r="D4707">
        <v>0</v>
      </c>
    </row>
    <row r="4708" spans="1:4">
      <c r="A4708" t="str">
        <f t="shared" si="238"/>
        <v>ISTD1</v>
      </c>
      <c r="C4708" t="s">
        <v>28</v>
      </c>
      <c r="D4708">
        <v>0</v>
      </c>
    </row>
    <row r="4709" spans="1:4">
      <c r="A4709" t="str">
        <f t="shared" si="238"/>
        <v>ISTD1</v>
      </c>
      <c r="C4709" t="s">
        <v>29</v>
      </c>
      <c r="D4709">
        <v>0</v>
      </c>
    </row>
    <row r="4710" spans="1:4">
      <c r="A4710" t="str">
        <f t="shared" si="238"/>
        <v>ISTD1</v>
      </c>
      <c r="C4710" t="s">
        <v>30</v>
      </c>
      <c r="D4710">
        <v>0</v>
      </c>
    </row>
    <row r="4711" spans="1:4">
      <c r="A4711" t="str">
        <f t="shared" si="238"/>
        <v>ISTD1</v>
      </c>
      <c r="C4711" t="s">
        <v>31</v>
      </c>
      <c r="D4711">
        <v>0</v>
      </c>
    </row>
    <row r="4712" spans="1:4">
      <c r="A4712" t="str">
        <f t="shared" si="238"/>
        <v>ISTD1</v>
      </c>
      <c r="C4712" t="s">
        <v>32</v>
      </c>
      <c r="D4712">
        <v>0</v>
      </c>
    </row>
    <row r="4713" spans="1:4">
      <c r="A4713" t="str">
        <f t="shared" si="238"/>
        <v>ISTD1</v>
      </c>
      <c r="C4713" t="s">
        <v>33</v>
      </c>
      <c r="D4713">
        <v>0</v>
      </c>
    </row>
    <row r="4714" spans="1:4">
      <c r="A4714" t="str">
        <f t="shared" si="238"/>
        <v>ISTD1</v>
      </c>
      <c r="C4714" t="s">
        <v>34</v>
      </c>
      <c r="D4714">
        <v>0</v>
      </c>
    </row>
    <row r="4715" spans="1:4">
      <c r="A4715" t="str">
        <f t="shared" si="238"/>
        <v>ISTD1</v>
      </c>
      <c r="C4715" t="s">
        <v>35</v>
      </c>
      <c r="D4715">
        <v>0</v>
      </c>
    </row>
    <row r="4716" spans="1:4">
      <c r="A4716" t="str">
        <f t="shared" si="238"/>
        <v>ISTD1</v>
      </c>
      <c r="C4716" t="s">
        <v>36</v>
      </c>
      <c r="D4716">
        <v>0</v>
      </c>
    </row>
    <row r="4717" spans="1:4">
      <c r="A4717" t="str">
        <f t="shared" si="238"/>
        <v>ISTD1</v>
      </c>
      <c r="C4717" t="s">
        <v>37</v>
      </c>
      <c r="D4717">
        <v>0</v>
      </c>
    </row>
    <row r="4718" spans="1:4">
      <c r="A4718" t="str">
        <f t="shared" si="238"/>
        <v>ISTD1</v>
      </c>
      <c r="C4718" t="s">
        <v>38</v>
      </c>
      <c r="D4718">
        <v>0</v>
      </c>
    </row>
    <row r="4721" spans="2:5">
      <c r="B4721" t="s">
        <v>159</v>
      </c>
    </row>
    <row r="4722" spans="2:5">
      <c r="B4722" t="s">
        <v>1</v>
      </c>
      <c r="C4722" t="s">
        <v>2</v>
      </c>
      <c r="D4722" t="s">
        <v>3</v>
      </c>
      <c r="E4722" t="s">
        <v>4</v>
      </c>
    </row>
    <row r="4723" spans="2:5">
      <c r="C4723" t="s">
        <v>5</v>
      </c>
      <c r="D4723">
        <v>-8.8999999999999999E-3</v>
      </c>
    </row>
    <row r="4724" spans="2:5">
      <c r="C4724" t="s">
        <v>7</v>
      </c>
      <c r="D4724">
        <v>-9.2999999999999992E-3</v>
      </c>
    </row>
    <row r="4725" spans="2:5">
      <c r="C4725" t="s">
        <v>8</v>
      </c>
      <c r="D4725">
        <v>-4.0000000000000001E-3</v>
      </c>
    </row>
    <row r="4726" spans="2:5">
      <c r="C4726" t="s">
        <v>9</v>
      </c>
      <c r="D4726">
        <v>-1E-4</v>
      </c>
    </row>
    <row r="4727" spans="2:5">
      <c r="C4727" t="s">
        <v>10</v>
      </c>
      <c r="D4727">
        <v>3.7199999999999997E-2</v>
      </c>
    </row>
    <row r="4728" spans="2:5">
      <c r="C4728" t="s">
        <v>11</v>
      </c>
      <c r="D4728">
        <v>6.88E-2</v>
      </c>
    </row>
    <row r="4729" spans="2:5">
      <c r="C4729" t="s">
        <v>12</v>
      </c>
      <c r="D4729">
        <v>0.28149999999999997</v>
      </c>
    </row>
    <row r="4730" spans="2:5">
      <c r="C4730" t="s">
        <v>13</v>
      </c>
      <c r="D4730">
        <v>0.52329999999999999</v>
      </c>
    </row>
    <row r="4731" spans="2:5">
      <c r="C4731" t="s">
        <v>5</v>
      </c>
      <c r="D4731">
        <v>-7.1999999999999998E-3</v>
      </c>
    </row>
    <row r="4732" spans="2:5">
      <c r="C4732" t="s">
        <v>14</v>
      </c>
      <c r="D4732">
        <v>-3.8E-3</v>
      </c>
    </row>
    <row r="4733" spans="2:5">
      <c r="C4733" t="s">
        <v>15</v>
      </c>
      <c r="D4733">
        <v>3.2199999999999999E-2</v>
      </c>
    </row>
    <row r="4734" spans="2:5">
      <c r="C4734" t="s">
        <v>16</v>
      </c>
      <c r="D4734">
        <v>8.8200000000000001E-2</v>
      </c>
    </row>
    <row r="4735" spans="2:5">
      <c r="C4735" t="s">
        <v>17</v>
      </c>
      <c r="D4735">
        <v>0.51039999999999996</v>
      </c>
    </row>
    <row r="4736" spans="2:5">
      <c r="C4736" t="s">
        <v>18</v>
      </c>
      <c r="D4736">
        <v>1.0781000000000001</v>
      </c>
    </row>
    <row r="4737" spans="1:4">
      <c r="C4737" t="s">
        <v>19</v>
      </c>
      <c r="D4737">
        <v>4.9260000000000002</v>
      </c>
    </row>
    <row r="4738" spans="1:4">
      <c r="C4738" t="s">
        <v>20</v>
      </c>
      <c r="D4738">
        <v>10.0289</v>
      </c>
    </row>
    <row r="4739" spans="1:4">
      <c r="C4739" t="s">
        <v>5</v>
      </c>
      <c r="D4739">
        <v>-2.2000000000000001E-3</v>
      </c>
    </row>
    <row r="4740" spans="1:4">
      <c r="A4740" t="str">
        <f t="shared" ref="A4740" si="241">B4721</f>
        <v>ISTD2</v>
      </c>
      <c r="C4740" t="s">
        <v>21</v>
      </c>
      <c r="D4740">
        <v>2.6208</v>
      </c>
    </row>
    <row r="4741" spans="1:4">
      <c r="A4741" t="str">
        <f t="shared" ref="A4741:A4758" si="242">A4740</f>
        <v>ISTD2</v>
      </c>
      <c r="C4741" t="s">
        <v>22</v>
      </c>
      <c r="D4741">
        <v>2.4296000000000002</v>
      </c>
    </row>
    <row r="4742" spans="1:4">
      <c r="A4742" t="str">
        <f t="shared" si="242"/>
        <v>ISTD2</v>
      </c>
      <c r="C4742" t="s">
        <v>23</v>
      </c>
      <c r="D4742">
        <v>2.5078999999999998</v>
      </c>
    </row>
    <row r="4743" spans="1:4">
      <c r="A4743" t="str">
        <f t="shared" si="242"/>
        <v>ISTD2</v>
      </c>
      <c r="C4743" t="s">
        <v>24</v>
      </c>
      <c r="D4743">
        <v>2.9998999999999998</v>
      </c>
    </row>
    <row r="4744" spans="1:4">
      <c r="A4744" t="str">
        <f t="shared" si="242"/>
        <v>ISTD2</v>
      </c>
      <c r="C4744" t="s">
        <v>25</v>
      </c>
      <c r="D4744">
        <v>2.7522000000000002</v>
      </c>
    </row>
    <row r="4745" spans="1:4">
      <c r="A4745" t="str">
        <f t="shared" si="242"/>
        <v>ISTD2</v>
      </c>
      <c r="C4745" t="s">
        <v>26</v>
      </c>
      <c r="D4745">
        <v>2.6459000000000001</v>
      </c>
    </row>
    <row r="4746" spans="1:4">
      <c r="A4746" t="str">
        <f t="shared" si="242"/>
        <v>ISTD2</v>
      </c>
      <c r="C4746" t="s">
        <v>27</v>
      </c>
      <c r="D4746">
        <v>2.3965000000000001</v>
      </c>
    </row>
    <row r="4747" spans="1:4">
      <c r="A4747" t="str">
        <f t="shared" si="242"/>
        <v>ISTD2</v>
      </c>
      <c r="C4747" t="s">
        <v>28</v>
      </c>
      <c r="D4747">
        <v>2.4171</v>
      </c>
    </row>
    <row r="4748" spans="1:4">
      <c r="A4748" t="str">
        <f t="shared" si="242"/>
        <v>ISTD2</v>
      </c>
      <c r="C4748" t="s">
        <v>29</v>
      </c>
      <c r="D4748">
        <v>2.4150999999999998</v>
      </c>
    </row>
    <row r="4749" spans="1:4">
      <c r="A4749" t="str">
        <f t="shared" si="242"/>
        <v>ISTD2</v>
      </c>
      <c r="C4749" t="s">
        <v>30</v>
      </c>
      <c r="D4749">
        <v>2.2757999999999998</v>
      </c>
    </row>
    <row r="4750" spans="1:4">
      <c r="A4750" t="str">
        <f t="shared" si="242"/>
        <v>ISTD2</v>
      </c>
      <c r="C4750" t="s">
        <v>31</v>
      </c>
      <c r="D4750">
        <v>2.4641999999999999</v>
      </c>
    </row>
    <row r="4751" spans="1:4">
      <c r="A4751" t="str">
        <f t="shared" si="242"/>
        <v>ISTD2</v>
      </c>
      <c r="C4751" t="s">
        <v>32</v>
      </c>
      <c r="D4751">
        <v>2.7911999999999999</v>
      </c>
    </row>
    <row r="4752" spans="1:4">
      <c r="A4752" t="str">
        <f t="shared" si="242"/>
        <v>ISTD2</v>
      </c>
      <c r="C4752" t="s">
        <v>33</v>
      </c>
      <c r="D4752">
        <v>2.6246</v>
      </c>
    </row>
    <row r="4753" spans="1:4">
      <c r="A4753" t="str">
        <f t="shared" si="242"/>
        <v>ISTD2</v>
      </c>
      <c r="C4753" t="s">
        <v>34</v>
      </c>
      <c r="D4753">
        <v>2.6985000000000001</v>
      </c>
    </row>
    <row r="4754" spans="1:4">
      <c r="A4754" t="str">
        <f t="shared" si="242"/>
        <v>ISTD2</v>
      </c>
      <c r="C4754" t="s">
        <v>35</v>
      </c>
      <c r="D4754">
        <v>2.7934999999999999</v>
      </c>
    </row>
    <row r="4755" spans="1:4">
      <c r="A4755" t="str">
        <f t="shared" si="242"/>
        <v>ISTD2</v>
      </c>
      <c r="C4755" t="s">
        <v>36</v>
      </c>
      <c r="D4755">
        <v>3.0832000000000002</v>
      </c>
    </row>
    <row r="4756" spans="1:4">
      <c r="A4756" t="str">
        <f t="shared" si="242"/>
        <v>ISTD2</v>
      </c>
      <c r="C4756" t="s">
        <v>37</v>
      </c>
      <c r="D4756">
        <v>3.1604000000000001</v>
      </c>
    </row>
    <row r="4757" spans="1:4">
      <c r="A4757" t="str">
        <f t="shared" si="242"/>
        <v>ISTD2</v>
      </c>
      <c r="C4757" t="s">
        <v>38</v>
      </c>
      <c r="D4757">
        <v>2.8397999999999999</v>
      </c>
    </row>
  </sheetData>
  <phoneticPr fontId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C328B3-83CD-9D49-B77F-EDC3CDFC2D33}">
  <dimension ref="A2:E4757"/>
  <sheetViews>
    <sheetView zoomScale="50" workbookViewId="0">
      <selection activeCell="A3" sqref="A1:A1048576"/>
    </sheetView>
  </sheetViews>
  <sheetFormatPr baseColWidth="10" defaultRowHeight="20"/>
  <sheetData>
    <row r="2" spans="1:5">
      <c r="B2" t="s">
        <v>0</v>
      </c>
    </row>
    <row r="3" spans="1:5">
      <c r="A3" t="s">
        <v>160</v>
      </c>
      <c r="B3" t="s">
        <v>1</v>
      </c>
      <c r="C3" t="s">
        <v>2</v>
      </c>
      <c r="D3" t="s">
        <v>3</v>
      </c>
      <c r="E3" t="s">
        <v>4</v>
      </c>
    </row>
    <row r="4" spans="1:5">
      <c r="C4" t="s">
        <v>5</v>
      </c>
      <c r="E4" t="s">
        <v>6</v>
      </c>
    </row>
    <row r="5" spans="1:5">
      <c r="C5" t="s">
        <v>7</v>
      </c>
      <c r="D5">
        <v>0.1056</v>
      </c>
      <c r="E5" t="s">
        <v>6</v>
      </c>
    </row>
    <row r="6" spans="1:5">
      <c r="C6" t="s">
        <v>8</v>
      </c>
      <c r="D6">
        <v>0.12859999999999999</v>
      </c>
      <c r="E6" t="s">
        <v>6</v>
      </c>
    </row>
    <row r="7" spans="1:5">
      <c r="C7" t="s">
        <v>9</v>
      </c>
      <c r="D7">
        <v>0.17230000000000001</v>
      </c>
      <c r="E7" t="s">
        <v>6</v>
      </c>
    </row>
    <row r="8" spans="1:5">
      <c r="C8" t="s">
        <v>10</v>
      </c>
      <c r="D8">
        <v>0.47489999999999999</v>
      </c>
      <c r="E8" t="s">
        <v>6</v>
      </c>
    </row>
    <row r="9" spans="1:5">
      <c r="C9" t="s">
        <v>11</v>
      </c>
      <c r="D9">
        <v>0.87590000000000001</v>
      </c>
      <c r="E9" t="s">
        <v>6</v>
      </c>
    </row>
    <row r="10" spans="1:5">
      <c r="C10" t="s">
        <v>12</v>
      </c>
      <c r="D10">
        <v>4.7804000000000002</v>
      </c>
      <c r="E10" t="s">
        <v>6</v>
      </c>
    </row>
    <row r="11" spans="1:5">
      <c r="C11" t="s">
        <v>13</v>
      </c>
      <c r="D11">
        <v>10.122199999999999</v>
      </c>
      <c r="E11" t="s">
        <v>6</v>
      </c>
    </row>
    <row r="12" spans="1:5">
      <c r="C12" t="s">
        <v>5</v>
      </c>
      <c r="D12">
        <v>9.9500000000000005E-2</v>
      </c>
      <c r="E12" t="s">
        <v>6</v>
      </c>
    </row>
    <row r="13" spans="1:5">
      <c r="C13" t="s">
        <v>14</v>
      </c>
      <c r="D13">
        <v>0.1002</v>
      </c>
      <c r="E13" t="s">
        <v>6</v>
      </c>
    </row>
    <row r="14" spans="1:5">
      <c r="C14" t="s">
        <v>15</v>
      </c>
      <c r="E14" t="s">
        <v>6</v>
      </c>
    </row>
    <row r="15" spans="1:5">
      <c r="C15" t="s">
        <v>16</v>
      </c>
      <c r="D15">
        <v>0.1086</v>
      </c>
      <c r="E15" t="s">
        <v>6</v>
      </c>
    </row>
    <row r="16" spans="1:5">
      <c r="C16" t="s">
        <v>17</v>
      </c>
      <c r="D16">
        <v>0.16719999999999999</v>
      </c>
      <c r="E16" t="s">
        <v>6</v>
      </c>
    </row>
    <row r="17" spans="1:5">
      <c r="C17" t="s">
        <v>18</v>
      </c>
      <c r="D17">
        <v>0.16839999999999999</v>
      </c>
      <c r="E17" t="s">
        <v>6</v>
      </c>
    </row>
    <row r="18" spans="1:5">
      <c r="C18" t="s">
        <v>19</v>
      </c>
      <c r="D18">
        <v>0.49490000000000001</v>
      </c>
      <c r="E18" t="s">
        <v>6</v>
      </c>
    </row>
    <row r="19" spans="1:5">
      <c r="C19" t="s">
        <v>20</v>
      </c>
      <c r="D19">
        <v>0.88200000000000001</v>
      </c>
      <c r="E19" t="s">
        <v>6</v>
      </c>
    </row>
    <row r="20" spans="1:5">
      <c r="C20" t="s">
        <v>5</v>
      </c>
      <c r="E20" t="s">
        <v>6</v>
      </c>
    </row>
    <row r="21" spans="1:5">
      <c r="A21" t="str">
        <f>B2</f>
        <v>Cystine</v>
      </c>
      <c r="C21" t="s">
        <v>21</v>
      </c>
      <c r="D21">
        <v>0.10349999999999999</v>
      </c>
      <c r="E21" t="s">
        <v>6</v>
      </c>
    </row>
    <row r="22" spans="1:5">
      <c r="A22" t="str">
        <f>A21</f>
        <v>Cystine</v>
      </c>
      <c r="C22" t="s">
        <v>22</v>
      </c>
      <c r="D22">
        <v>0.10249999999999999</v>
      </c>
      <c r="E22" t="s">
        <v>6</v>
      </c>
    </row>
    <row r="23" spans="1:5">
      <c r="A23" t="str">
        <f t="shared" ref="A23:A38" si="0">A22</f>
        <v>Cystine</v>
      </c>
      <c r="C23" t="s">
        <v>23</v>
      </c>
      <c r="D23">
        <v>0.1016</v>
      </c>
      <c r="E23" t="s">
        <v>6</v>
      </c>
    </row>
    <row r="24" spans="1:5">
      <c r="A24" t="str">
        <f t="shared" si="0"/>
        <v>Cystine</v>
      </c>
      <c r="C24" t="s">
        <v>24</v>
      </c>
      <c r="D24">
        <v>0.1086</v>
      </c>
      <c r="E24" t="s">
        <v>6</v>
      </c>
    </row>
    <row r="25" spans="1:5">
      <c r="A25" t="str">
        <f t="shared" si="0"/>
        <v>Cystine</v>
      </c>
      <c r="C25" t="s">
        <v>25</v>
      </c>
      <c r="D25">
        <v>0.1016</v>
      </c>
      <c r="E25" t="s">
        <v>6</v>
      </c>
    </row>
    <row r="26" spans="1:5">
      <c r="A26" t="str">
        <f t="shared" si="0"/>
        <v>Cystine</v>
      </c>
      <c r="C26" t="s">
        <v>26</v>
      </c>
      <c r="D26">
        <v>0.1017</v>
      </c>
      <c r="E26" t="s">
        <v>6</v>
      </c>
    </row>
    <row r="27" spans="1:5">
      <c r="A27" t="str">
        <f t="shared" si="0"/>
        <v>Cystine</v>
      </c>
      <c r="C27" t="s">
        <v>27</v>
      </c>
      <c r="D27">
        <v>0.1043</v>
      </c>
      <c r="E27" t="s">
        <v>6</v>
      </c>
    </row>
    <row r="28" spans="1:5">
      <c r="A28" t="str">
        <f t="shared" si="0"/>
        <v>Cystine</v>
      </c>
      <c r="C28" t="s">
        <v>28</v>
      </c>
      <c r="D28">
        <v>0.1062</v>
      </c>
      <c r="E28" t="s">
        <v>6</v>
      </c>
    </row>
    <row r="29" spans="1:5">
      <c r="A29" t="str">
        <f t="shared" si="0"/>
        <v>Cystine</v>
      </c>
      <c r="C29" t="s">
        <v>29</v>
      </c>
      <c r="D29">
        <v>0.1041</v>
      </c>
      <c r="E29" t="s">
        <v>6</v>
      </c>
    </row>
    <row r="30" spans="1:5">
      <c r="A30" t="str">
        <f t="shared" si="0"/>
        <v>Cystine</v>
      </c>
      <c r="C30" t="s">
        <v>30</v>
      </c>
      <c r="D30">
        <v>0.10349999999999999</v>
      </c>
      <c r="E30" t="s">
        <v>6</v>
      </c>
    </row>
    <row r="31" spans="1:5">
      <c r="A31" t="str">
        <f t="shared" si="0"/>
        <v>Cystine</v>
      </c>
      <c r="C31" t="s">
        <v>31</v>
      </c>
      <c r="D31">
        <v>0.1041</v>
      </c>
      <c r="E31" t="s">
        <v>6</v>
      </c>
    </row>
    <row r="32" spans="1:5">
      <c r="A32" t="str">
        <f t="shared" si="0"/>
        <v>Cystine</v>
      </c>
      <c r="C32" t="s">
        <v>32</v>
      </c>
      <c r="D32">
        <v>0.10580000000000001</v>
      </c>
      <c r="E32" t="s">
        <v>6</v>
      </c>
    </row>
    <row r="33" spans="1:5">
      <c r="A33" t="str">
        <f t="shared" si="0"/>
        <v>Cystine</v>
      </c>
      <c r="C33" t="s">
        <v>33</v>
      </c>
      <c r="D33">
        <v>0.1004</v>
      </c>
      <c r="E33" t="s">
        <v>6</v>
      </c>
    </row>
    <row r="34" spans="1:5">
      <c r="A34" t="str">
        <f t="shared" si="0"/>
        <v>Cystine</v>
      </c>
      <c r="C34" t="s">
        <v>34</v>
      </c>
      <c r="D34">
        <v>0.1014</v>
      </c>
      <c r="E34" t="s">
        <v>6</v>
      </c>
    </row>
    <row r="35" spans="1:5">
      <c r="A35" t="str">
        <f t="shared" si="0"/>
        <v>Cystine</v>
      </c>
      <c r="C35" t="s">
        <v>35</v>
      </c>
      <c r="D35">
        <v>0.1056</v>
      </c>
      <c r="E35" t="s">
        <v>6</v>
      </c>
    </row>
    <row r="36" spans="1:5">
      <c r="A36" t="str">
        <f t="shared" si="0"/>
        <v>Cystine</v>
      </c>
      <c r="C36" t="s">
        <v>36</v>
      </c>
      <c r="D36">
        <v>0.1046</v>
      </c>
      <c r="E36" t="s">
        <v>6</v>
      </c>
    </row>
    <row r="37" spans="1:5">
      <c r="A37" t="str">
        <f t="shared" si="0"/>
        <v>Cystine</v>
      </c>
      <c r="C37" t="s">
        <v>37</v>
      </c>
      <c r="D37">
        <v>0.1033</v>
      </c>
      <c r="E37" t="s">
        <v>6</v>
      </c>
    </row>
    <row r="38" spans="1:5">
      <c r="A38" t="str">
        <f t="shared" si="0"/>
        <v>Cystine</v>
      </c>
      <c r="C38" t="s">
        <v>38</v>
      </c>
      <c r="D38">
        <v>0.1022</v>
      </c>
      <c r="E38" t="s">
        <v>6</v>
      </c>
    </row>
    <row r="41" spans="1:5">
      <c r="B41" t="s">
        <v>39</v>
      </c>
    </row>
    <row r="42" spans="1:5">
      <c r="B42" t="s">
        <v>1</v>
      </c>
      <c r="C42" t="s">
        <v>2</v>
      </c>
      <c r="D42" t="s">
        <v>3</v>
      </c>
      <c r="E42" t="s">
        <v>4</v>
      </c>
    </row>
    <row r="43" spans="1:5">
      <c r="C43" t="s">
        <v>5</v>
      </c>
      <c r="D43">
        <v>-0.1888</v>
      </c>
      <c r="E43" t="s">
        <v>6</v>
      </c>
    </row>
    <row r="44" spans="1:5">
      <c r="C44" t="s">
        <v>7</v>
      </c>
      <c r="D44">
        <v>-0.1719</v>
      </c>
      <c r="E44" t="s">
        <v>6</v>
      </c>
    </row>
    <row r="45" spans="1:5">
      <c r="C45" t="s">
        <v>8</v>
      </c>
      <c r="D45">
        <v>-8.3400000000000002E-2</v>
      </c>
      <c r="E45" t="s">
        <v>6</v>
      </c>
    </row>
    <row r="46" spans="1:5">
      <c r="C46" t="s">
        <v>9</v>
      </c>
      <c r="D46">
        <v>-1.29E-2</v>
      </c>
      <c r="E46" t="s">
        <v>6</v>
      </c>
    </row>
    <row r="47" spans="1:5">
      <c r="C47" t="s">
        <v>10</v>
      </c>
      <c r="D47">
        <v>0.62590000000000001</v>
      </c>
      <c r="E47" t="s">
        <v>6</v>
      </c>
    </row>
    <row r="48" spans="1:5">
      <c r="C48" t="s">
        <v>11</v>
      </c>
      <c r="D48">
        <v>1.3002</v>
      </c>
      <c r="E48" t="s">
        <v>6</v>
      </c>
    </row>
    <row r="49" spans="1:5">
      <c r="C49" t="s">
        <v>12</v>
      </c>
      <c r="D49">
        <v>5.0728999999999997</v>
      </c>
      <c r="E49" t="s">
        <v>6</v>
      </c>
    </row>
    <row r="50" spans="1:5">
      <c r="C50" t="s">
        <v>13</v>
      </c>
      <c r="D50">
        <v>9.9291999999999998</v>
      </c>
      <c r="E50" t="s">
        <v>6</v>
      </c>
    </row>
    <row r="51" spans="1:5">
      <c r="C51" t="s">
        <v>5</v>
      </c>
      <c r="E51" t="s">
        <v>6</v>
      </c>
    </row>
    <row r="52" spans="1:5">
      <c r="C52" t="s">
        <v>14</v>
      </c>
      <c r="D52">
        <v>-0.18890000000000001</v>
      </c>
      <c r="E52" t="s">
        <v>6</v>
      </c>
    </row>
    <row r="53" spans="1:5">
      <c r="C53" t="s">
        <v>15</v>
      </c>
      <c r="D53">
        <v>-0.10970000000000001</v>
      </c>
      <c r="E53" t="s">
        <v>6</v>
      </c>
    </row>
    <row r="54" spans="1:5">
      <c r="C54" t="s">
        <v>16</v>
      </c>
      <c r="D54">
        <v>-1.7399999999999999E-2</v>
      </c>
      <c r="E54" t="s">
        <v>6</v>
      </c>
    </row>
    <row r="55" spans="1:5">
      <c r="C55" t="s">
        <v>17</v>
      </c>
      <c r="D55">
        <v>0.66559999999999997</v>
      </c>
      <c r="E55" t="s">
        <v>6</v>
      </c>
    </row>
    <row r="56" spans="1:5">
      <c r="C56" t="s">
        <v>18</v>
      </c>
      <c r="D56">
        <v>1.4463999999999999</v>
      </c>
      <c r="E56" t="s">
        <v>6</v>
      </c>
    </row>
    <row r="57" spans="1:5">
      <c r="C57" t="s">
        <v>19</v>
      </c>
      <c r="D57">
        <v>6.1908000000000003</v>
      </c>
      <c r="E57" t="s">
        <v>6</v>
      </c>
    </row>
    <row r="58" spans="1:5">
      <c r="C58" t="s">
        <v>20</v>
      </c>
      <c r="D58">
        <v>11.575799999999999</v>
      </c>
      <c r="E58" t="s">
        <v>6</v>
      </c>
    </row>
    <row r="59" spans="1:5">
      <c r="C59" t="s">
        <v>5</v>
      </c>
      <c r="E59" t="s">
        <v>6</v>
      </c>
    </row>
    <row r="60" spans="1:5">
      <c r="A60" t="str">
        <f t="shared" ref="A60" si="1">B41</f>
        <v>Nicotinamide</v>
      </c>
      <c r="C60" t="s">
        <v>21</v>
      </c>
      <c r="D60">
        <v>-7.5800000000000006E-2</v>
      </c>
      <c r="E60" t="s">
        <v>6</v>
      </c>
    </row>
    <row r="61" spans="1:5">
      <c r="A61" t="str">
        <f t="shared" ref="A61:A124" si="2">A60</f>
        <v>Nicotinamide</v>
      </c>
      <c r="C61" t="s">
        <v>22</v>
      </c>
      <c r="D61">
        <v>-4.8800000000000003E-2</v>
      </c>
      <c r="E61" t="s">
        <v>6</v>
      </c>
    </row>
    <row r="62" spans="1:5">
      <c r="A62" t="str">
        <f t="shared" si="2"/>
        <v>Nicotinamide</v>
      </c>
      <c r="C62" t="s">
        <v>23</v>
      </c>
      <c r="D62">
        <v>-9.11E-2</v>
      </c>
      <c r="E62" t="s">
        <v>6</v>
      </c>
    </row>
    <row r="63" spans="1:5">
      <c r="A63" t="str">
        <f t="shared" si="2"/>
        <v>Nicotinamide</v>
      </c>
      <c r="C63" t="s">
        <v>24</v>
      </c>
      <c r="D63">
        <v>-0.1076</v>
      </c>
      <c r="E63" t="s">
        <v>6</v>
      </c>
    </row>
    <row r="64" spans="1:5">
      <c r="A64" t="str">
        <f t="shared" si="2"/>
        <v>Nicotinamide</v>
      </c>
      <c r="C64" t="s">
        <v>25</v>
      </c>
      <c r="D64">
        <v>-6.1400000000000003E-2</v>
      </c>
      <c r="E64" t="s">
        <v>6</v>
      </c>
    </row>
    <row r="65" spans="1:5">
      <c r="A65" t="str">
        <f t="shared" si="2"/>
        <v>Nicotinamide</v>
      </c>
      <c r="C65" t="s">
        <v>26</v>
      </c>
      <c r="D65">
        <v>-0.14360000000000001</v>
      </c>
      <c r="E65" t="s">
        <v>6</v>
      </c>
    </row>
    <row r="66" spans="1:5">
      <c r="A66" t="str">
        <f t="shared" si="2"/>
        <v>Nicotinamide</v>
      </c>
      <c r="C66" t="s">
        <v>27</v>
      </c>
      <c r="D66">
        <v>-4.1200000000000001E-2</v>
      </c>
      <c r="E66" t="s">
        <v>6</v>
      </c>
    </row>
    <row r="67" spans="1:5">
      <c r="A67" t="str">
        <f t="shared" si="2"/>
        <v>Nicotinamide</v>
      </c>
      <c r="C67" t="s">
        <v>28</v>
      </c>
      <c r="D67">
        <v>-9.2600000000000002E-2</v>
      </c>
      <c r="E67" t="s">
        <v>6</v>
      </c>
    </row>
    <row r="68" spans="1:5">
      <c r="A68" t="str">
        <f t="shared" si="2"/>
        <v>Nicotinamide</v>
      </c>
      <c r="C68" t="s">
        <v>29</v>
      </c>
      <c r="D68">
        <v>-4.5699999999999998E-2</v>
      </c>
      <c r="E68" t="s">
        <v>6</v>
      </c>
    </row>
    <row r="69" spans="1:5">
      <c r="A69" t="str">
        <f t="shared" si="2"/>
        <v>Nicotinamide</v>
      </c>
      <c r="C69" t="s">
        <v>30</v>
      </c>
      <c r="D69">
        <v>-0.1241</v>
      </c>
      <c r="E69" t="s">
        <v>6</v>
      </c>
    </row>
    <row r="70" spans="1:5">
      <c r="A70" t="str">
        <f t="shared" si="2"/>
        <v>Nicotinamide</v>
      </c>
      <c r="C70" t="s">
        <v>31</v>
      </c>
      <c r="D70">
        <v>-7.0199999999999999E-2</v>
      </c>
      <c r="E70" t="s">
        <v>6</v>
      </c>
    </row>
    <row r="71" spans="1:5">
      <c r="A71" t="str">
        <f t="shared" si="2"/>
        <v>Nicotinamide</v>
      </c>
      <c r="C71" t="s">
        <v>32</v>
      </c>
      <c r="D71">
        <v>-9.8299999999999998E-2</v>
      </c>
      <c r="E71" t="s">
        <v>6</v>
      </c>
    </row>
    <row r="72" spans="1:5">
      <c r="A72" t="str">
        <f t="shared" si="2"/>
        <v>Nicotinamide</v>
      </c>
      <c r="C72" t="s">
        <v>33</v>
      </c>
      <c r="D72">
        <v>-0.14169999999999999</v>
      </c>
      <c r="E72" t="s">
        <v>6</v>
      </c>
    </row>
    <row r="73" spans="1:5">
      <c r="A73" t="str">
        <f t="shared" si="2"/>
        <v>Nicotinamide</v>
      </c>
      <c r="C73" t="s">
        <v>34</v>
      </c>
      <c r="D73">
        <v>-0.14710000000000001</v>
      </c>
      <c r="E73" t="s">
        <v>6</v>
      </c>
    </row>
    <row r="74" spans="1:5">
      <c r="A74" t="str">
        <f t="shared" si="2"/>
        <v>Nicotinamide</v>
      </c>
      <c r="C74" t="s">
        <v>35</v>
      </c>
      <c r="D74">
        <v>-0.13819999999999999</v>
      </c>
      <c r="E74" t="s">
        <v>6</v>
      </c>
    </row>
    <row r="75" spans="1:5">
      <c r="A75" t="str">
        <f t="shared" si="2"/>
        <v>Nicotinamide</v>
      </c>
      <c r="C75" t="s">
        <v>36</v>
      </c>
      <c r="D75">
        <v>-0.14119999999999999</v>
      </c>
      <c r="E75" t="s">
        <v>6</v>
      </c>
    </row>
    <row r="76" spans="1:5">
      <c r="A76" t="str">
        <f t="shared" si="2"/>
        <v>Nicotinamide</v>
      </c>
      <c r="C76" t="s">
        <v>37</v>
      </c>
      <c r="D76">
        <v>-0.1386</v>
      </c>
      <c r="E76" t="s">
        <v>6</v>
      </c>
    </row>
    <row r="77" spans="1:5">
      <c r="A77" t="str">
        <f t="shared" si="2"/>
        <v>Nicotinamide</v>
      </c>
      <c r="C77" t="s">
        <v>38</v>
      </c>
      <c r="D77">
        <v>-0.12989999999999999</v>
      </c>
      <c r="E77" t="s">
        <v>6</v>
      </c>
    </row>
    <row r="80" spans="1:5">
      <c r="B80" t="s">
        <v>40</v>
      </c>
    </row>
    <row r="81" spans="2:5">
      <c r="B81" t="s">
        <v>1</v>
      </c>
      <c r="C81" t="s">
        <v>2</v>
      </c>
      <c r="D81" t="s">
        <v>3</v>
      </c>
      <c r="E81" t="s">
        <v>4</v>
      </c>
    </row>
    <row r="82" spans="2:5">
      <c r="C82" t="s">
        <v>5</v>
      </c>
      <c r="E82" t="s">
        <v>6</v>
      </c>
    </row>
    <row r="83" spans="2:5">
      <c r="C83" t="s">
        <v>7</v>
      </c>
      <c r="E83" t="s">
        <v>6</v>
      </c>
    </row>
    <row r="84" spans="2:5">
      <c r="C84" t="s">
        <v>8</v>
      </c>
      <c r="E84" t="s">
        <v>6</v>
      </c>
    </row>
    <row r="85" spans="2:5">
      <c r="C85" t="s">
        <v>9</v>
      </c>
      <c r="E85" t="s">
        <v>6</v>
      </c>
    </row>
    <row r="86" spans="2:5">
      <c r="C86" t="s">
        <v>10</v>
      </c>
      <c r="D86">
        <v>0.5</v>
      </c>
      <c r="E86" t="s">
        <v>6</v>
      </c>
    </row>
    <row r="87" spans="2:5">
      <c r="C87" t="s">
        <v>11</v>
      </c>
      <c r="E87" t="s">
        <v>6</v>
      </c>
    </row>
    <row r="88" spans="2:5">
      <c r="C88" t="s">
        <v>12</v>
      </c>
      <c r="D88">
        <v>5</v>
      </c>
      <c r="E88" t="s">
        <v>6</v>
      </c>
    </row>
    <row r="89" spans="2:5">
      <c r="C89" t="s">
        <v>13</v>
      </c>
      <c r="E89" t="s">
        <v>6</v>
      </c>
    </row>
    <row r="90" spans="2:5">
      <c r="C90" t="s">
        <v>5</v>
      </c>
      <c r="E90" t="s">
        <v>6</v>
      </c>
    </row>
    <row r="91" spans="2:5">
      <c r="C91" t="s">
        <v>14</v>
      </c>
      <c r="E91" t="s">
        <v>6</v>
      </c>
    </row>
    <row r="92" spans="2:5">
      <c r="C92" t="s">
        <v>15</v>
      </c>
      <c r="D92">
        <v>13.928800000000001</v>
      </c>
      <c r="E92" t="s">
        <v>6</v>
      </c>
    </row>
    <row r="93" spans="2:5">
      <c r="C93" t="s">
        <v>16</v>
      </c>
      <c r="D93">
        <v>56.441600000000001</v>
      </c>
      <c r="E93" t="s">
        <v>6</v>
      </c>
    </row>
    <row r="94" spans="2:5">
      <c r="C94" t="s">
        <v>17</v>
      </c>
      <c r="D94">
        <v>728.58799999999997</v>
      </c>
      <c r="E94" t="s">
        <v>6</v>
      </c>
    </row>
    <row r="95" spans="2:5">
      <c r="C95" t="s">
        <v>18</v>
      </c>
      <c r="D95">
        <v>1740.6177</v>
      </c>
      <c r="E95" t="s">
        <v>6</v>
      </c>
    </row>
    <row r="96" spans="2:5">
      <c r="C96" t="s">
        <v>19</v>
      </c>
      <c r="D96">
        <v>7886.3816999999999</v>
      </c>
      <c r="E96" t="s">
        <v>6</v>
      </c>
    </row>
    <row r="97" spans="1:5">
      <c r="C97" t="s">
        <v>20</v>
      </c>
      <c r="D97">
        <v>15249.616900000001</v>
      </c>
      <c r="E97" t="s">
        <v>6</v>
      </c>
    </row>
    <row r="98" spans="1:5">
      <c r="C98" t="s">
        <v>5</v>
      </c>
      <c r="E98" t="s">
        <v>6</v>
      </c>
    </row>
    <row r="99" spans="1:5">
      <c r="A99" t="str">
        <f t="shared" ref="A99" si="3">B80</f>
        <v>5-Glutamylcysteine</v>
      </c>
      <c r="C99" t="s">
        <v>21</v>
      </c>
      <c r="D99">
        <v>1136.1167</v>
      </c>
      <c r="E99" t="s">
        <v>6</v>
      </c>
    </row>
    <row r="100" spans="1:5">
      <c r="A100" t="str">
        <f t="shared" ref="A100:A163" si="4">A99</f>
        <v>5-Glutamylcysteine</v>
      </c>
      <c r="C100" t="s">
        <v>22</v>
      </c>
      <c r="D100">
        <v>1314.9454000000001</v>
      </c>
      <c r="E100" t="s">
        <v>6</v>
      </c>
    </row>
    <row r="101" spans="1:5">
      <c r="A101" t="str">
        <f t="shared" si="2"/>
        <v>5-Glutamylcysteine</v>
      </c>
      <c r="C101" t="s">
        <v>23</v>
      </c>
      <c r="D101">
        <v>1185.8761</v>
      </c>
      <c r="E101" t="s">
        <v>6</v>
      </c>
    </row>
    <row r="102" spans="1:5">
      <c r="A102" t="str">
        <f t="shared" si="2"/>
        <v>5-Glutamylcysteine</v>
      </c>
      <c r="C102" t="s">
        <v>24</v>
      </c>
      <c r="D102">
        <v>1978.9838</v>
      </c>
      <c r="E102" t="s">
        <v>6</v>
      </c>
    </row>
    <row r="103" spans="1:5">
      <c r="A103" t="str">
        <f t="shared" si="2"/>
        <v>5-Glutamylcysteine</v>
      </c>
      <c r="C103" t="s">
        <v>25</v>
      </c>
      <c r="D103">
        <v>1655.3267000000001</v>
      </c>
      <c r="E103" t="s">
        <v>6</v>
      </c>
    </row>
    <row r="104" spans="1:5">
      <c r="A104" t="str">
        <f t="shared" si="2"/>
        <v>5-Glutamylcysteine</v>
      </c>
      <c r="C104" t="s">
        <v>26</v>
      </c>
      <c r="D104">
        <v>2069.8751999999999</v>
      </c>
      <c r="E104" t="s">
        <v>6</v>
      </c>
    </row>
    <row r="105" spans="1:5">
      <c r="A105" t="str">
        <f t="shared" si="2"/>
        <v>5-Glutamylcysteine</v>
      </c>
      <c r="C105" t="s">
        <v>27</v>
      </c>
      <c r="D105">
        <v>1101.0936999999999</v>
      </c>
      <c r="E105" t="s">
        <v>6</v>
      </c>
    </row>
    <row r="106" spans="1:5">
      <c r="A106" t="str">
        <f t="shared" si="2"/>
        <v>5-Glutamylcysteine</v>
      </c>
      <c r="C106" t="s">
        <v>28</v>
      </c>
      <c r="D106">
        <v>1189.0061000000001</v>
      </c>
      <c r="E106" t="s">
        <v>6</v>
      </c>
    </row>
    <row r="107" spans="1:5">
      <c r="A107" t="str">
        <f t="shared" si="2"/>
        <v>5-Glutamylcysteine</v>
      </c>
      <c r="C107" t="s">
        <v>29</v>
      </c>
      <c r="D107">
        <v>1391.1573000000001</v>
      </c>
      <c r="E107" t="s">
        <v>6</v>
      </c>
    </row>
    <row r="108" spans="1:5">
      <c r="A108" t="str">
        <f t="shared" si="2"/>
        <v>5-Glutamylcysteine</v>
      </c>
      <c r="C108" t="s">
        <v>30</v>
      </c>
      <c r="D108">
        <v>1669.7809999999999</v>
      </c>
      <c r="E108" t="s">
        <v>6</v>
      </c>
    </row>
    <row r="109" spans="1:5">
      <c r="A109" t="str">
        <f t="shared" si="2"/>
        <v>5-Glutamylcysteine</v>
      </c>
      <c r="C109" t="s">
        <v>31</v>
      </c>
      <c r="D109">
        <v>1497.1114</v>
      </c>
      <c r="E109" t="s">
        <v>6</v>
      </c>
    </row>
    <row r="110" spans="1:5">
      <c r="A110" t="str">
        <f t="shared" si="2"/>
        <v>5-Glutamylcysteine</v>
      </c>
      <c r="C110" t="s">
        <v>32</v>
      </c>
      <c r="D110">
        <v>2108.3905</v>
      </c>
      <c r="E110" t="s">
        <v>6</v>
      </c>
    </row>
    <row r="111" spans="1:5">
      <c r="A111" t="str">
        <f t="shared" si="2"/>
        <v>5-Glutamylcysteine</v>
      </c>
      <c r="C111" t="s">
        <v>33</v>
      </c>
      <c r="D111">
        <v>1026.1339</v>
      </c>
      <c r="E111" t="s">
        <v>6</v>
      </c>
    </row>
    <row r="112" spans="1:5">
      <c r="A112" t="str">
        <f t="shared" si="2"/>
        <v>5-Glutamylcysteine</v>
      </c>
      <c r="C112" t="s">
        <v>34</v>
      </c>
      <c r="D112">
        <v>1458.4326000000001</v>
      </c>
      <c r="E112" t="s">
        <v>6</v>
      </c>
    </row>
    <row r="113" spans="1:5">
      <c r="A113" t="str">
        <f t="shared" si="2"/>
        <v>5-Glutamylcysteine</v>
      </c>
      <c r="C113" t="s">
        <v>35</v>
      </c>
      <c r="D113">
        <v>1487.1728000000001</v>
      </c>
      <c r="E113" t="s">
        <v>6</v>
      </c>
    </row>
    <row r="114" spans="1:5">
      <c r="A114" t="str">
        <f t="shared" si="2"/>
        <v>5-Glutamylcysteine</v>
      </c>
      <c r="C114" t="s">
        <v>36</v>
      </c>
      <c r="D114">
        <v>2693.9697999999999</v>
      </c>
      <c r="E114" t="s">
        <v>6</v>
      </c>
    </row>
    <row r="115" spans="1:5">
      <c r="A115" t="str">
        <f t="shared" si="2"/>
        <v>5-Glutamylcysteine</v>
      </c>
      <c r="C115" t="s">
        <v>37</v>
      </c>
      <c r="D115">
        <v>2260.1666</v>
      </c>
      <c r="E115" t="s">
        <v>6</v>
      </c>
    </row>
    <row r="116" spans="1:5">
      <c r="A116" t="str">
        <f t="shared" si="2"/>
        <v>5-Glutamylcysteine</v>
      </c>
      <c r="C116" t="s">
        <v>38</v>
      </c>
      <c r="D116">
        <v>1963.5945999999999</v>
      </c>
      <c r="E116" t="s">
        <v>6</v>
      </c>
    </row>
    <row r="119" spans="1:5">
      <c r="B119" t="s">
        <v>41</v>
      </c>
    </row>
    <row r="120" spans="1:5">
      <c r="B120" t="s">
        <v>1</v>
      </c>
      <c r="C120" t="s">
        <v>2</v>
      </c>
      <c r="D120" t="s">
        <v>3</v>
      </c>
      <c r="E120" t="s">
        <v>4</v>
      </c>
    </row>
    <row r="121" spans="1:5">
      <c r="C121" t="s">
        <v>5</v>
      </c>
      <c r="E121" t="s">
        <v>6</v>
      </c>
    </row>
    <row r="122" spans="1:5">
      <c r="C122" t="s">
        <v>7</v>
      </c>
      <c r="E122" t="s">
        <v>6</v>
      </c>
    </row>
    <row r="123" spans="1:5">
      <c r="C123" t="s">
        <v>8</v>
      </c>
      <c r="E123" t="s">
        <v>6</v>
      </c>
    </row>
    <row r="124" spans="1:5">
      <c r="C124" t="s">
        <v>9</v>
      </c>
      <c r="E124" t="s">
        <v>6</v>
      </c>
    </row>
    <row r="125" spans="1:5">
      <c r="C125" t="s">
        <v>10</v>
      </c>
      <c r="E125" t="s">
        <v>6</v>
      </c>
    </row>
    <row r="126" spans="1:5">
      <c r="C126" t="s">
        <v>11</v>
      </c>
      <c r="E126" t="s">
        <v>6</v>
      </c>
    </row>
    <row r="127" spans="1:5">
      <c r="C127" t="s">
        <v>12</v>
      </c>
      <c r="E127" t="s">
        <v>6</v>
      </c>
    </row>
    <row r="128" spans="1:5">
      <c r="C128" t="s">
        <v>13</v>
      </c>
      <c r="E128" t="s">
        <v>6</v>
      </c>
    </row>
    <row r="129" spans="1:5">
      <c r="C129" t="s">
        <v>5</v>
      </c>
      <c r="E129" t="s">
        <v>6</v>
      </c>
    </row>
    <row r="130" spans="1:5">
      <c r="C130" t="s">
        <v>14</v>
      </c>
      <c r="E130" t="s">
        <v>6</v>
      </c>
    </row>
    <row r="131" spans="1:5">
      <c r="C131" t="s">
        <v>15</v>
      </c>
      <c r="E131" t="s">
        <v>6</v>
      </c>
    </row>
    <row r="132" spans="1:5">
      <c r="C132" t="s">
        <v>16</v>
      </c>
      <c r="E132" t="s">
        <v>6</v>
      </c>
    </row>
    <row r="133" spans="1:5">
      <c r="C133" t="s">
        <v>17</v>
      </c>
      <c r="E133" t="s">
        <v>6</v>
      </c>
    </row>
    <row r="134" spans="1:5">
      <c r="C134" t="s">
        <v>18</v>
      </c>
      <c r="E134" t="s">
        <v>6</v>
      </c>
    </row>
    <row r="135" spans="1:5">
      <c r="C135" t="s">
        <v>19</v>
      </c>
      <c r="E135" t="s">
        <v>6</v>
      </c>
    </row>
    <row r="136" spans="1:5">
      <c r="C136" t="s">
        <v>20</v>
      </c>
      <c r="E136" t="s">
        <v>6</v>
      </c>
    </row>
    <row r="137" spans="1:5">
      <c r="C137" t="s">
        <v>5</v>
      </c>
      <c r="E137" t="s">
        <v>6</v>
      </c>
    </row>
    <row r="138" spans="1:5">
      <c r="A138" t="str">
        <f t="shared" ref="A138" si="5">B119</f>
        <v>N,N,N-trimethylchloride</v>
      </c>
      <c r="C138" t="s">
        <v>21</v>
      </c>
      <c r="E138" t="s">
        <v>6</v>
      </c>
    </row>
    <row r="139" spans="1:5">
      <c r="A139" t="str">
        <f t="shared" ref="A139:A202" si="6">A138</f>
        <v>N,N,N-trimethylchloride</v>
      </c>
      <c r="C139" t="s">
        <v>22</v>
      </c>
      <c r="E139" t="s">
        <v>6</v>
      </c>
    </row>
    <row r="140" spans="1:5">
      <c r="A140" t="str">
        <f t="shared" si="6"/>
        <v>N,N,N-trimethylchloride</v>
      </c>
      <c r="C140" t="s">
        <v>23</v>
      </c>
      <c r="E140" t="s">
        <v>6</v>
      </c>
    </row>
    <row r="141" spans="1:5">
      <c r="A141" t="str">
        <f t="shared" si="6"/>
        <v>N,N,N-trimethylchloride</v>
      </c>
      <c r="C141" t="s">
        <v>24</v>
      </c>
      <c r="E141" t="s">
        <v>6</v>
      </c>
    </row>
    <row r="142" spans="1:5">
      <c r="A142" t="str">
        <f t="shared" si="6"/>
        <v>N,N,N-trimethylchloride</v>
      </c>
      <c r="C142" t="s">
        <v>25</v>
      </c>
      <c r="E142" t="s">
        <v>6</v>
      </c>
    </row>
    <row r="143" spans="1:5">
      <c r="A143" t="str">
        <f t="shared" si="6"/>
        <v>N,N,N-trimethylchloride</v>
      </c>
      <c r="C143" t="s">
        <v>26</v>
      </c>
      <c r="E143" t="s">
        <v>6</v>
      </c>
    </row>
    <row r="144" spans="1:5">
      <c r="A144" t="str">
        <f t="shared" si="6"/>
        <v>N,N,N-trimethylchloride</v>
      </c>
      <c r="C144" t="s">
        <v>27</v>
      </c>
      <c r="E144" t="s">
        <v>6</v>
      </c>
    </row>
    <row r="145" spans="1:5">
      <c r="A145" t="str">
        <f t="shared" si="6"/>
        <v>N,N,N-trimethylchloride</v>
      </c>
      <c r="C145" t="s">
        <v>28</v>
      </c>
      <c r="E145" t="s">
        <v>6</v>
      </c>
    </row>
    <row r="146" spans="1:5">
      <c r="A146" t="str">
        <f t="shared" si="6"/>
        <v>N,N,N-trimethylchloride</v>
      </c>
      <c r="C146" t="s">
        <v>29</v>
      </c>
      <c r="E146" t="s">
        <v>6</v>
      </c>
    </row>
    <row r="147" spans="1:5">
      <c r="A147" t="str">
        <f t="shared" si="6"/>
        <v>N,N,N-trimethylchloride</v>
      </c>
      <c r="C147" t="s">
        <v>30</v>
      </c>
      <c r="E147" t="s">
        <v>6</v>
      </c>
    </row>
    <row r="148" spans="1:5">
      <c r="A148" t="str">
        <f t="shared" si="6"/>
        <v>N,N,N-trimethylchloride</v>
      </c>
      <c r="C148" t="s">
        <v>31</v>
      </c>
      <c r="E148" t="s">
        <v>6</v>
      </c>
    </row>
    <row r="149" spans="1:5">
      <c r="A149" t="str">
        <f t="shared" si="6"/>
        <v>N,N,N-trimethylchloride</v>
      </c>
      <c r="C149" t="s">
        <v>32</v>
      </c>
      <c r="E149" t="s">
        <v>6</v>
      </c>
    </row>
    <row r="150" spans="1:5">
      <c r="A150" t="str">
        <f t="shared" si="6"/>
        <v>N,N,N-trimethylchloride</v>
      </c>
      <c r="C150" t="s">
        <v>33</v>
      </c>
      <c r="E150" t="s">
        <v>6</v>
      </c>
    </row>
    <row r="151" spans="1:5">
      <c r="A151" t="str">
        <f t="shared" si="6"/>
        <v>N,N,N-trimethylchloride</v>
      </c>
      <c r="C151" t="s">
        <v>34</v>
      </c>
      <c r="E151" t="s">
        <v>6</v>
      </c>
    </row>
    <row r="152" spans="1:5">
      <c r="A152" t="str">
        <f t="shared" si="6"/>
        <v>N,N,N-trimethylchloride</v>
      </c>
      <c r="C152" t="s">
        <v>35</v>
      </c>
      <c r="E152" t="s">
        <v>6</v>
      </c>
    </row>
    <row r="153" spans="1:5">
      <c r="A153" t="str">
        <f t="shared" si="6"/>
        <v>N,N,N-trimethylchloride</v>
      </c>
      <c r="C153" t="s">
        <v>36</v>
      </c>
      <c r="E153" t="s">
        <v>6</v>
      </c>
    </row>
    <row r="154" spans="1:5">
      <c r="A154" t="str">
        <f t="shared" si="6"/>
        <v>N,N,N-trimethylchloride</v>
      </c>
      <c r="C154" t="s">
        <v>37</v>
      </c>
      <c r="E154" t="s">
        <v>6</v>
      </c>
    </row>
    <row r="155" spans="1:5">
      <c r="A155" t="str">
        <f t="shared" si="6"/>
        <v>N,N,N-trimethylchloride</v>
      </c>
      <c r="C155" t="s">
        <v>38</v>
      </c>
      <c r="E155" t="s">
        <v>6</v>
      </c>
    </row>
    <row r="158" spans="1:5">
      <c r="B158" t="s">
        <v>42</v>
      </c>
    </row>
    <row r="159" spans="1:5">
      <c r="B159" t="s">
        <v>1</v>
      </c>
      <c r="C159" t="s">
        <v>2</v>
      </c>
      <c r="D159" t="s">
        <v>3</v>
      </c>
      <c r="E159" t="s">
        <v>4</v>
      </c>
    </row>
    <row r="160" spans="1:5">
      <c r="C160" t="s">
        <v>5</v>
      </c>
      <c r="E160" t="s">
        <v>6</v>
      </c>
    </row>
    <row r="161" spans="3:5">
      <c r="C161" t="s">
        <v>7</v>
      </c>
      <c r="E161" t="s">
        <v>6</v>
      </c>
    </row>
    <row r="162" spans="3:5">
      <c r="C162" t="s">
        <v>8</v>
      </c>
      <c r="E162" t="s">
        <v>6</v>
      </c>
    </row>
    <row r="163" spans="3:5">
      <c r="C163" t="s">
        <v>9</v>
      </c>
      <c r="E163" t="s">
        <v>6</v>
      </c>
    </row>
    <row r="164" spans="3:5">
      <c r="C164" t="s">
        <v>10</v>
      </c>
      <c r="E164" t="s">
        <v>6</v>
      </c>
    </row>
    <row r="165" spans="3:5">
      <c r="C165" t="s">
        <v>11</v>
      </c>
      <c r="E165" t="s">
        <v>6</v>
      </c>
    </row>
    <row r="166" spans="3:5">
      <c r="C166" t="s">
        <v>12</v>
      </c>
      <c r="E166" t="s">
        <v>6</v>
      </c>
    </row>
    <row r="167" spans="3:5">
      <c r="C167" t="s">
        <v>13</v>
      </c>
      <c r="E167" t="s">
        <v>6</v>
      </c>
    </row>
    <row r="168" spans="3:5">
      <c r="C168" t="s">
        <v>5</v>
      </c>
      <c r="E168" t="s">
        <v>6</v>
      </c>
    </row>
    <row r="169" spans="3:5">
      <c r="C169" t="s">
        <v>14</v>
      </c>
      <c r="E169" t="s">
        <v>6</v>
      </c>
    </row>
    <row r="170" spans="3:5">
      <c r="C170" t="s">
        <v>15</v>
      </c>
      <c r="E170" t="s">
        <v>6</v>
      </c>
    </row>
    <row r="171" spans="3:5">
      <c r="C171" t="s">
        <v>16</v>
      </c>
      <c r="E171" t="s">
        <v>6</v>
      </c>
    </row>
    <row r="172" spans="3:5">
      <c r="C172" t="s">
        <v>17</v>
      </c>
      <c r="E172" t="s">
        <v>6</v>
      </c>
    </row>
    <row r="173" spans="3:5">
      <c r="C173" t="s">
        <v>18</v>
      </c>
      <c r="E173" t="s">
        <v>6</v>
      </c>
    </row>
    <row r="174" spans="3:5">
      <c r="C174" t="s">
        <v>19</v>
      </c>
      <c r="E174" t="s">
        <v>6</v>
      </c>
    </row>
    <row r="175" spans="3:5">
      <c r="C175" t="s">
        <v>20</v>
      </c>
      <c r="E175" t="s">
        <v>6</v>
      </c>
    </row>
    <row r="176" spans="3:5">
      <c r="C176" t="s">
        <v>5</v>
      </c>
      <c r="E176" t="s">
        <v>6</v>
      </c>
    </row>
    <row r="177" spans="1:5">
      <c r="A177" t="str">
        <f t="shared" ref="A177" si="7">B158</f>
        <v>O-acetylcarnitine</v>
      </c>
      <c r="C177" t="s">
        <v>21</v>
      </c>
      <c r="E177" t="s">
        <v>6</v>
      </c>
    </row>
    <row r="178" spans="1:5">
      <c r="A178" t="str">
        <f t="shared" ref="A178:A241" si="8">A177</f>
        <v>O-acetylcarnitine</v>
      </c>
      <c r="C178" t="s">
        <v>22</v>
      </c>
      <c r="E178" t="s">
        <v>6</v>
      </c>
    </row>
    <row r="179" spans="1:5">
      <c r="A179" t="str">
        <f t="shared" si="6"/>
        <v>O-acetylcarnitine</v>
      </c>
      <c r="C179" t="s">
        <v>23</v>
      </c>
      <c r="E179" t="s">
        <v>6</v>
      </c>
    </row>
    <row r="180" spans="1:5">
      <c r="A180" t="str">
        <f t="shared" si="6"/>
        <v>O-acetylcarnitine</v>
      </c>
      <c r="C180" t="s">
        <v>24</v>
      </c>
      <c r="E180" t="s">
        <v>6</v>
      </c>
    </row>
    <row r="181" spans="1:5">
      <c r="A181" t="str">
        <f t="shared" si="6"/>
        <v>O-acetylcarnitine</v>
      </c>
      <c r="C181" t="s">
        <v>25</v>
      </c>
      <c r="E181" t="s">
        <v>6</v>
      </c>
    </row>
    <row r="182" spans="1:5">
      <c r="A182" t="str">
        <f t="shared" si="6"/>
        <v>O-acetylcarnitine</v>
      </c>
      <c r="C182" t="s">
        <v>26</v>
      </c>
      <c r="E182" t="s">
        <v>6</v>
      </c>
    </row>
    <row r="183" spans="1:5">
      <c r="A183" t="str">
        <f t="shared" si="6"/>
        <v>O-acetylcarnitine</v>
      </c>
      <c r="C183" t="s">
        <v>27</v>
      </c>
      <c r="E183" t="s">
        <v>6</v>
      </c>
    </row>
    <row r="184" spans="1:5">
      <c r="A184" t="str">
        <f t="shared" si="6"/>
        <v>O-acetylcarnitine</v>
      </c>
      <c r="C184" t="s">
        <v>28</v>
      </c>
      <c r="E184" t="s">
        <v>6</v>
      </c>
    </row>
    <row r="185" spans="1:5">
      <c r="A185" t="str">
        <f t="shared" si="6"/>
        <v>O-acetylcarnitine</v>
      </c>
      <c r="C185" t="s">
        <v>29</v>
      </c>
      <c r="E185" t="s">
        <v>6</v>
      </c>
    </row>
    <row r="186" spans="1:5">
      <c r="A186" t="str">
        <f t="shared" si="6"/>
        <v>O-acetylcarnitine</v>
      </c>
      <c r="C186" t="s">
        <v>30</v>
      </c>
      <c r="E186" t="s">
        <v>6</v>
      </c>
    </row>
    <row r="187" spans="1:5">
      <c r="A187" t="str">
        <f t="shared" si="6"/>
        <v>O-acetylcarnitine</v>
      </c>
      <c r="C187" t="s">
        <v>31</v>
      </c>
      <c r="E187" t="s">
        <v>6</v>
      </c>
    </row>
    <row r="188" spans="1:5">
      <c r="A188" t="str">
        <f t="shared" si="6"/>
        <v>O-acetylcarnitine</v>
      </c>
      <c r="C188" t="s">
        <v>32</v>
      </c>
      <c r="E188" t="s">
        <v>6</v>
      </c>
    </row>
    <row r="189" spans="1:5">
      <c r="A189" t="str">
        <f t="shared" si="6"/>
        <v>O-acetylcarnitine</v>
      </c>
      <c r="C189" t="s">
        <v>33</v>
      </c>
      <c r="E189" t="s">
        <v>6</v>
      </c>
    </row>
    <row r="190" spans="1:5">
      <c r="A190" t="str">
        <f t="shared" si="6"/>
        <v>O-acetylcarnitine</v>
      </c>
      <c r="C190" t="s">
        <v>34</v>
      </c>
      <c r="E190" t="s">
        <v>6</v>
      </c>
    </row>
    <row r="191" spans="1:5">
      <c r="A191" t="str">
        <f t="shared" si="6"/>
        <v>O-acetylcarnitine</v>
      </c>
      <c r="C191" t="s">
        <v>35</v>
      </c>
      <c r="E191" t="s">
        <v>6</v>
      </c>
    </row>
    <row r="192" spans="1:5">
      <c r="A192" t="str">
        <f t="shared" si="6"/>
        <v>O-acetylcarnitine</v>
      </c>
      <c r="C192" t="s">
        <v>36</v>
      </c>
      <c r="E192" t="s">
        <v>6</v>
      </c>
    </row>
    <row r="193" spans="1:5">
      <c r="A193" t="str">
        <f t="shared" si="6"/>
        <v>O-acetylcarnitine</v>
      </c>
      <c r="C193" t="s">
        <v>37</v>
      </c>
      <c r="E193" t="s">
        <v>6</v>
      </c>
    </row>
    <row r="194" spans="1:5">
      <c r="A194" t="str">
        <f t="shared" si="6"/>
        <v>O-acetylcarnitine</v>
      </c>
      <c r="C194" t="s">
        <v>38</v>
      </c>
      <c r="E194" t="s">
        <v>6</v>
      </c>
    </row>
    <row r="197" spans="1:5">
      <c r="B197" t="s">
        <v>43</v>
      </c>
    </row>
    <row r="198" spans="1:5">
      <c r="B198" t="s">
        <v>1</v>
      </c>
      <c r="C198" t="s">
        <v>2</v>
      </c>
      <c r="D198" t="s">
        <v>3</v>
      </c>
      <c r="E198" t="s">
        <v>4</v>
      </c>
    </row>
    <row r="199" spans="1:5">
      <c r="C199" t="s">
        <v>5</v>
      </c>
      <c r="D199">
        <v>6.8385999999999996</v>
      </c>
      <c r="E199" t="s">
        <v>6</v>
      </c>
    </row>
    <row r="200" spans="1:5">
      <c r="C200" t="s">
        <v>7</v>
      </c>
      <c r="E200" t="s">
        <v>6</v>
      </c>
    </row>
    <row r="201" spans="1:5">
      <c r="C201" t="s">
        <v>8</v>
      </c>
      <c r="E201" t="s">
        <v>6</v>
      </c>
    </row>
    <row r="202" spans="1:5">
      <c r="C202" t="s">
        <v>9</v>
      </c>
      <c r="D202">
        <v>14.775399999999999</v>
      </c>
      <c r="E202" t="s">
        <v>6</v>
      </c>
    </row>
    <row r="203" spans="1:5">
      <c r="C203" t="s">
        <v>10</v>
      </c>
      <c r="D203">
        <v>-15.479799999999999</v>
      </c>
      <c r="E203" t="s">
        <v>6</v>
      </c>
    </row>
    <row r="204" spans="1:5">
      <c r="C204" t="s">
        <v>11</v>
      </c>
      <c r="E204" t="s">
        <v>6</v>
      </c>
    </row>
    <row r="205" spans="1:5">
      <c r="C205" t="s">
        <v>12</v>
      </c>
      <c r="D205">
        <v>6.3045</v>
      </c>
      <c r="E205" t="s">
        <v>6</v>
      </c>
    </row>
    <row r="206" spans="1:5">
      <c r="C206" t="s">
        <v>13</v>
      </c>
      <c r="E206" t="s">
        <v>6</v>
      </c>
    </row>
    <row r="207" spans="1:5">
      <c r="C207" t="s">
        <v>5</v>
      </c>
      <c r="D207">
        <v>-7.6843000000000004</v>
      </c>
      <c r="E207" t="s">
        <v>6</v>
      </c>
    </row>
    <row r="208" spans="1:5">
      <c r="C208" t="s">
        <v>14</v>
      </c>
      <c r="E208" t="s">
        <v>6</v>
      </c>
    </row>
    <row r="209" spans="1:5">
      <c r="C209" t="s">
        <v>15</v>
      </c>
      <c r="D209">
        <v>6.7680999999999996</v>
      </c>
      <c r="E209" t="s">
        <v>6</v>
      </c>
    </row>
    <row r="210" spans="1:5">
      <c r="C210" t="s">
        <v>16</v>
      </c>
      <c r="D210">
        <v>-2.4870999999999999</v>
      </c>
      <c r="E210" t="s">
        <v>6</v>
      </c>
    </row>
    <row r="211" spans="1:5">
      <c r="C211" t="s">
        <v>17</v>
      </c>
      <c r="E211" t="s">
        <v>6</v>
      </c>
    </row>
    <row r="212" spans="1:5">
      <c r="C212" t="s">
        <v>18</v>
      </c>
      <c r="E212" t="s">
        <v>6</v>
      </c>
    </row>
    <row r="213" spans="1:5">
      <c r="C213" t="s">
        <v>19</v>
      </c>
      <c r="E213" t="s">
        <v>6</v>
      </c>
    </row>
    <row r="214" spans="1:5">
      <c r="C214" t="s">
        <v>20</v>
      </c>
      <c r="D214">
        <v>3.1206999999999998</v>
      </c>
      <c r="E214" t="s">
        <v>6</v>
      </c>
    </row>
    <row r="215" spans="1:5">
      <c r="C215" t="s">
        <v>5</v>
      </c>
      <c r="D215">
        <v>-4.9580000000000002</v>
      </c>
      <c r="E215" t="s">
        <v>6</v>
      </c>
    </row>
    <row r="216" spans="1:5">
      <c r="A216" t="str">
        <f t="shared" ref="A216" si="9">B197</f>
        <v>beta-methylcholine</v>
      </c>
      <c r="C216" t="s">
        <v>21</v>
      </c>
      <c r="D216">
        <v>10.499700000000001</v>
      </c>
      <c r="E216" t="s">
        <v>6</v>
      </c>
    </row>
    <row r="217" spans="1:5">
      <c r="A217" t="str">
        <f t="shared" ref="A217:A280" si="10">A216</f>
        <v>beta-methylcholine</v>
      </c>
      <c r="C217" t="s">
        <v>22</v>
      </c>
      <c r="D217">
        <v>4.3716999999999997</v>
      </c>
      <c r="E217" t="s">
        <v>6</v>
      </c>
    </row>
    <row r="218" spans="1:5">
      <c r="A218" t="str">
        <f t="shared" si="10"/>
        <v>beta-methylcholine</v>
      </c>
      <c r="C218" t="s">
        <v>23</v>
      </c>
      <c r="E218" t="s">
        <v>6</v>
      </c>
    </row>
    <row r="219" spans="1:5">
      <c r="A219" t="str">
        <f t="shared" si="10"/>
        <v>beta-methylcholine</v>
      </c>
      <c r="C219" t="s">
        <v>24</v>
      </c>
      <c r="D219">
        <v>10.738899999999999</v>
      </c>
      <c r="E219" t="s">
        <v>6</v>
      </c>
    </row>
    <row r="220" spans="1:5">
      <c r="A220" t="str">
        <f t="shared" si="10"/>
        <v>beta-methylcholine</v>
      </c>
      <c r="C220" t="s">
        <v>25</v>
      </c>
      <c r="D220">
        <v>-8.8775999999999993</v>
      </c>
      <c r="E220" t="s">
        <v>6</v>
      </c>
    </row>
    <row r="221" spans="1:5">
      <c r="A221" t="str">
        <f t="shared" si="10"/>
        <v>beta-methylcholine</v>
      </c>
      <c r="C221" t="s">
        <v>26</v>
      </c>
      <c r="E221" t="s">
        <v>6</v>
      </c>
    </row>
    <row r="222" spans="1:5">
      <c r="A222" t="str">
        <f t="shared" si="10"/>
        <v>beta-methylcholine</v>
      </c>
      <c r="C222" t="s">
        <v>27</v>
      </c>
      <c r="D222">
        <v>-2.0829</v>
      </c>
      <c r="E222" t="s">
        <v>6</v>
      </c>
    </row>
    <row r="223" spans="1:5">
      <c r="A223" t="str">
        <f t="shared" si="10"/>
        <v>beta-methylcholine</v>
      </c>
      <c r="C223" t="s">
        <v>28</v>
      </c>
      <c r="D223">
        <v>3.6345000000000001</v>
      </c>
      <c r="E223" t="s">
        <v>6</v>
      </c>
    </row>
    <row r="224" spans="1:5">
      <c r="A224" t="str">
        <f t="shared" si="10"/>
        <v>beta-methylcholine</v>
      </c>
      <c r="C224" t="s">
        <v>29</v>
      </c>
      <c r="D224">
        <v>-2.8460000000000001</v>
      </c>
      <c r="E224" t="s">
        <v>6</v>
      </c>
    </row>
    <row r="225" spans="1:5">
      <c r="A225" t="str">
        <f t="shared" si="10"/>
        <v>beta-methylcholine</v>
      </c>
      <c r="C225" t="s">
        <v>30</v>
      </c>
      <c r="E225" t="s">
        <v>6</v>
      </c>
    </row>
    <row r="226" spans="1:5">
      <c r="A226" t="str">
        <f t="shared" si="10"/>
        <v>beta-methylcholine</v>
      </c>
      <c r="C226" t="s">
        <v>31</v>
      </c>
      <c r="D226">
        <v>1.9289000000000001</v>
      </c>
      <c r="E226" t="s">
        <v>6</v>
      </c>
    </row>
    <row r="227" spans="1:5">
      <c r="A227" t="str">
        <f t="shared" si="10"/>
        <v>beta-methylcholine</v>
      </c>
      <c r="C227" t="s">
        <v>32</v>
      </c>
      <c r="D227">
        <v>14.583299999999999</v>
      </c>
      <c r="E227" t="s">
        <v>6</v>
      </c>
    </row>
    <row r="228" spans="1:5">
      <c r="A228" t="str">
        <f t="shared" si="10"/>
        <v>beta-methylcholine</v>
      </c>
      <c r="C228" t="s">
        <v>33</v>
      </c>
      <c r="E228" t="s">
        <v>6</v>
      </c>
    </row>
    <row r="229" spans="1:5">
      <c r="A229" t="str">
        <f t="shared" si="10"/>
        <v>beta-methylcholine</v>
      </c>
      <c r="C229" t="s">
        <v>34</v>
      </c>
      <c r="D229">
        <v>0.70040000000000002</v>
      </c>
      <c r="E229" t="s">
        <v>6</v>
      </c>
    </row>
    <row r="230" spans="1:5">
      <c r="A230" t="str">
        <f t="shared" si="10"/>
        <v>beta-methylcholine</v>
      </c>
      <c r="C230" t="s">
        <v>35</v>
      </c>
      <c r="E230" t="s">
        <v>6</v>
      </c>
    </row>
    <row r="231" spans="1:5">
      <c r="A231" t="str">
        <f t="shared" si="10"/>
        <v>beta-methylcholine</v>
      </c>
      <c r="C231" t="s">
        <v>36</v>
      </c>
      <c r="E231" t="s">
        <v>6</v>
      </c>
    </row>
    <row r="232" spans="1:5">
      <c r="A232" t="str">
        <f t="shared" si="10"/>
        <v>beta-methylcholine</v>
      </c>
      <c r="C232" t="s">
        <v>37</v>
      </c>
      <c r="E232" t="s">
        <v>6</v>
      </c>
    </row>
    <row r="233" spans="1:5">
      <c r="A233" t="str">
        <f t="shared" si="10"/>
        <v>beta-methylcholine</v>
      </c>
      <c r="C233" t="s">
        <v>38</v>
      </c>
      <c r="D233">
        <v>5.6348000000000003</v>
      </c>
      <c r="E233" t="s">
        <v>6</v>
      </c>
    </row>
    <row r="236" spans="1:5">
      <c r="B236" t="s">
        <v>44</v>
      </c>
    </row>
    <row r="237" spans="1:5">
      <c r="B237" t="s">
        <v>1</v>
      </c>
      <c r="C237" t="s">
        <v>2</v>
      </c>
      <c r="D237" t="s">
        <v>3</v>
      </c>
      <c r="E237" t="s">
        <v>4</v>
      </c>
    </row>
    <row r="238" spans="1:5">
      <c r="C238" t="s">
        <v>5</v>
      </c>
      <c r="E238" t="s">
        <v>6</v>
      </c>
    </row>
    <row r="239" spans="1:5">
      <c r="C239" t="s">
        <v>7</v>
      </c>
      <c r="D239">
        <v>-7.4999999999999997E-3</v>
      </c>
      <c r="E239" t="s">
        <v>6</v>
      </c>
    </row>
    <row r="240" spans="1:5">
      <c r="C240" t="s">
        <v>8</v>
      </c>
      <c r="D240">
        <v>2.7E-2</v>
      </c>
      <c r="E240" t="s">
        <v>6</v>
      </c>
    </row>
    <row r="241" spans="1:5">
      <c r="C241" t="s">
        <v>9</v>
      </c>
      <c r="D241">
        <v>9.7500000000000003E-2</v>
      </c>
      <c r="E241" t="s">
        <v>6</v>
      </c>
    </row>
    <row r="242" spans="1:5">
      <c r="C242" t="s">
        <v>10</v>
      </c>
      <c r="D242">
        <v>0.66080000000000005</v>
      </c>
      <c r="E242" t="s">
        <v>6</v>
      </c>
    </row>
    <row r="243" spans="1:5">
      <c r="C243" t="s">
        <v>11</v>
      </c>
      <c r="D243">
        <v>1.1333</v>
      </c>
      <c r="E243" t="s">
        <v>6</v>
      </c>
    </row>
    <row r="244" spans="1:5">
      <c r="C244" t="s">
        <v>12</v>
      </c>
      <c r="D244">
        <v>4.5401999999999996</v>
      </c>
      <c r="E244" t="s">
        <v>6</v>
      </c>
    </row>
    <row r="245" spans="1:5">
      <c r="C245" t="s">
        <v>13</v>
      </c>
      <c r="D245">
        <v>10.2087</v>
      </c>
      <c r="E245" t="s">
        <v>6</v>
      </c>
    </row>
    <row r="246" spans="1:5">
      <c r="C246" t="s">
        <v>5</v>
      </c>
      <c r="D246">
        <v>-1.6400000000000001E-2</v>
      </c>
      <c r="E246" t="s">
        <v>6</v>
      </c>
    </row>
    <row r="247" spans="1:5">
      <c r="C247" t="s">
        <v>14</v>
      </c>
      <c r="D247">
        <v>-3.8999999999999998E-3</v>
      </c>
      <c r="E247" t="s">
        <v>6</v>
      </c>
    </row>
    <row r="248" spans="1:5">
      <c r="C248" t="s">
        <v>15</v>
      </c>
      <c r="D248">
        <v>3.2399999999999998E-2</v>
      </c>
      <c r="E248" t="s">
        <v>6</v>
      </c>
    </row>
    <row r="249" spans="1:5">
      <c r="C249" t="s">
        <v>16</v>
      </c>
      <c r="D249">
        <v>0.13270000000000001</v>
      </c>
      <c r="E249" t="s">
        <v>6</v>
      </c>
    </row>
    <row r="250" spans="1:5">
      <c r="C250" t="s">
        <v>17</v>
      </c>
      <c r="D250">
        <v>0.50229999999999997</v>
      </c>
      <c r="E250" t="s">
        <v>6</v>
      </c>
    </row>
    <row r="251" spans="1:5">
      <c r="C251" t="s">
        <v>18</v>
      </c>
      <c r="D251">
        <v>1.1692</v>
      </c>
      <c r="E251" t="s">
        <v>6</v>
      </c>
    </row>
    <row r="252" spans="1:5">
      <c r="C252" t="s">
        <v>19</v>
      </c>
      <c r="D252">
        <v>5.9782999999999999</v>
      </c>
      <c r="E252" t="s">
        <v>6</v>
      </c>
    </row>
    <row r="253" spans="1:5">
      <c r="C253" t="s">
        <v>20</v>
      </c>
      <c r="D253">
        <v>10.8788</v>
      </c>
      <c r="E253" t="s">
        <v>6</v>
      </c>
    </row>
    <row r="254" spans="1:5">
      <c r="C254" t="s">
        <v>5</v>
      </c>
      <c r="D254">
        <v>-1.6400000000000001E-2</v>
      </c>
      <c r="E254" t="s">
        <v>6</v>
      </c>
    </row>
    <row r="255" spans="1:5">
      <c r="A255" t="str">
        <f t="shared" ref="A255" si="11">B236</f>
        <v>Citulline</v>
      </c>
      <c r="C255" t="s">
        <v>21</v>
      </c>
      <c r="D255">
        <v>0.97899999999999998</v>
      </c>
      <c r="E255" t="s">
        <v>6</v>
      </c>
    </row>
    <row r="256" spans="1:5">
      <c r="A256" t="str">
        <f t="shared" ref="A256:A319" si="12">A255</f>
        <v>Citulline</v>
      </c>
      <c r="C256" t="s">
        <v>22</v>
      </c>
      <c r="D256">
        <v>1.2081999999999999</v>
      </c>
      <c r="E256" t="s">
        <v>6</v>
      </c>
    </row>
    <row r="257" spans="1:5">
      <c r="A257" t="str">
        <f t="shared" si="10"/>
        <v>Citulline</v>
      </c>
      <c r="C257" t="s">
        <v>23</v>
      </c>
      <c r="D257">
        <v>0.9708</v>
      </c>
      <c r="E257" t="s">
        <v>6</v>
      </c>
    </row>
    <row r="258" spans="1:5">
      <c r="A258" t="str">
        <f t="shared" si="10"/>
        <v>Citulline</v>
      </c>
      <c r="C258" t="s">
        <v>24</v>
      </c>
      <c r="D258">
        <v>2.1206999999999998</v>
      </c>
      <c r="E258" t="s">
        <v>6</v>
      </c>
    </row>
    <row r="259" spans="1:5">
      <c r="A259" t="str">
        <f t="shared" si="10"/>
        <v>Citulline</v>
      </c>
      <c r="C259" t="s">
        <v>25</v>
      </c>
      <c r="D259">
        <v>1.4999</v>
      </c>
      <c r="E259" t="s">
        <v>6</v>
      </c>
    </row>
    <row r="260" spans="1:5">
      <c r="A260" t="str">
        <f t="shared" si="10"/>
        <v>Citulline</v>
      </c>
      <c r="C260" t="s">
        <v>26</v>
      </c>
      <c r="D260">
        <v>1.3162</v>
      </c>
      <c r="E260" t="s">
        <v>6</v>
      </c>
    </row>
    <row r="261" spans="1:5">
      <c r="A261" t="str">
        <f t="shared" si="10"/>
        <v>Citulline</v>
      </c>
      <c r="C261" t="s">
        <v>27</v>
      </c>
      <c r="D261">
        <v>0.8175</v>
      </c>
      <c r="E261" t="s">
        <v>6</v>
      </c>
    </row>
    <row r="262" spans="1:5">
      <c r="A262" t="str">
        <f t="shared" si="10"/>
        <v>Citulline</v>
      </c>
      <c r="C262" t="s">
        <v>28</v>
      </c>
      <c r="D262">
        <v>1.0447</v>
      </c>
      <c r="E262" t="s">
        <v>6</v>
      </c>
    </row>
    <row r="263" spans="1:5">
      <c r="A263" t="str">
        <f t="shared" si="10"/>
        <v>Citulline</v>
      </c>
      <c r="C263" t="s">
        <v>29</v>
      </c>
      <c r="D263">
        <v>1.6781999999999999</v>
      </c>
      <c r="E263" t="s">
        <v>6</v>
      </c>
    </row>
    <row r="264" spans="1:5">
      <c r="A264" t="str">
        <f t="shared" si="10"/>
        <v>Citulline</v>
      </c>
      <c r="C264" t="s">
        <v>30</v>
      </c>
      <c r="D264">
        <v>1.3228</v>
      </c>
      <c r="E264" t="s">
        <v>6</v>
      </c>
    </row>
    <row r="265" spans="1:5">
      <c r="A265" t="str">
        <f t="shared" si="10"/>
        <v>Citulline</v>
      </c>
      <c r="C265" t="s">
        <v>31</v>
      </c>
      <c r="D265">
        <v>1.089</v>
      </c>
      <c r="E265" t="s">
        <v>6</v>
      </c>
    </row>
    <row r="266" spans="1:5">
      <c r="A266" t="str">
        <f t="shared" si="10"/>
        <v>Citulline</v>
      </c>
      <c r="C266" t="s">
        <v>32</v>
      </c>
      <c r="D266">
        <v>1.4925999999999999</v>
      </c>
      <c r="E266" t="s">
        <v>6</v>
      </c>
    </row>
    <row r="267" spans="1:5">
      <c r="A267" t="str">
        <f t="shared" si="10"/>
        <v>Citulline</v>
      </c>
      <c r="C267" t="s">
        <v>33</v>
      </c>
      <c r="D267">
        <v>0.76049999999999995</v>
      </c>
      <c r="E267" t="s">
        <v>6</v>
      </c>
    </row>
    <row r="268" spans="1:5">
      <c r="A268" t="str">
        <f t="shared" si="10"/>
        <v>Citulline</v>
      </c>
      <c r="C268" t="s">
        <v>34</v>
      </c>
      <c r="D268">
        <v>1.0584</v>
      </c>
      <c r="E268" t="s">
        <v>6</v>
      </c>
    </row>
    <row r="269" spans="1:5">
      <c r="A269" t="str">
        <f t="shared" si="10"/>
        <v>Citulline</v>
      </c>
      <c r="C269" t="s">
        <v>35</v>
      </c>
      <c r="D269">
        <v>1.3068</v>
      </c>
      <c r="E269" t="s">
        <v>6</v>
      </c>
    </row>
    <row r="270" spans="1:5">
      <c r="A270" t="str">
        <f t="shared" si="10"/>
        <v>Citulline</v>
      </c>
      <c r="C270" t="s">
        <v>36</v>
      </c>
      <c r="D270">
        <v>1.9568000000000001</v>
      </c>
      <c r="E270" t="s">
        <v>6</v>
      </c>
    </row>
    <row r="271" spans="1:5">
      <c r="A271" t="str">
        <f t="shared" si="10"/>
        <v>Citulline</v>
      </c>
      <c r="C271" t="s">
        <v>37</v>
      </c>
      <c r="D271">
        <v>1.5625</v>
      </c>
      <c r="E271" t="s">
        <v>6</v>
      </c>
    </row>
    <row r="272" spans="1:5">
      <c r="A272" t="str">
        <f t="shared" si="10"/>
        <v>Citulline</v>
      </c>
      <c r="C272" t="s">
        <v>38</v>
      </c>
      <c r="D272">
        <v>1.1088</v>
      </c>
      <c r="E272" t="s">
        <v>6</v>
      </c>
    </row>
    <row r="275" spans="2:5">
      <c r="B275" t="s">
        <v>45</v>
      </c>
    </row>
    <row r="276" spans="2:5">
      <c r="B276" t="s">
        <v>1</v>
      </c>
      <c r="C276" t="s">
        <v>2</v>
      </c>
      <c r="D276" t="s">
        <v>3</v>
      </c>
      <c r="E276" t="s">
        <v>4</v>
      </c>
    </row>
    <row r="277" spans="2:5">
      <c r="C277" t="s">
        <v>5</v>
      </c>
      <c r="E277" t="s">
        <v>6</v>
      </c>
    </row>
    <row r="278" spans="2:5">
      <c r="C278" t="s">
        <v>7</v>
      </c>
      <c r="D278">
        <v>-0.80420000000000003</v>
      </c>
      <c r="E278" t="s">
        <v>6</v>
      </c>
    </row>
    <row r="279" spans="2:5">
      <c r="C279" t="s">
        <v>8</v>
      </c>
      <c r="D279">
        <v>-0.68940000000000001</v>
      </c>
      <c r="E279" t="s">
        <v>6</v>
      </c>
    </row>
    <row r="280" spans="2:5">
      <c r="C280" t="s">
        <v>9</v>
      </c>
      <c r="D280">
        <v>-0.4612</v>
      </c>
      <c r="E280" t="s">
        <v>6</v>
      </c>
    </row>
    <row r="281" spans="2:5">
      <c r="C281" t="s">
        <v>10</v>
      </c>
      <c r="D281">
        <v>1.1435999999999999</v>
      </c>
      <c r="E281" t="s">
        <v>6</v>
      </c>
    </row>
    <row r="282" spans="2:5">
      <c r="C282" t="s">
        <v>11</v>
      </c>
      <c r="D282">
        <v>1.7524</v>
      </c>
      <c r="E282" t="s">
        <v>6</v>
      </c>
    </row>
    <row r="283" spans="2:5">
      <c r="C283" t="s">
        <v>12</v>
      </c>
      <c r="D283">
        <v>6.6322999999999999</v>
      </c>
      <c r="E283" t="s">
        <v>6</v>
      </c>
    </row>
    <row r="284" spans="2:5">
      <c r="C284" t="s">
        <v>13</v>
      </c>
      <c r="D284">
        <v>9.0866000000000007</v>
      </c>
      <c r="E284" t="s">
        <v>6</v>
      </c>
    </row>
    <row r="285" spans="2:5">
      <c r="C285" t="s">
        <v>5</v>
      </c>
      <c r="E285" t="s">
        <v>6</v>
      </c>
    </row>
    <row r="286" spans="2:5">
      <c r="C286" t="s">
        <v>14</v>
      </c>
      <c r="D286">
        <v>-0.80600000000000005</v>
      </c>
      <c r="E286" t="s">
        <v>6</v>
      </c>
    </row>
    <row r="287" spans="2:5">
      <c r="C287" t="s">
        <v>15</v>
      </c>
      <c r="D287">
        <v>-0.56079999999999997</v>
      </c>
      <c r="E287" t="s">
        <v>6</v>
      </c>
    </row>
    <row r="288" spans="2:5">
      <c r="C288" t="s">
        <v>16</v>
      </c>
      <c r="D288">
        <v>-0.115</v>
      </c>
      <c r="E288" t="s">
        <v>6</v>
      </c>
    </row>
    <row r="289" spans="1:5">
      <c r="C289" t="s">
        <v>17</v>
      </c>
      <c r="D289">
        <v>1.9323999999999999</v>
      </c>
      <c r="E289" t="s">
        <v>6</v>
      </c>
    </row>
    <row r="290" spans="1:5">
      <c r="C290" t="s">
        <v>18</v>
      </c>
      <c r="D290">
        <v>3.9169</v>
      </c>
      <c r="E290" t="s">
        <v>6</v>
      </c>
    </row>
    <row r="291" spans="1:5">
      <c r="C291" t="s">
        <v>19</v>
      </c>
      <c r="D291">
        <v>17.0259</v>
      </c>
      <c r="E291" t="s">
        <v>6</v>
      </c>
    </row>
    <row r="292" spans="1:5">
      <c r="C292" t="s">
        <v>20</v>
      </c>
      <c r="D292">
        <v>26.9285</v>
      </c>
      <c r="E292" t="s">
        <v>6</v>
      </c>
    </row>
    <row r="293" spans="1:5">
      <c r="C293" t="s">
        <v>5</v>
      </c>
      <c r="E293" t="s">
        <v>6</v>
      </c>
    </row>
    <row r="294" spans="1:5">
      <c r="A294" t="str">
        <f t="shared" ref="A294" si="13">B275</f>
        <v>L-Ornithine monohydochloride</v>
      </c>
      <c r="C294" t="s">
        <v>21</v>
      </c>
      <c r="E294" t="s">
        <v>6</v>
      </c>
    </row>
    <row r="295" spans="1:5">
      <c r="A295" t="str">
        <f t="shared" ref="A295:A358" si="14">A294</f>
        <v>L-Ornithine monohydochloride</v>
      </c>
      <c r="C295" t="s">
        <v>22</v>
      </c>
      <c r="E295" t="s">
        <v>6</v>
      </c>
    </row>
    <row r="296" spans="1:5">
      <c r="A296" t="str">
        <f t="shared" si="14"/>
        <v>L-Ornithine monohydochloride</v>
      </c>
      <c r="C296" t="s">
        <v>23</v>
      </c>
      <c r="E296" t="s">
        <v>6</v>
      </c>
    </row>
    <row r="297" spans="1:5">
      <c r="A297" t="str">
        <f t="shared" si="14"/>
        <v>L-Ornithine monohydochloride</v>
      </c>
      <c r="C297" t="s">
        <v>24</v>
      </c>
      <c r="E297" t="s">
        <v>6</v>
      </c>
    </row>
    <row r="298" spans="1:5">
      <c r="A298" t="str">
        <f t="shared" si="14"/>
        <v>L-Ornithine monohydochloride</v>
      </c>
      <c r="C298" t="s">
        <v>25</v>
      </c>
      <c r="E298" t="s">
        <v>6</v>
      </c>
    </row>
    <row r="299" spans="1:5">
      <c r="A299" t="str">
        <f t="shared" si="14"/>
        <v>L-Ornithine monohydochloride</v>
      </c>
      <c r="C299" t="s">
        <v>26</v>
      </c>
      <c r="E299" t="s">
        <v>6</v>
      </c>
    </row>
    <row r="300" spans="1:5">
      <c r="A300" t="str">
        <f t="shared" si="14"/>
        <v>L-Ornithine monohydochloride</v>
      </c>
      <c r="C300" t="s">
        <v>27</v>
      </c>
      <c r="D300">
        <v>0.25590000000000002</v>
      </c>
      <c r="E300" t="s">
        <v>6</v>
      </c>
    </row>
    <row r="301" spans="1:5">
      <c r="A301" t="str">
        <f t="shared" si="14"/>
        <v>L-Ornithine monohydochloride</v>
      </c>
      <c r="C301" t="s">
        <v>28</v>
      </c>
      <c r="D301">
        <v>1.0397000000000001</v>
      </c>
      <c r="E301" t="s">
        <v>6</v>
      </c>
    </row>
    <row r="302" spans="1:5">
      <c r="A302" t="str">
        <f t="shared" si="14"/>
        <v>L-Ornithine monohydochloride</v>
      </c>
      <c r="C302" t="s">
        <v>29</v>
      </c>
      <c r="E302" t="s">
        <v>6</v>
      </c>
    </row>
    <row r="303" spans="1:5">
      <c r="A303" t="str">
        <f t="shared" si="14"/>
        <v>L-Ornithine monohydochloride</v>
      </c>
      <c r="C303" t="s">
        <v>30</v>
      </c>
      <c r="D303">
        <v>0.4612</v>
      </c>
      <c r="E303" t="s">
        <v>6</v>
      </c>
    </row>
    <row r="304" spans="1:5">
      <c r="A304" t="str">
        <f t="shared" si="14"/>
        <v>L-Ornithine monohydochloride</v>
      </c>
      <c r="C304" t="s">
        <v>31</v>
      </c>
      <c r="D304">
        <v>0.47249999999999998</v>
      </c>
      <c r="E304" t="s">
        <v>6</v>
      </c>
    </row>
    <row r="305" spans="1:5">
      <c r="A305" t="str">
        <f t="shared" si="14"/>
        <v>L-Ornithine monohydochloride</v>
      </c>
      <c r="C305" t="s">
        <v>32</v>
      </c>
      <c r="D305">
        <v>0.61040000000000005</v>
      </c>
      <c r="E305" t="s">
        <v>6</v>
      </c>
    </row>
    <row r="306" spans="1:5">
      <c r="A306" t="str">
        <f t="shared" si="14"/>
        <v>L-Ornithine monohydochloride</v>
      </c>
      <c r="C306" t="s">
        <v>33</v>
      </c>
      <c r="E306" t="s">
        <v>6</v>
      </c>
    </row>
    <row r="307" spans="1:5">
      <c r="A307" t="str">
        <f t="shared" si="14"/>
        <v>L-Ornithine monohydochloride</v>
      </c>
      <c r="C307" t="s">
        <v>34</v>
      </c>
      <c r="E307" t="s">
        <v>6</v>
      </c>
    </row>
    <row r="308" spans="1:5">
      <c r="A308" t="str">
        <f t="shared" si="14"/>
        <v>L-Ornithine monohydochloride</v>
      </c>
      <c r="C308" t="s">
        <v>35</v>
      </c>
      <c r="E308" t="s">
        <v>6</v>
      </c>
    </row>
    <row r="309" spans="1:5">
      <c r="A309" t="str">
        <f t="shared" si="14"/>
        <v>L-Ornithine monohydochloride</v>
      </c>
      <c r="C309" t="s">
        <v>36</v>
      </c>
      <c r="E309" t="s">
        <v>6</v>
      </c>
    </row>
    <row r="310" spans="1:5">
      <c r="A310" t="str">
        <f t="shared" si="14"/>
        <v>L-Ornithine monohydochloride</v>
      </c>
      <c r="C310" t="s">
        <v>37</v>
      </c>
      <c r="E310" t="s">
        <v>6</v>
      </c>
    </row>
    <row r="311" spans="1:5">
      <c r="A311" t="str">
        <f t="shared" si="14"/>
        <v>L-Ornithine monohydochloride</v>
      </c>
      <c r="C311" t="s">
        <v>38</v>
      </c>
      <c r="E311" t="s">
        <v>6</v>
      </c>
    </row>
    <row r="314" spans="1:5">
      <c r="B314" t="s">
        <v>46</v>
      </c>
    </row>
    <row r="315" spans="1:5">
      <c r="B315" t="s">
        <v>1</v>
      </c>
      <c r="C315" t="s">
        <v>2</v>
      </c>
      <c r="D315" t="s">
        <v>3</v>
      </c>
      <c r="E315" t="s">
        <v>4</v>
      </c>
    </row>
    <row r="316" spans="1:5">
      <c r="C316" t="s">
        <v>5</v>
      </c>
      <c r="E316" t="s">
        <v>6</v>
      </c>
    </row>
    <row r="317" spans="1:5">
      <c r="C317" t="s">
        <v>7</v>
      </c>
      <c r="E317" t="s">
        <v>6</v>
      </c>
    </row>
    <row r="318" spans="1:5">
      <c r="C318" t="s">
        <v>8</v>
      </c>
      <c r="E318" t="s">
        <v>6</v>
      </c>
    </row>
    <row r="319" spans="1:5">
      <c r="C319" t="s">
        <v>9</v>
      </c>
      <c r="E319" t="s">
        <v>6</v>
      </c>
    </row>
    <row r="320" spans="1:5">
      <c r="C320" t="s">
        <v>10</v>
      </c>
      <c r="E320" t="s">
        <v>6</v>
      </c>
    </row>
    <row r="321" spans="1:5">
      <c r="C321" t="s">
        <v>11</v>
      </c>
      <c r="E321" t="s">
        <v>6</v>
      </c>
    </row>
    <row r="322" spans="1:5">
      <c r="C322" t="s">
        <v>12</v>
      </c>
      <c r="E322" t="s">
        <v>6</v>
      </c>
    </row>
    <row r="323" spans="1:5">
      <c r="C323" t="s">
        <v>13</v>
      </c>
      <c r="E323" t="s">
        <v>6</v>
      </c>
    </row>
    <row r="324" spans="1:5">
      <c r="C324" t="s">
        <v>5</v>
      </c>
      <c r="E324" t="s">
        <v>6</v>
      </c>
    </row>
    <row r="325" spans="1:5">
      <c r="C325" t="s">
        <v>14</v>
      </c>
      <c r="E325" t="s">
        <v>6</v>
      </c>
    </row>
    <row r="326" spans="1:5">
      <c r="C326" t="s">
        <v>15</v>
      </c>
      <c r="E326" t="s">
        <v>6</v>
      </c>
    </row>
    <row r="327" spans="1:5">
      <c r="C327" t="s">
        <v>16</v>
      </c>
      <c r="E327" t="s">
        <v>6</v>
      </c>
    </row>
    <row r="328" spans="1:5">
      <c r="C328" t="s">
        <v>17</v>
      </c>
      <c r="E328" t="s">
        <v>6</v>
      </c>
    </row>
    <row r="329" spans="1:5">
      <c r="C329" t="s">
        <v>18</v>
      </c>
      <c r="E329" t="s">
        <v>6</v>
      </c>
    </row>
    <row r="330" spans="1:5">
      <c r="C330" t="s">
        <v>19</v>
      </c>
      <c r="E330" t="s">
        <v>6</v>
      </c>
    </row>
    <row r="331" spans="1:5">
      <c r="C331" t="s">
        <v>20</v>
      </c>
      <c r="E331" t="s">
        <v>6</v>
      </c>
    </row>
    <row r="332" spans="1:5">
      <c r="C332" t="s">
        <v>5</v>
      </c>
      <c r="E332" t="s">
        <v>6</v>
      </c>
    </row>
    <row r="333" spans="1:5">
      <c r="A333" t="str">
        <f t="shared" ref="A333" si="15">B314</f>
        <v>Riboflavin</v>
      </c>
      <c r="C333" t="s">
        <v>21</v>
      </c>
      <c r="E333" t="s">
        <v>6</v>
      </c>
    </row>
    <row r="334" spans="1:5">
      <c r="A334" t="str">
        <f t="shared" ref="A334:A397" si="16">A333</f>
        <v>Riboflavin</v>
      </c>
      <c r="C334" t="s">
        <v>22</v>
      </c>
      <c r="E334" t="s">
        <v>6</v>
      </c>
    </row>
    <row r="335" spans="1:5">
      <c r="A335" t="str">
        <f t="shared" si="14"/>
        <v>Riboflavin</v>
      </c>
      <c r="C335" t="s">
        <v>23</v>
      </c>
      <c r="E335" t="s">
        <v>6</v>
      </c>
    </row>
    <row r="336" spans="1:5">
      <c r="A336" t="str">
        <f t="shared" si="14"/>
        <v>Riboflavin</v>
      </c>
      <c r="C336" t="s">
        <v>24</v>
      </c>
      <c r="E336" t="s">
        <v>6</v>
      </c>
    </row>
    <row r="337" spans="1:5">
      <c r="A337" t="str">
        <f t="shared" si="14"/>
        <v>Riboflavin</v>
      </c>
      <c r="C337" t="s">
        <v>25</v>
      </c>
      <c r="E337" t="s">
        <v>6</v>
      </c>
    </row>
    <row r="338" spans="1:5">
      <c r="A338" t="str">
        <f t="shared" si="14"/>
        <v>Riboflavin</v>
      </c>
      <c r="C338" t="s">
        <v>26</v>
      </c>
      <c r="E338" t="s">
        <v>6</v>
      </c>
    </row>
    <row r="339" spans="1:5">
      <c r="A339" t="str">
        <f t="shared" si="14"/>
        <v>Riboflavin</v>
      </c>
      <c r="C339" t="s">
        <v>27</v>
      </c>
      <c r="E339" t="s">
        <v>6</v>
      </c>
    </row>
    <row r="340" spans="1:5">
      <c r="A340" t="str">
        <f t="shared" si="14"/>
        <v>Riboflavin</v>
      </c>
      <c r="C340" t="s">
        <v>28</v>
      </c>
      <c r="E340" t="s">
        <v>6</v>
      </c>
    </row>
    <row r="341" spans="1:5">
      <c r="A341" t="str">
        <f t="shared" si="14"/>
        <v>Riboflavin</v>
      </c>
      <c r="C341" t="s">
        <v>29</v>
      </c>
      <c r="E341" t="s">
        <v>6</v>
      </c>
    </row>
    <row r="342" spans="1:5">
      <c r="A342" t="str">
        <f t="shared" si="14"/>
        <v>Riboflavin</v>
      </c>
      <c r="C342" t="s">
        <v>30</v>
      </c>
      <c r="E342" t="s">
        <v>6</v>
      </c>
    </row>
    <row r="343" spans="1:5">
      <c r="A343" t="str">
        <f t="shared" si="14"/>
        <v>Riboflavin</v>
      </c>
      <c r="C343" t="s">
        <v>31</v>
      </c>
      <c r="E343" t="s">
        <v>6</v>
      </c>
    </row>
    <row r="344" spans="1:5">
      <c r="A344" t="str">
        <f t="shared" si="14"/>
        <v>Riboflavin</v>
      </c>
      <c r="C344" t="s">
        <v>32</v>
      </c>
      <c r="E344" t="s">
        <v>6</v>
      </c>
    </row>
    <row r="345" spans="1:5">
      <c r="A345" t="str">
        <f t="shared" si="14"/>
        <v>Riboflavin</v>
      </c>
      <c r="C345" t="s">
        <v>33</v>
      </c>
      <c r="E345" t="s">
        <v>6</v>
      </c>
    </row>
    <row r="346" spans="1:5">
      <c r="A346" t="str">
        <f t="shared" si="14"/>
        <v>Riboflavin</v>
      </c>
      <c r="C346" t="s">
        <v>34</v>
      </c>
      <c r="E346" t="s">
        <v>6</v>
      </c>
    </row>
    <row r="347" spans="1:5">
      <c r="A347" t="str">
        <f t="shared" si="14"/>
        <v>Riboflavin</v>
      </c>
      <c r="C347" t="s">
        <v>35</v>
      </c>
      <c r="E347" t="s">
        <v>6</v>
      </c>
    </row>
    <row r="348" spans="1:5">
      <c r="A348" t="str">
        <f t="shared" si="14"/>
        <v>Riboflavin</v>
      </c>
      <c r="C348" t="s">
        <v>36</v>
      </c>
      <c r="E348" t="s">
        <v>6</v>
      </c>
    </row>
    <row r="349" spans="1:5">
      <c r="A349" t="str">
        <f t="shared" si="14"/>
        <v>Riboflavin</v>
      </c>
      <c r="C349" t="s">
        <v>37</v>
      </c>
      <c r="E349" t="s">
        <v>6</v>
      </c>
    </row>
    <row r="350" spans="1:5">
      <c r="A350" t="str">
        <f t="shared" si="14"/>
        <v>Riboflavin</v>
      </c>
      <c r="C350" t="s">
        <v>38</v>
      </c>
      <c r="E350" t="s">
        <v>6</v>
      </c>
    </row>
    <row r="353" spans="2:5">
      <c r="B353" t="s">
        <v>47</v>
      </c>
    </row>
    <row r="354" spans="2:5">
      <c r="B354" t="s">
        <v>1</v>
      </c>
      <c r="C354" t="s">
        <v>2</v>
      </c>
      <c r="D354" t="s">
        <v>3</v>
      </c>
      <c r="E354" t="s">
        <v>4</v>
      </c>
    </row>
    <row r="355" spans="2:5">
      <c r="C355" t="s">
        <v>5</v>
      </c>
      <c r="D355">
        <v>0.48720000000000002</v>
      </c>
      <c r="E355" t="s">
        <v>6</v>
      </c>
    </row>
    <row r="356" spans="2:5">
      <c r="C356" t="s">
        <v>7</v>
      </c>
      <c r="D356">
        <v>0.21579999999999999</v>
      </c>
      <c r="E356" t="s">
        <v>6</v>
      </c>
    </row>
    <row r="357" spans="2:5">
      <c r="C357" t="s">
        <v>8</v>
      </c>
      <c r="D357">
        <v>-1.1192</v>
      </c>
      <c r="E357" t="s">
        <v>6</v>
      </c>
    </row>
    <row r="358" spans="2:5">
      <c r="C358" t="s">
        <v>9</v>
      </c>
      <c r="D358">
        <v>1.2181999999999999</v>
      </c>
      <c r="E358" t="s">
        <v>6</v>
      </c>
    </row>
    <row r="359" spans="2:5">
      <c r="C359" t="s">
        <v>10</v>
      </c>
      <c r="D359">
        <v>1.3041</v>
      </c>
      <c r="E359" t="s">
        <v>6</v>
      </c>
    </row>
    <row r="360" spans="2:5">
      <c r="C360" t="s">
        <v>11</v>
      </c>
      <c r="D360">
        <v>0.55730000000000002</v>
      </c>
      <c r="E360" t="s">
        <v>6</v>
      </c>
    </row>
    <row r="361" spans="2:5">
      <c r="C361" t="s">
        <v>12</v>
      </c>
      <c r="D361">
        <v>3.9706999999999999</v>
      </c>
      <c r="E361" t="s">
        <v>6</v>
      </c>
    </row>
    <row r="362" spans="2:5">
      <c r="C362" t="s">
        <v>13</v>
      </c>
      <c r="D362">
        <v>10.513199999999999</v>
      </c>
      <c r="E362" t="s">
        <v>6</v>
      </c>
    </row>
    <row r="363" spans="2:5">
      <c r="C363" t="s">
        <v>5</v>
      </c>
      <c r="D363">
        <v>-0.13739999999999999</v>
      </c>
      <c r="E363" t="s">
        <v>6</v>
      </c>
    </row>
    <row r="364" spans="2:5">
      <c r="C364" t="s">
        <v>14</v>
      </c>
      <c r="D364">
        <v>0.21479999999999999</v>
      </c>
      <c r="E364" t="s">
        <v>6</v>
      </c>
    </row>
    <row r="365" spans="2:5">
      <c r="C365" t="s">
        <v>15</v>
      </c>
      <c r="D365">
        <v>4.0761000000000003</v>
      </c>
      <c r="E365" t="s">
        <v>6</v>
      </c>
    </row>
    <row r="366" spans="2:5">
      <c r="C366" t="s">
        <v>16</v>
      </c>
      <c r="D366">
        <v>32.0563</v>
      </c>
      <c r="E366" t="s">
        <v>6</v>
      </c>
    </row>
    <row r="367" spans="2:5">
      <c r="C367" t="s">
        <v>17</v>
      </c>
      <c r="D367">
        <v>250.7294</v>
      </c>
      <c r="E367" t="s">
        <v>6</v>
      </c>
    </row>
    <row r="368" spans="2:5">
      <c r="C368" t="s">
        <v>18</v>
      </c>
      <c r="D368">
        <v>530.93299999999999</v>
      </c>
      <c r="E368" t="s">
        <v>6</v>
      </c>
    </row>
    <row r="369" spans="1:5">
      <c r="C369" t="s">
        <v>19</v>
      </c>
      <c r="D369">
        <v>2653.1269000000002</v>
      </c>
      <c r="E369" t="s">
        <v>6</v>
      </c>
    </row>
    <row r="370" spans="1:5">
      <c r="C370" t="s">
        <v>20</v>
      </c>
      <c r="D370">
        <v>5218.3006999999998</v>
      </c>
      <c r="E370" t="s">
        <v>6</v>
      </c>
    </row>
    <row r="371" spans="1:5">
      <c r="C371" t="s">
        <v>5</v>
      </c>
      <c r="D371">
        <v>0.87929999999999997</v>
      </c>
      <c r="E371" t="s">
        <v>6</v>
      </c>
    </row>
    <row r="372" spans="1:5">
      <c r="A372" t="str">
        <f t="shared" ref="A372" si="17">B353</f>
        <v>Serotonin</v>
      </c>
      <c r="C372" t="s">
        <v>21</v>
      </c>
      <c r="D372">
        <v>3.5903</v>
      </c>
      <c r="E372" t="s">
        <v>6</v>
      </c>
    </row>
    <row r="373" spans="1:5">
      <c r="A373" t="str">
        <f t="shared" ref="A373:A436" si="18">A372</f>
        <v>Serotonin</v>
      </c>
      <c r="C373" t="s">
        <v>22</v>
      </c>
      <c r="D373">
        <v>0.77759999999999996</v>
      </c>
      <c r="E373" t="s">
        <v>6</v>
      </c>
    </row>
    <row r="374" spans="1:5">
      <c r="A374" t="str">
        <f t="shared" si="18"/>
        <v>Serotonin</v>
      </c>
      <c r="C374" t="s">
        <v>23</v>
      </c>
      <c r="D374">
        <v>2.5737000000000001</v>
      </c>
      <c r="E374" t="s">
        <v>6</v>
      </c>
    </row>
    <row r="375" spans="1:5">
      <c r="A375" t="str">
        <f t="shared" si="18"/>
        <v>Serotonin</v>
      </c>
      <c r="C375" t="s">
        <v>24</v>
      </c>
      <c r="D375">
        <v>2.2347999999999999</v>
      </c>
      <c r="E375" t="s">
        <v>6</v>
      </c>
    </row>
    <row r="376" spans="1:5">
      <c r="A376" t="str">
        <f t="shared" si="18"/>
        <v>Serotonin</v>
      </c>
      <c r="C376" t="s">
        <v>25</v>
      </c>
      <c r="D376">
        <v>0.80259999999999998</v>
      </c>
      <c r="E376" t="s">
        <v>6</v>
      </c>
    </row>
    <row r="377" spans="1:5">
      <c r="A377" t="str">
        <f t="shared" si="18"/>
        <v>Serotonin</v>
      </c>
      <c r="C377" t="s">
        <v>26</v>
      </c>
      <c r="D377">
        <v>4.9459</v>
      </c>
      <c r="E377" t="s">
        <v>6</v>
      </c>
    </row>
    <row r="378" spans="1:5">
      <c r="A378" t="str">
        <f t="shared" si="18"/>
        <v>Serotonin</v>
      </c>
      <c r="C378" t="s">
        <v>27</v>
      </c>
      <c r="D378">
        <v>1.4317</v>
      </c>
      <c r="E378" t="s">
        <v>6</v>
      </c>
    </row>
    <row r="379" spans="1:5">
      <c r="A379" t="str">
        <f t="shared" si="18"/>
        <v>Serotonin</v>
      </c>
      <c r="C379" t="s">
        <v>28</v>
      </c>
      <c r="D379">
        <v>4.2680999999999996</v>
      </c>
      <c r="E379" t="s">
        <v>6</v>
      </c>
    </row>
    <row r="380" spans="1:5">
      <c r="A380" t="str">
        <f t="shared" si="18"/>
        <v>Serotonin</v>
      </c>
      <c r="C380" t="s">
        <v>29</v>
      </c>
      <c r="D380">
        <v>0.46460000000000001</v>
      </c>
      <c r="E380" t="s">
        <v>6</v>
      </c>
    </row>
    <row r="381" spans="1:5">
      <c r="A381" t="str">
        <f t="shared" si="18"/>
        <v>Serotonin</v>
      </c>
      <c r="C381" t="s">
        <v>30</v>
      </c>
      <c r="D381">
        <v>5.4337999999999997</v>
      </c>
      <c r="E381" t="s">
        <v>6</v>
      </c>
    </row>
    <row r="382" spans="1:5">
      <c r="A382" t="str">
        <f t="shared" si="18"/>
        <v>Serotonin</v>
      </c>
      <c r="C382" t="s">
        <v>31</v>
      </c>
      <c r="D382">
        <v>5.9625000000000004</v>
      </c>
      <c r="E382" t="s">
        <v>6</v>
      </c>
    </row>
    <row r="383" spans="1:5">
      <c r="A383" t="str">
        <f t="shared" si="18"/>
        <v>Serotonin</v>
      </c>
      <c r="C383" t="s">
        <v>32</v>
      </c>
      <c r="D383">
        <v>1.8958999999999999</v>
      </c>
      <c r="E383" t="s">
        <v>6</v>
      </c>
    </row>
    <row r="384" spans="1:5">
      <c r="A384" t="str">
        <f t="shared" si="18"/>
        <v>Serotonin</v>
      </c>
      <c r="C384" t="s">
        <v>33</v>
      </c>
      <c r="D384">
        <v>0.87929999999999997</v>
      </c>
      <c r="E384" t="s">
        <v>6</v>
      </c>
    </row>
    <row r="385" spans="1:5">
      <c r="A385" t="str">
        <f t="shared" si="18"/>
        <v>Serotonin</v>
      </c>
      <c r="C385" t="s">
        <v>34</v>
      </c>
      <c r="D385">
        <v>-8.5800000000000001E-2</v>
      </c>
      <c r="E385" t="s">
        <v>6</v>
      </c>
    </row>
    <row r="386" spans="1:5">
      <c r="A386" t="str">
        <f t="shared" si="18"/>
        <v>Serotonin</v>
      </c>
      <c r="C386" t="s">
        <v>35</v>
      </c>
      <c r="D386">
        <v>0.77649999999999997</v>
      </c>
      <c r="E386" t="s">
        <v>6</v>
      </c>
    </row>
    <row r="387" spans="1:5">
      <c r="A387" t="str">
        <f t="shared" si="18"/>
        <v>Serotonin</v>
      </c>
      <c r="C387" t="s">
        <v>36</v>
      </c>
      <c r="D387">
        <v>2.9125999999999999</v>
      </c>
      <c r="E387" t="s">
        <v>6</v>
      </c>
    </row>
    <row r="388" spans="1:5">
      <c r="A388" t="str">
        <f t="shared" si="18"/>
        <v>Serotonin</v>
      </c>
      <c r="C388" t="s">
        <v>37</v>
      </c>
      <c r="D388">
        <v>3.2515000000000001</v>
      </c>
      <c r="E388" t="s">
        <v>6</v>
      </c>
    </row>
    <row r="389" spans="1:5">
      <c r="A389" t="str">
        <f t="shared" si="18"/>
        <v>Serotonin</v>
      </c>
      <c r="C389" t="s">
        <v>38</v>
      </c>
      <c r="D389">
        <v>1.7317</v>
      </c>
      <c r="E389" t="s">
        <v>6</v>
      </c>
    </row>
    <row r="392" spans="1:5">
      <c r="B392" t="s">
        <v>48</v>
      </c>
    </row>
    <row r="393" spans="1:5">
      <c r="B393" t="s">
        <v>1</v>
      </c>
      <c r="C393" t="s">
        <v>2</v>
      </c>
      <c r="D393" t="s">
        <v>3</v>
      </c>
      <c r="E393" t="s">
        <v>4</v>
      </c>
    </row>
    <row r="394" spans="1:5">
      <c r="C394" t="s">
        <v>5</v>
      </c>
      <c r="E394" t="s">
        <v>6</v>
      </c>
    </row>
    <row r="395" spans="1:5">
      <c r="C395" t="s">
        <v>7</v>
      </c>
      <c r="E395" t="s">
        <v>6</v>
      </c>
    </row>
    <row r="396" spans="1:5">
      <c r="C396" t="s">
        <v>8</v>
      </c>
      <c r="E396" t="s">
        <v>6</v>
      </c>
    </row>
    <row r="397" spans="1:5">
      <c r="C397" t="s">
        <v>9</v>
      </c>
      <c r="E397" t="s">
        <v>6</v>
      </c>
    </row>
    <row r="398" spans="1:5">
      <c r="C398" t="s">
        <v>10</v>
      </c>
      <c r="E398" t="s">
        <v>6</v>
      </c>
    </row>
    <row r="399" spans="1:5">
      <c r="C399" t="s">
        <v>11</v>
      </c>
      <c r="E399" t="s">
        <v>6</v>
      </c>
    </row>
    <row r="400" spans="1:5">
      <c r="C400" t="s">
        <v>12</v>
      </c>
      <c r="E400" t="s">
        <v>6</v>
      </c>
    </row>
    <row r="401" spans="1:5">
      <c r="C401" t="s">
        <v>13</v>
      </c>
      <c r="E401" t="s">
        <v>6</v>
      </c>
    </row>
    <row r="402" spans="1:5">
      <c r="C402" t="s">
        <v>5</v>
      </c>
      <c r="E402" t="s">
        <v>6</v>
      </c>
    </row>
    <row r="403" spans="1:5">
      <c r="C403" t="s">
        <v>14</v>
      </c>
      <c r="E403" t="s">
        <v>6</v>
      </c>
    </row>
    <row r="404" spans="1:5">
      <c r="C404" t="s">
        <v>15</v>
      </c>
      <c r="E404" t="s">
        <v>6</v>
      </c>
    </row>
    <row r="405" spans="1:5">
      <c r="C405" t="s">
        <v>16</v>
      </c>
      <c r="E405" t="s">
        <v>6</v>
      </c>
    </row>
    <row r="406" spans="1:5">
      <c r="C406" t="s">
        <v>17</v>
      </c>
      <c r="E406" t="s">
        <v>6</v>
      </c>
    </row>
    <row r="407" spans="1:5">
      <c r="C407" t="s">
        <v>18</v>
      </c>
      <c r="E407" t="s">
        <v>6</v>
      </c>
    </row>
    <row r="408" spans="1:5">
      <c r="C408" t="s">
        <v>19</v>
      </c>
      <c r="E408" t="s">
        <v>6</v>
      </c>
    </row>
    <row r="409" spans="1:5">
      <c r="C409" t="s">
        <v>20</v>
      </c>
      <c r="E409" t="s">
        <v>6</v>
      </c>
    </row>
    <row r="410" spans="1:5">
      <c r="C410" t="s">
        <v>5</v>
      </c>
      <c r="E410" t="s">
        <v>6</v>
      </c>
    </row>
    <row r="411" spans="1:5">
      <c r="A411" t="str">
        <f t="shared" ref="A411" si="19">B392</f>
        <v>S-Adenosylmethionine</v>
      </c>
      <c r="C411" t="s">
        <v>21</v>
      </c>
      <c r="E411" t="s">
        <v>6</v>
      </c>
    </row>
    <row r="412" spans="1:5">
      <c r="A412" t="str">
        <f t="shared" ref="A412:A475" si="20">A411</f>
        <v>S-Adenosylmethionine</v>
      </c>
      <c r="C412" t="s">
        <v>22</v>
      </c>
      <c r="E412" t="s">
        <v>6</v>
      </c>
    </row>
    <row r="413" spans="1:5">
      <c r="A413" t="str">
        <f t="shared" si="18"/>
        <v>S-Adenosylmethionine</v>
      </c>
      <c r="C413" t="s">
        <v>23</v>
      </c>
      <c r="E413" t="s">
        <v>6</v>
      </c>
    </row>
    <row r="414" spans="1:5">
      <c r="A414" t="str">
        <f t="shared" si="18"/>
        <v>S-Adenosylmethionine</v>
      </c>
      <c r="C414" t="s">
        <v>24</v>
      </c>
      <c r="E414" t="s">
        <v>6</v>
      </c>
    </row>
    <row r="415" spans="1:5">
      <c r="A415" t="str">
        <f t="shared" si="18"/>
        <v>S-Adenosylmethionine</v>
      </c>
      <c r="C415" t="s">
        <v>25</v>
      </c>
      <c r="E415" t="s">
        <v>6</v>
      </c>
    </row>
    <row r="416" spans="1:5">
      <c r="A416" t="str">
        <f t="shared" si="18"/>
        <v>S-Adenosylmethionine</v>
      </c>
      <c r="C416" t="s">
        <v>26</v>
      </c>
      <c r="E416" t="s">
        <v>6</v>
      </c>
    </row>
    <row r="417" spans="1:5">
      <c r="A417" t="str">
        <f t="shared" si="18"/>
        <v>S-Adenosylmethionine</v>
      </c>
      <c r="C417" t="s">
        <v>27</v>
      </c>
      <c r="E417" t="s">
        <v>6</v>
      </c>
    </row>
    <row r="418" spans="1:5">
      <c r="A418" t="str">
        <f t="shared" si="18"/>
        <v>S-Adenosylmethionine</v>
      </c>
      <c r="C418" t="s">
        <v>28</v>
      </c>
      <c r="E418" t="s">
        <v>6</v>
      </c>
    </row>
    <row r="419" spans="1:5">
      <c r="A419" t="str">
        <f t="shared" si="18"/>
        <v>S-Adenosylmethionine</v>
      </c>
      <c r="C419" t="s">
        <v>29</v>
      </c>
      <c r="E419" t="s">
        <v>6</v>
      </c>
    </row>
    <row r="420" spans="1:5">
      <c r="A420" t="str">
        <f t="shared" si="18"/>
        <v>S-Adenosylmethionine</v>
      </c>
      <c r="C420" t="s">
        <v>30</v>
      </c>
      <c r="E420" t="s">
        <v>6</v>
      </c>
    </row>
    <row r="421" spans="1:5">
      <c r="A421" t="str">
        <f t="shared" si="18"/>
        <v>S-Adenosylmethionine</v>
      </c>
      <c r="C421" t="s">
        <v>31</v>
      </c>
      <c r="E421" t="s">
        <v>6</v>
      </c>
    </row>
    <row r="422" spans="1:5">
      <c r="A422" t="str">
        <f t="shared" si="18"/>
        <v>S-Adenosylmethionine</v>
      </c>
      <c r="C422" t="s">
        <v>32</v>
      </c>
      <c r="E422" t="s">
        <v>6</v>
      </c>
    </row>
    <row r="423" spans="1:5">
      <c r="A423" t="str">
        <f t="shared" si="18"/>
        <v>S-Adenosylmethionine</v>
      </c>
      <c r="C423" t="s">
        <v>33</v>
      </c>
      <c r="E423" t="s">
        <v>6</v>
      </c>
    </row>
    <row r="424" spans="1:5">
      <c r="A424" t="str">
        <f t="shared" si="18"/>
        <v>S-Adenosylmethionine</v>
      </c>
      <c r="C424" t="s">
        <v>34</v>
      </c>
      <c r="E424" t="s">
        <v>6</v>
      </c>
    </row>
    <row r="425" spans="1:5">
      <c r="A425" t="str">
        <f t="shared" si="18"/>
        <v>S-Adenosylmethionine</v>
      </c>
      <c r="C425" t="s">
        <v>35</v>
      </c>
      <c r="E425" t="s">
        <v>6</v>
      </c>
    </row>
    <row r="426" spans="1:5">
      <c r="A426" t="str">
        <f t="shared" si="18"/>
        <v>S-Adenosylmethionine</v>
      </c>
      <c r="C426" t="s">
        <v>36</v>
      </c>
      <c r="E426" t="s">
        <v>6</v>
      </c>
    </row>
    <row r="427" spans="1:5">
      <c r="A427" t="str">
        <f t="shared" si="18"/>
        <v>S-Adenosylmethionine</v>
      </c>
      <c r="C427" t="s">
        <v>37</v>
      </c>
      <c r="E427" t="s">
        <v>6</v>
      </c>
    </row>
    <row r="428" spans="1:5">
      <c r="A428" t="str">
        <f t="shared" si="18"/>
        <v>S-Adenosylmethionine</v>
      </c>
      <c r="C428" t="s">
        <v>38</v>
      </c>
      <c r="E428" t="s">
        <v>6</v>
      </c>
    </row>
    <row r="431" spans="1:5">
      <c r="B431" t="s">
        <v>49</v>
      </c>
    </row>
    <row r="432" spans="1:5">
      <c r="B432" t="s">
        <v>1</v>
      </c>
      <c r="C432" t="s">
        <v>2</v>
      </c>
      <c r="D432" t="s">
        <v>3</v>
      </c>
      <c r="E432" t="s">
        <v>4</v>
      </c>
    </row>
    <row r="433" spans="3:5">
      <c r="C433" t="s">
        <v>5</v>
      </c>
      <c r="E433" t="s">
        <v>6</v>
      </c>
    </row>
    <row r="434" spans="3:5">
      <c r="C434" t="s">
        <v>7</v>
      </c>
      <c r="E434" t="s">
        <v>6</v>
      </c>
    </row>
    <row r="435" spans="3:5">
      <c r="C435" t="s">
        <v>8</v>
      </c>
      <c r="D435">
        <v>-1.1944999999999999</v>
      </c>
      <c r="E435" t="s">
        <v>6</v>
      </c>
    </row>
    <row r="436" spans="3:5">
      <c r="C436" t="s">
        <v>9</v>
      </c>
      <c r="D436">
        <v>-0.62439999999999996</v>
      </c>
      <c r="E436" t="s">
        <v>6</v>
      </c>
    </row>
    <row r="437" spans="3:5">
      <c r="C437" t="s">
        <v>10</v>
      </c>
      <c r="D437">
        <v>0.83530000000000004</v>
      </c>
      <c r="E437" t="s">
        <v>6</v>
      </c>
    </row>
    <row r="438" spans="3:5">
      <c r="C438" t="s">
        <v>11</v>
      </c>
      <c r="D438">
        <v>1.9377</v>
      </c>
      <c r="E438" t="s">
        <v>6</v>
      </c>
    </row>
    <row r="439" spans="3:5">
      <c r="C439" t="s">
        <v>12</v>
      </c>
      <c r="D439">
        <v>6.5857000000000001</v>
      </c>
      <c r="E439" t="s">
        <v>6</v>
      </c>
    </row>
    <row r="440" spans="3:5">
      <c r="C440" t="s">
        <v>13</v>
      </c>
      <c r="D440">
        <v>9.1100999999999992</v>
      </c>
      <c r="E440" t="s">
        <v>6</v>
      </c>
    </row>
    <row r="441" spans="3:5">
      <c r="C441" t="s">
        <v>5</v>
      </c>
      <c r="E441" t="s">
        <v>6</v>
      </c>
    </row>
    <row r="442" spans="3:5">
      <c r="C442" t="s">
        <v>14</v>
      </c>
      <c r="D442">
        <v>-1.3396999999999999</v>
      </c>
      <c r="E442" t="s">
        <v>6</v>
      </c>
    </row>
    <row r="443" spans="3:5">
      <c r="C443" t="s">
        <v>15</v>
      </c>
      <c r="D443">
        <v>-1.1972</v>
      </c>
      <c r="E443" t="s">
        <v>6</v>
      </c>
    </row>
    <row r="444" spans="3:5">
      <c r="C444" t="s">
        <v>16</v>
      </c>
      <c r="D444">
        <v>-0.89859999999999995</v>
      </c>
      <c r="E444" t="s">
        <v>6</v>
      </c>
    </row>
    <row r="445" spans="3:5">
      <c r="C445" t="s">
        <v>17</v>
      </c>
      <c r="D445">
        <v>0.31430000000000002</v>
      </c>
      <c r="E445" t="s">
        <v>6</v>
      </c>
    </row>
    <row r="446" spans="3:5">
      <c r="C446" t="s">
        <v>18</v>
      </c>
      <c r="D446">
        <v>1.6563000000000001</v>
      </c>
      <c r="E446" t="s">
        <v>6</v>
      </c>
    </row>
    <row r="447" spans="3:5">
      <c r="C447" t="s">
        <v>19</v>
      </c>
      <c r="D447">
        <v>8.5572999999999997</v>
      </c>
      <c r="E447" t="s">
        <v>6</v>
      </c>
    </row>
    <row r="448" spans="3:5">
      <c r="C448" t="s">
        <v>20</v>
      </c>
      <c r="D448">
        <v>14.311400000000001</v>
      </c>
      <c r="E448" t="s">
        <v>6</v>
      </c>
    </row>
    <row r="449" spans="1:5">
      <c r="C449" t="s">
        <v>5</v>
      </c>
      <c r="E449" t="s">
        <v>6</v>
      </c>
    </row>
    <row r="450" spans="1:5">
      <c r="A450" t="str">
        <f t="shared" ref="A450" si="21">B431</f>
        <v>Methionine sulfone</v>
      </c>
      <c r="C450" t="s">
        <v>21</v>
      </c>
      <c r="D450">
        <v>0.76190000000000002</v>
      </c>
      <c r="E450" t="s">
        <v>6</v>
      </c>
    </row>
    <row r="451" spans="1:5">
      <c r="A451" t="str">
        <f t="shared" ref="A451:A514" si="22">A450</f>
        <v>Methionine sulfone</v>
      </c>
      <c r="C451" t="s">
        <v>22</v>
      </c>
      <c r="D451">
        <v>0.5323</v>
      </c>
      <c r="E451" t="s">
        <v>6</v>
      </c>
    </row>
    <row r="452" spans="1:5">
      <c r="A452" t="str">
        <f t="shared" si="22"/>
        <v>Methionine sulfone</v>
      </c>
      <c r="C452" t="s">
        <v>23</v>
      </c>
      <c r="D452">
        <v>9.8000000000000004E-2</v>
      </c>
      <c r="E452" t="s">
        <v>6</v>
      </c>
    </row>
    <row r="453" spans="1:5">
      <c r="A453" t="str">
        <f t="shared" si="22"/>
        <v>Methionine sulfone</v>
      </c>
      <c r="C453" t="s">
        <v>24</v>
      </c>
      <c r="D453">
        <v>0.45400000000000001</v>
      </c>
      <c r="E453" t="s">
        <v>6</v>
      </c>
    </row>
    <row r="454" spans="1:5">
      <c r="A454" t="str">
        <f t="shared" si="22"/>
        <v>Methionine sulfone</v>
      </c>
      <c r="C454" t="s">
        <v>25</v>
      </c>
      <c r="D454">
        <v>0.45729999999999998</v>
      </c>
      <c r="E454" t="s">
        <v>6</v>
      </c>
    </row>
    <row r="455" spans="1:5">
      <c r="A455" t="str">
        <f t="shared" si="22"/>
        <v>Methionine sulfone</v>
      </c>
      <c r="C455" t="s">
        <v>26</v>
      </c>
      <c r="D455">
        <v>0.25490000000000002</v>
      </c>
      <c r="E455" t="s">
        <v>6</v>
      </c>
    </row>
    <row r="456" spans="1:5">
      <c r="A456" t="str">
        <f t="shared" si="22"/>
        <v>Methionine sulfone</v>
      </c>
      <c r="C456" t="s">
        <v>27</v>
      </c>
      <c r="D456">
        <v>0.66449999999999998</v>
      </c>
      <c r="E456" t="s">
        <v>6</v>
      </c>
    </row>
    <row r="457" spans="1:5">
      <c r="A457" t="str">
        <f t="shared" si="22"/>
        <v>Methionine sulfone</v>
      </c>
      <c r="C457" t="s">
        <v>28</v>
      </c>
      <c r="D457">
        <v>0.61170000000000002</v>
      </c>
      <c r="E457" t="s">
        <v>6</v>
      </c>
    </row>
    <row r="458" spans="1:5">
      <c r="A458" t="str">
        <f t="shared" si="22"/>
        <v>Methionine sulfone</v>
      </c>
      <c r="C458" t="s">
        <v>29</v>
      </c>
      <c r="D458">
        <v>0.43070000000000003</v>
      </c>
      <c r="E458" t="s">
        <v>6</v>
      </c>
    </row>
    <row r="459" spans="1:5">
      <c r="A459" t="str">
        <f t="shared" si="22"/>
        <v>Methionine sulfone</v>
      </c>
      <c r="C459" t="s">
        <v>30</v>
      </c>
      <c r="D459">
        <v>0.4178</v>
      </c>
      <c r="E459" t="s">
        <v>6</v>
      </c>
    </row>
    <row r="460" spans="1:5">
      <c r="A460" t="str">
        <f t="shared" si="22"/>
        <v>Methionine sulfone</v>
      </c>
      <c r="C460" t="s">
        <v>31</v>
      </c>
      <c r="D460">
        <v>0.497</v>
      </c>
      <c r="E460" t="s">
        <v>6</v>
      </c>
    </row>
    <row r="461" spans="1:5">
      <c r="A461" t="str">
        <f t="shared" si="22"/>
        <v>Methionine sulfone</v>
      </c>
      <c r="C461" t="s">
        <v>32</v>
      </c>
      <c r="D461">
        <v>0.43380000000000002</v>
      </c>
      <c r="E461" t="s">
        <v>6</v>
      </c>
    </row>
    <row r="462" spans="1:5">
      <c r="A462" t="str">
        <f t="shared" si="22"/>
        <v>Methionine sulfone</v>
      </c>
      <c r="C462" t="s">
        <v>33</v>
      </c>
      <c r="D462">
        <v>0.441</v>
      </c>
      <c r="E462" t="s">
        <v>6</v>
      </c>
    </row>
    <row r="463" spans="1:5">
      <c r="A463" t="str">
        <f t="shared" si="22"/>
        <v>Methionine sulfone</v>
      </c>
      <c r="C463" t="s">
        <v>34</v>
      </c>
      <c r="D463">
        <v>0.66039999999999999</v>
      </c>
      <c r="E463" t="s">
        <v>6</v>
      </c>
    </row>
    <row r="464" spans="1:5">
      <c r="A464" t="str">
        <f t="shared" si="22"/>
        <v>Methionine sulfone</v>
      </c>
      <c r="C464" t="s">
        <v>35</v>
      </c>
      <c r="D464">
        <v>0.77829999999999999</v>
      </c>
      <c r="E464" t="s">
        <v>6</v>
      </c>
    </row>
    <row r="465" spans="1:5">
      <c r="A465" t="str">
        <f t="shared" si="22"/>
        <v>Methionine sulfone</v>
      </c>
      <c r="C465" t="s">
        <v>36</v>
      </c>
      <c r="D465">
        <v>0.67359999999999998</v>
      </c>
      <c r="E465" t="s">
        <v>6</v>
      </c>
    </row>
    <row r="466" spans="1:5">
      <c r="A466" t="str">
        <f t="shared" si="22"/>
        <v>Methionine sulfone</v>
      </c>
      <c r="C466" t="s">
        <v>37</v>
      </c>
      <c r="D466">
        <v>0.54679999999999995</v>
      </c>
      <c r="E466" t="s">
        <v>6</v>
      </c>
    </row>
    <row r="467" spans="1:5">
      <c r="A467" t="str">
        <f t="shared" si="22"/>
        <v>Methionine sulfone</v>
      </c>
      <c r="C467" t="s">
        <v>38</v>
      </c>
      <c r="D467">
        <v>0.51739999999999997</v>
      </c>
      <c r="E467" t="s">
        <v>6</v>
      </c>
    </row>
    <row r="470" spans="1:5">
      <c r="B470" t="s">
        <v>50</v>
      </c>
    </row>
    <row r="471" spans="1:5">
      <c r="B471" t="s">
        <v>1</v>
      </c>
      <c r="C471" t="s">
        <v>2</v>
      </c>
      <c r="D471" t="s">
        <v>3</v>
      </c>
      <c r="E471" t="s">
        <v>4</v>
      </c>
    </row>
    <row r="472" spans="1:5">
      <c r="C472" t="s">
        <v>5</v>
      </c>
      <c r="E472" t="s">
        <v>6</v>
      </c>
    </row>
    <row r="473" spans="1:5">
      <c r="C473" t="s">
        <v>7</v>
      </c>
      <c r="E473" t="s">
        <v>6</v>
      </c>
    </row>
    <row r="474" spans="1:5">
      <c r="C474" t="s">
        <v>8</v>
      </c>
      <c r="E474" t="s">
        <v>6</v>
      </c>
    </row>
    <row r="475" spans="1:5">
      <c r="C475" t="s">
        <v>9</v>
      </c>
      <c r="D475">
        <v>0.39639999999999997</v>
      </c>
      <c r="E475" t="s">
        <v>6</v>
      </c>
    </row>
    <row r="476" spans="1:5">
      <c r="C476" t="s">
        <v>10</v>
      </c>
      <c r="D476">
        <v>0.59419999999999995</v>
      </c>
      <c r="E476" t="s">
        <v>6</v>
      </c>
    </row>
    <row r="477" spans="1:5">
      <c r="C477" t="s">
        <v>11</v>
      </c>
      <c r="D477">
        <v>0.87690000000000001</v>
      </c>
      <c r="E477" t="s">
        <v>6</v>
      </c>
    </row>
    <row r="478" spans="1:5">
      <c r="C478" t="s">
        <v>12</v>
      </c>
      <c r="D478">
        <v>4.4557000000000002</v>
      </c>
      <c r="E478" t="s">
        <v>6</v>
      </c>
    </row>
    <row r="479" spans="1:5">
      <c r="C479" t="s">
        <v>13</v>
      </c>
      <c r="D479">
        <v>10.2768</v>
      </c>
      <c r="E479" t="s">
        <v>6</v>
      </c>
    </row>
    <row r="480" spans="1:5">
      <c r="C480" t="s">
        <v>5</v>
      </c>
      <c r="E480" t="s">
        <v>6</v>
      </c>
    </row>
    <row r="481" spans="1:5">
      <c r="C481" t="s">
        <v>14</v>
      </c>
      <c r="E481" t="s">
        <v>6</v>
      </c>
    </row>
    <row r="482" spans="1:5">
      <c r="C482" t="s">
        <v>15</v>
      </c>
      <c r="E482" t="s">
        <v>6</v>
      </c>
    </row>
    <row r="483" spans="1:5">
      <c r="C483" t="s">
        <v>16</v>
      </c>
      <c r="E483" t="s">
        <v>6</v>
      </c>
    </row>
    <row r="484" spans="1:5">
      <c r="C484" t="s">
        <v>17</v>
      </c>
      <c r="E484" t="s">
        <v>6</v>
      </c>
    </row>
    <row r="485" spans="1:5">
      <c r="C485" t="s">
        <v>18</v>
      </c>
      <c r="E485" t="s">
        <v>6</v>
      </c>
    </row>
    <row r="486" spans="1:5">
      <c r="C486" t="s">
        <v>19</v>
      </c>
      <c r="E486" t="s">
        <v>6</v>
      </c>
    </row>
    <row r="487" spans="1:5">
      <c r="C487" t="s">
        <v>20</v>
      </c>
      <c r="E487" t="s">
        <v>6</v>
      </c>
    </row>
    <row r="488" spans="1:5">
      <c r="C488" t="s">
        <v>5</v>
      </c>
      <c r="E488" t="s">
        <v>6</v>
      </c>
    </row>
    <row r="489" spans="1:5">
      <c r="A489" t="str">
        <f t="shared" ref="A489" si="23">B470</f>
        <v>Citicoline</v>
      </c>
      <c r="C489" t="s">
        <v>21</v>
      </c>
      <c r="D489">
        <v>0.76259999999999994</v>
      </c>
      <c r="E489" t="s">
        <v>6</v>
      </c>
    </row>
    <row r="490" spans="1:5">
      <c r="A490" t="str">
        <f t="shared" ref="A490:A553" si="24">A489</f>
        <v>Citicoline</v>
      </c>
      <c r="C490" t="s">
        <v>22</v>
      </c>
      <c r="D490">
        <v>0.69850000000000001</v>
      </c>
      <c r="E490" t="s">
        <v>6</v>
      </c>
    </row>
    <row r="491" spans="1:5">
      <c r="A491" t="str">
        <f t="shared" si="22"/>
        <v>Citicoline</v>
      </c>
      <c r="C491" t="s">
        <v>23</v>
      </c>
      <c r="D491">
        <v>0.6169</v>
      </c>
      <c r="E491" t="s">
        <v>6</v>
      </c>
    </row>
    <row r="492" spans="1:5">
      <c r="A492" t="str">
        <f t="shared" si="22"/>
        <v>Citicoline</v>
      </c>
      <c r="C492" t="s">
        <v>24</v>
      </c>
      <c r="D492">
        <v>0.85529999999999995</v>
      </c>
      <c r="E492" t="s">
        <v>6</v>
      </c>
    </row>
    <row r="493" spans="1:5">
      <c r="A493" t="str">
        <f t="shared" si="22"/>
        <v>Citicoline</v>
      </c>
      <c r="C493" t="s">
        <v>25</v>
      </c>
      <c r="D493">
        <v>0.65129999999999999</v>
      </c>
      <c r="E493" t="s">
        <v>6</v>
      </c>
    </row>
    <row r="494" spans="1:5">
      <c r="A494" t="str">
        <f t="shared" si="22"/>
        <v>Citicoline</v>
      </c>
      <c r="C494" t="s">
        <v>26</v>
      </c>
      <c r="D494">
        <v>0.96989999999999998</v>
      </c>
      <c r="E494" t="s">
        <v>6</v>
      </c>
    </row>
    <row r="495" spans="1:5">
      <c r="A495" t="str">
        <f t="shared" si="22"/>
        <v>Citicoline</v>
      </c>
      <c r="C495" t="s">
        <v>27</v>
      </c>
      <c r="D495">
        <v>0.53380000000000005</v>
      </c>
      <c r="E495" t="s">
        <v>6</v>
      </c>
    </row>
    <row r="496" spans="1:5">
      <c r="A496" t="str">
        <f t="shared" si="22"/>
        <v>Citicoline</v>
      </c>
      <c r="C496" t="s">
        <v>28</v>
      </c>
      <c r="D496">
        <v>0.59279999999999999</v>
      </c>
      <c r="E496" t="s">
        <v>6</v>
      </c>
    </row>
    <row r="497" spans="1:5">
      <c r="A497" t="str">
        <f t="shared" si="22"/>
        <v>Citicoline</v>
      </c>
      <c r="C497" t="s">
        <v>29</v>
      </c>
      <c r="D497">
        <v>0.60089999999999999</v>
      </c>
      <c r="E497" t="s">
        <v>6</v>
      </c>
    </row>
    <row r="498" spans="1:5">
      <c r="A498" t="str">
        <f t="shared" si="22"/>
        <v>Citicoline</v>
      </c>
      <c r="C498" t="s">
        <v>30</v>
      </c>
      <c r="D498">
        <v>0.63670000000000004</v>
      </c>
      <c r="E498" t="s">
        <v>6</v>
      </c>
    </row>
    <row r="499" spans="1:5">
      <c r="A499" t="str">
        <f t="shared" si="22"/>
        <v>Citicoline</v>
      </c>
      <c r="C499" t="s">
        <v>31</v>
      </c>
      <c r="D499">
        <v>0.73170000000000002</v>
      </c>
      <c r="E499" t="s">
        <v>6</v>
      </c>
    </row>
    <row r="500" spans="1:5">
      <c r="A500" t="str">
        <f t="shared" si="22"/>
        <v>Citicoline</v>
      </c>
      <c r="C500" t="s">
        <v>32</v>
      </c>
      <c r="D500">
        <v>1.01</v>
      </c>
      <c r="E500" t="s">
        <v>6</v>
      </c>
    </row>
    <row r="501" spans="1:5">
      <c r="A501" t="str">
        <f t="shared" si="22"/>
        <v>Citicoline</v>
      </c>
      <c r="C501" t="s">
        <v>33</v>
      </c>
      <c r="D501">
        <v>0.62090000000000001</v>
      </c>
      <c r="E501" t="s">
        <v>6</v>
      </c>
    </row>
    <row r="502" spans="1:5">
      <c r="A502" t="str">
        <f t="shared" si="22"/>
        <v>Citicoline</v>
      </c>
      <c r="C502" t="s">
        <v>34</v>
      </c>
      <c r="D502">
        <v>0.65959999999999996</v>
      </c>
      <c r="E502" t="s">
        <v>6</v>
      </c>
    </row>
    <row r="503" spans="1:5">
      <c r="A503" t="str">
        <f t="shared" si="22"/>
        <v>Citicoline</v>
      </c>
      <c r="C503" t="s">
        <v>35</v>
      </c>
      <c r="D503">
        <v>0.68420000000000003</v>
      </c>
      <c r="E503" t="s">
        <v>6</v>
      </c>
    </row>
    <row r="504" spans="1:5">
      <c r="A504" t="str">
        <f t="shared" si="22"/>
        <v>Citicoline</v>
      </c>
      <c r="C504" t="s">
        <v>36</v>
      </c>
      <c r="D504">
        <v>0.7782</v>
      </c>
      <c r="E504" t="s">
        <v>6</v>
      </c>
    </row>
    <row r="505" spans="1:5">
      <c r="A505" t="str">
        <f t="shared" si="22"/>
        <v>Citicoline</v>
      </c>
      <c r="C505" t="s">
        <v>37</v>
      </c>
      <c r="D505">
        <v>0.66839999999999999</v>
      </c>
      <c r="E505" t="s">
        <v>6</v>
      </c>
    </row>
    <row r="506" spans="1:5">
      <c r="A506" t="str">
        <f t="shared" si="22"/>
        <v>Citicoline</v>
      </c>
      <c r="C506" t="s">
        <v>38</v>
      </c>
      <c r="D506">
        <v>0.71930000000000005</v>
      </c>
      <c r="E506" t="s">
        <v>6</v>
      </c>
    </row>
    <row r="509" spans="1:5">
      <c r="B509" t="s">
        <v>51</v>
      </c>
    </row>
    <row r="510" spans="1:5">
      <c r="B510" t="s">
        <v>1</v>
      </c>
      <c r="C510" t="s">
        <v>2</v>
      </c>
      <c r="D510" t="s">
        <v>3</v>
      </c>
      <c r="E510" t="s">
        <v>4</v>
      </c>
    </row>
    <row r="511" spans="1:5">
      <c r="C511" t="s">
        <v>5</v>
      </c>
      <c r="E511" t="s">
        <v>6</v>
      </c>
    </row>
    <row r="512" spans="1:5">
      <c r="C512" t="s">
        <v>7</v>
      </c>
      <c r="E512" t="s">
        <v>6</v>
      </c>
    </row>
    <row r="513" spans="1:5">
      <c r="C513" t="s">
        <v>8</v>
      </c>
      <c r="E513" t="s">
        <v>6</v>
      </c>
    </row>
    <row r="514" spans="1:5">
      <c r="C514" t="s">
        <v>9</v>
      </c>
      <c r="E514" t="s">
        <v>6</v>
      </c>
    </row>
    <row r="515" spans="1:5">
      <c r="C515" t="s">
        <v>10</v>
      </c>
      <c r="D515">
        <v>0.56530000000000002</v>
      </c>
      <c r="E515" t="s">
        <v>6</v>
      </c>
    </row>
    <row r="516" spans="1:5">
      <c r="C516" t="s">
        <v>11</v>
      </c>
      <c r="D516">
        <v>0.96079999999999999</v>
      </c>
      <c r="E516" t="s">
        <v>6</v>
      </c>
    </row>
    <row r="517" spans="1:5">
      <c r="C517" t="s">
        <v>12</v>
      </c>
      <c r="D517">
        <v>4.9465000000000003</v>
      </c>
      <c r="E517" t="s">
        <v>6</v>
      </c>
    </row>
    <row r="518" spans="1:5">
      <c r="C518" t="s">
        <v>13</v>
      </c>
      <c r="D518">
        <v>10.0274</v>
      </c>
      <c r="E518" t="s">
        <v>6</v>
      </c>
    </row>
    <row r="519" spans="1:5">
      <c r="C519" t="s">
        <v>5</v>
      </c>
      <c r="E519" t="s">
        <v>6</v>
      </c>
    </row>
    <row r="520" spans="1:5">
      <c r="C520" t="s">
        <v>14</v>
      </c>
      <c r="E520" t="s">
        <v>6</v>
      </c>
    </row>
    <row r="521" spans="1:5">
      <c r="C521" t="s">
        <v>15</v>
      </c>
      <c r="E521" t="s">
        <v>6</v>
      </c>
    </row>
    <row r="522" spans="1:5">
      <c r="C522" t="s">
        <v>16</v>
      </c>
      <c r="E522" t="s">
        <v>6</v>
      </c>
    </row>
    <row r="523" spans="1:5">
      <c r="C523" t="s">
        <v>17</v>
      </c>
      <c r="E523" t="s">
        <v>6</v>
      </c>
    </row>
    <row r="524" spans="1:5">
      <c r="C524" t="s">
        <v>18</v>
      </c>
      <c r="E524" t="s">
        <v>6</v>
      </c>
    </row>
    <row r="525" spans="1:5">
      <c r="C525" t="s">
        <v>19</v>
      </c>
      <c r="E525" t="s">
        <v>6</v>
      </c>
    </row>
    <row r="526" spans="1:5">
      <c r="C526" t="s">
        <v>20</v>
      </c>
      <c r="E526" t="s">
        <v>6</v>
      </c>
    </row>
    <row r="527" spans="1:5">
      <c r="C527" t="s">
        <v>5</v>
      </c>
      <c r="E527" t="s">
        <v>6</v>
      </c>
    </row>
    <row r="528" spans="1:5">
      <c r="A528" t="str">
        <f t="shared" ref="A528" si="25">B509</f>
        <v>Creatine</v>
      </c>
      <c r="C528" t="s">
        <v>21</v>
      </c>
      <c r="E528" t="s">
        <v>6</v>
      </c>
    </row>
    <row r="529" spans="1:5">
      <c r="A529" t="str">
        <f t="shared" ref="A529:A592" si="26">A528</f>
        <v>Creatine</v>
      </c>
      <c r="C529" t="s">
        <v>22</v>
      </c>
      <c r="E529" t="s">
        <v>6</v>
      </c>
    </row>
    <row r="530" spans="1:5">
      <c r="A530" t="str">
        <f t="shared" si="26"/>
        <v>Creatine</v>
      </c>
      <c r="C530" t="s">
        <v>23</v>
      </c>
      <c r="E530" t="s">
        <v>6</v>
      </c>
    </row>
    <row r="531" spans="1:5">
      <c r="A531" t="str">
        <f t="shared" si="26"/>
        <v>Creatine</v>
      </c>
      <c r="C531" t="s">
        <v>24</v>
      </c>
      <c r="E531" t="s">
        <v>6</v>
      </c>
    </row>
    <row r="532" spans="1:5">
      <c r="A532" t="str">
        <f t="shared" si="26"/>
        <v>Creatine</v>
      </c>
      <c r="C532" t="s">
        <v>25</v>
      </c>
      <c r="E532" t="s">
        <v>6</v>
      </c>
    </row>
    <row r="533" spans="1:5">
      <c r="A533" t="str">
        <f t="shared" si="26"/>
        <v>Creatine</v>
      </c>
      <c r="C533" t="s">
        <v>26</v>
      </c>
      <c r="E533" t="s">
        <v>6</v>
      </c>
    </row>
    <row r="534" spans="1:5">
      <c r="A534" t="str">
        <f t="shared" si="26"/>
        <v>Creatine</v>
      </c>
      <c r="C534" t="s">
        <v>27</v>
      </c>
      <c r="E534" t="s">
        <v>6</v>
      </c>
    </row>
    <row r="535" spans="1:5">
      <c r="A535" t="str">
        <f t="shared" si="26"/>
        <v>Creatine</v>
      </c>
      <c r="C535" t="s">
        <v>28</v>
      </c>
      <c r="E535" t="s">
        <v>6</v>
      </c>
    </row>
    <row r="536" spans="1:5">
      <c r="A536" t="str">
        <f t="shared" si="26"/>
        <v>Creatine</v>
      </c>
      <c r="C536" t="s">
        <v>29</v>
      </c>
      <c r="E536" t="s">
        <v>6</v>
      </c>
    </row>
    <row r="537" spans="1:5">
      <c r="A537" t="str">
        <f t="shared" si="26"/>
        <v>Creatine</v>
      </c>
      <c r="C537" t="s">
        <v>30</v>
      </c>
      <c r="E537" t="s">
        <v>6</v>
      </c>
    </row>
    <row r="538" spans="1:5">
      <c r="A538" t="str">
        <f t="shared" si="26"/>
        <v>Creatine</v>
      </c>
      <c r="C538" t="s">
        <v>31</v>
      </c>
      <c r="E538" t="s">
        <v>6</v>
      </c>
    </row>
    <row r="539" spans="1:5">
      <c r="A539" t="str">
        <f t="shared" si="26"/>
        <v>Creatine</v>
      </c>
      <c r="C539" t="s">
        <v>32</v>
      </c>
      <c r="E539" t="s">
        <v>6</v>
      </c>
    </row>
    <row r="540" spans="1:5">
      <c r="A540" t="str">
        <f t="shared" si="26"/>
        <v>Creatine</v>
      </c>
      <c r="C540" t="s">
        <v>33</v>
      </c>
      <c r="E540" t="s">
        <v>6</v>
      </c>
    </row>
    <row r="541" spans="1:5">
      <c r="A541" t="str">
        <f t="shared" si="26"/>
        <v>Creatine</v>
      </c>
      <c r="C541" t="s">
        <v>34</v>
      </c>
      <c r="E541" t="s">
        <v>6</v>
      </c>
    </row>
    <row r="542" spans="1:5">
      <c r="A542" t="str">
        <f t="shared" si="26"/>
        <v>Creatine</v>
      </c>
      <c r="C542" t="s">
        <v>35</v>
      </c>
      <c r="E542" t="s">
        <v>6</v>
      </c>
    </row>
    <row r="543" spans="1:5">
      <c r="A543" t="str">
        <f t="shared" si="26"/>
        <v>Creatine</v>
      </c>
      <c r="C543" t="s">
        <v>36</v>
      </c>
      <c r="E543" t="s">
        <v>6</v>
      </c>
    </row>
    <row r="544" spans="1:5">
      <c r="A544" t="str">
        <f t="shared" si="26"/>
        <v>Creatine</v>
      </c>
      <c r="C544" t="s">
        <v>37</v>
      </c>
      <c r="E544" t="s">
        <v>6</v>
      </c>
    </row>
    <row r="545" spans="1:5">
      <c r="A545" t="str">
        <f t="shared" si="26"/>
        <v>Creatine</v>
      </c>
      <c r="C545" t="s">
        <v>38</v>
      </c>
      <c r="E545" t="s">
        <v>6</v>
      </c>
    </row>
    <row r="548" spans="1:5">
      <c r="B548" t="s">
        <v>52</v>
      </c>
    </row>
    <row r="549" spans="1:5">
      <c r="B549" t="s">
        <v>1</v>
      </c>
      <c r="C549" t="s">
        <v>2</v>
      </c>
      <c r="D549" t="s">
        <v>3</v>
      </c>
      <c r="E549" t="s">
        <v>4</v>
      </c>
    </row>
    <row r="550" spans="1:5">
      <c r="C550" t="s">
        <v>5</v>
      </c>
      <c r="D550">
        <v>0.1678</v>
      </c>
      <c r="E550" t="s">
        <v>6</v>
      </c>
    </row>
    <row r="551" spans="1:5">
      <c r="C551" t="s">
        <v>7</v>
      </c>
      <c r="D551">
        <v>0.1706</v>
      </c>
      <c r="E551" t="s">
        <v>6</v>
      </c>
    </row>
    <row r="552" spans="1:5">
      <c r="C552" t="s">
        <v>8</v>
      </c>
      <c r="D552">
        <v>0.18759999999999999</v>
      </c>
      <c r="E552" t="s">
        <v>6</v>
      </c>
    </row>
    <row r="553" spans="1:5">
      <c r="C553" t="s">
        <v>9</v>
      </c>
      <c r="D553">
        <v>0.21110000000000001</v>
      </c>
      <c r="E553" t="s">
        <v>6</v>
      </c>
    </row>
    <row r="554" spans="1:5">
      <c r="C554" t="s">
        <v>10</v>
      </c>
      <c r="D554">
        <v>0.40600000000000003</v>
      </c>
      <c r="E554" t="s">
        <v>6</v>
      </c>
    </row>
    <row r="555" spans="1:5">
      <c r="C555" t="s">
        <v>11</v>
      </c>
      <c r="D555">
        <v>0.69299999999999995</v>
      </c>
      <c r="E555" t="s">
        <v>6</v>
      </c>
    </row>
    <row r="556" spans="1:5">
      <c r="C556" t="s">
        <v>12</v>
      </c>
      <c r="D556">
        <v>4.9165999999999999</v>
      </c>
      <c r="E556" t="s">
        <v>6</v>
      </c>
    </row>
    <row r="557" spans="1:5">
      <c r="C557" t="s">
        <v>13</v>
      </c>
      <c r="D557">
        <v>10.075100000000001</v>
      </c>
      <c r="E557" t="s">
        <v>6</v>
      </c>
    </row>
    <row r="558" spans="1:5">
      <c r="C558" t="s">
        <v>5</v>
      </c>
      <c r="D558">
        <v>0.16950000000000001</v>
      </c>
      <c r="E558" t="s">
        <v>6</v>
      </c>
    </row>
    <row r="559" spans="1:5">
      <c r="C559" t="s">
        <v>14</v>
      </c>
      <c r="D559">
        <v>0.16950000000000001</v>
      </c>
      <c r="E559" t="s">
        <v>6</v>
      </c>
    </row>
    <row r="560" spans="1:5">
      <c r="C560" t="s">
        <v>15</v>
      </c>
      <c r="D560">
        <v>0.1757</v>
      </c>
      <c r="E560" t="s">
        <v>6</v>
      </c>
    </row>
    <row r="561" spans="1:5">
      <c r="C561" t="s">
        <v>16</v>
      </c>
      <c r="D561">
        <v>0.1842</v>
      </c>
      <c r="E561" t="s">
        <v>6</v>
      </c>
    </row>
    <row r="562" spans="1:5">
      <c r="C562" t="s">
        <v>17</v>
      </c>
      <c r="D562">
        <v>0.25169999999999998</v>
      </c>
      <c r="E562" t="s">
        <v>6</v>
      </c>
    </row>
    <row r="563" spans="1:5">
      <c r="C563" t="s">
        <v>18</v>
      </c>
      <c r="D563">
        <v>0.34949999999999998</v>
      </c>
      <c r="E563" t="s">
        <v>6</v>
      </c>
    </row>
    <row r="564" spans="1:5">
      <c r="C564" t="s">
        <v>19</v>
      </c>
      <c r="D564">
        <v>1.1213</v>
      </c>
      <c r="E564" t="s">
        <v>6</v>
      </c>
    </row>
    <row r="565" spans="1:5">
      <c r="C565" t="s">
        <v>20</v>
      </c>
      <c r="D565">
        <v>2.5337000000000001</v>
      </c>
      <c r="E565" t="s">
        <v>6</v>
      </c>
    </row>
    <row r="566" spans="1:5">
      <c r="C566" t="s">
        <v>5</v>
      </c>
      <c r="D566">
        <v>0.16900000000000001</v>
      </c>
      <c r="E566" t="s">
        <v>6</v>
      </c>
    </row>
    <row r="567" spans="1:5">
      <c r="A567" t="str">
        <f t="shared" ref="A567" si="27">B548</f>
        <v>5-Deoxy-5-methylthioadenosine</v>
      </c>
      <c r="C567" t="s">
        <v>21</v>
      </c>
      <c r="D567">
        <v>0.17960000000000001</v>
      </c>
      <c r="E567" t="s">
        <v>6</v>
      </c>
    </row>
    <row r="568" spans="1:5">
      <c r="A568" t="str">
        <f t="shared" ref="A568:A631" si="28">A567</f>
        <v>5-Deoxy-5-methylthioadenosine</v>
      </c>
      <c r="C568" t="s">
        <v>22</v>
      </c>
      <c r="D568">
        <v>0.18060000000000001</v>
      </c>
      <c r="E568" t="s">
        <v>6</v>
      </c>
    </row>
    <row r="569" spans="1:5">
      <c r="A569" t="str">
        <f t="shared" si="26"/>
        <v>5-Deoxy-5-methylthioadenosine</v>
      </c>
      <c r="C569" t="s">
        <v>23</v>
      </c>
      <c r="D569">
        <v>0.17760000000000001</v>
      </c>
      <c r="E569" t="s">
        <v>6</v>
      </c>
    </row>
    <row r="570" spans="1:5">
      <c r="A570" t="str">
        <f t="shared" si="26"/>
        <v>5-Deoxy-5-methylthioadenosine</v>
      </c>
      <c r="C570" t="s">
        <v>24</v>
      </c>
      <c r="D570">
        <v>0.1804</v>
      </c>
      <c r="E570" t="s">
        <v>6</v>
      </c>
    </row>
    <row r="571" spans="1:5">
      <c r="A571" t="str">
        <f t="shared" si="26"/>
        <v>5-Deoxy-5-methylthioadenosine</v>
      </c>
      <c r="C571" t="s">
        <v>25</v>
      </c>
      <c r="D571">
        <v>0.17799999999999999</v>
      </c>
      <c r="E571" t="s">
        <v>6</v>
      </c>
    </row>
    <row r="572" spans="1:5">
      <c r="A572" t="str">
        <f t="shared" si="26"/>
        <v>5-Deoxy-5-methylthioadenosine</v>
      </c>
      <c r="C572" t="s">
        <v>26</v>
      </c>
      <c r="D572">
        <v>0.17829999999999999</v>
      </c>
      <c r="E572" t="s">
        <v>6</v>
      </c>
    </row>
    <row r="573" spans="1:5">
      <c r="A573" t="str">
        <f t="shared" si="26"/>
        <v>5-Deoxy-5-methylthioadenosine</v>
      </c>
      <c r="C573" t="s">
        <v>27</v>
      </c>
      <c r="D573">
        <v>0.1794</v>
      </c>
      <c r="E573" t="s">
        <v>6</v>
      </c>
    </row>
    <row r="574" spans="1:5">
      <c r="A574" t="str">
        <f t="shared" si="26"/>
        <v>5-Deoxy-5-methylthioadenosine</v>
      </c>
      <c r="C574" t="s">
        <v>28</v>
      </c>
      <c r="D574">
        <v>0.18190000000000001</v>
      </c>
      <c r="E574" t="s">
        <v>6</v>
      </c>
    </row>
    <row r="575" spans="1:5">
      <c r="A575" t="str">
        <f t="shared" si="26"/>
        <v>5-Deoxy-5-methylthioadenosine</v>
      </c>
      <c r="C575" t="s">
        <v>29</v>
      </c>
      <c r="D575">
        <v>0.1784</v>
      </c>
      <c r="E575" t="s">
        <v>6</v>
      </c>
    </row>
    <row r="576" spans="1:5">
      <c r="A576" t="str">
        <f t="shared" si="26"/>
        <v>5-Deoxy-5-methylthioadenosine</v>
      </c>
      <c r="C576" t="s">
        <v>30</v>
      </c>
      <c r="D576">
        <v>0.18290000000000001</v>
      </c>
      <c r="E576" t="s">
        <v>6</v>
      </c>
    </row>
    <row r="577" spans="1:5">
      <c r="A577" t="str">
        <f t="shared" si="26"/>
        <v>5-Deoxy-5-methylthioadenosine</v>
      </c>
      <c r="C577" t="s">
        <v>31</v>
      </c>
      <c r="D577">
        <v>0.18340000000000001</v>
      </c>
      <c r="E577" t="s">
        <v>6</v>
      </c>
    </row>
    <row r="578" spans="1:5">
      <c r="A578" t="str">
        <f t="shared" si="26"/>
        <v>5-Deoxy-5-methylthioadenosine</v>
      </c>
      <c r="C578" t="s">
        <v>32</v>
      </c>
      <c r="D578">
        <v>0.18490000000000001</v>
      </c>
      <c r="E578" t="s">
        <v>6</v>
      </c>
    </row>
    <row r="579" spans="1:5">
      <c r="A579" t="str">
        <f t="shared" si="26"/>
        <v>5-Deoxy-5-methylthioadenosine</v>
      </c>
      <c r="C579" t="s">
        <v>33</v>
      </c>
      <c r="D579">
        <v>0.17499999999999999</v>
      </c>
      <c r="E579" t="s">
        <v>6</v>
      </c>
    </row>
    <row r="580" spans="1:5">
      <c r="A580" t="str">
        <f t="shared" si="26"/>
        <v>5-Deoxy-5-methylthioadenosine</v>
      </c>
      <c r="C580" t="s">
        <v>34</v>
      </c>
      <c r="D580">
        <v>0.17549999999999999</v>
      </c>
      <c r="E580" t="s">
        <v>6</v>
      </c>
    </row>
    <row r="581" spans="1:5">
      <c r="A581" t="str">
        <f t="shared" si="26"/>
        <v>5-Deoxy-5-methylthioadenosine</v>
      </c>
      <c r="C581" t="s">
        <v>35</v>
      </c>
      <c r="D581">
        <v>0.1784</v>
      </c>
      <c r="E581" t="s">
        <v>6</v>
      </c>
    </row>
    <row r="582" spans="1:5">
      <c r="A582" t="str">
        <f t="shared" si="26"/>
        <v>5-Deoxy-5-methylthioadenosine</v>
      </c>
      <c r="C582" t="s">
        <v>36</v>
      </c>
      <c r="D582">
        <v>0.17829999999999999</v>
      </c>
      <c r="E582" t="s">
        <v>6</v>
      </c>
    </row>
    <row r="583" spans="1:5">
      <c r="A583" t="str">
        <f t="shared" si="26"/>
        <v>5-Deoxy-5-methylthioadenosine</v>
      </c>
      <c r="C583" t="s">
        <v>37</v>
      </c>
      <c r="D583">
        <v>0.17649999999999999</v>
      </c>
      <c r="E583" t="s">
        <v>6</v>
      </c>
    </row>
    <row r="584" spans="1:5">
      <c r="A584" t="str">
        <f t="shared" si="26"/>
        <v>5-Deoxy-5-methylthioadenosine</v>
      </c>
      <c r="C584" t="s">
        <v>38</v>
      </c>
      <c r="D584">
        <v>0.17549999999999999</v>
      </c>
      <c r="E584" t="s">
        <v>6</v>
      </c>
    </row>
    <row r="587" spans="1:5">
      <c r="B587" t="s">
        <v>53</v>
      </c>
    </row>
    <row r="588" spans="1:5">
      <c r="B588" t="s">
        <v>1</v>
      </c>
      <c r="C588" t="s">
        <v>2</v>
      </c>
      <c r="D588" t="s">
        <v>3</v>
      </c>
      <c r="E588" t="s">
        <v>4</v>
      </c>
    </row>
    <row r="589" spans="1:5">
      <c r="C589" t="s">
        <v>5</v>
      </c>
      <c r="E589" t="s">
        <v>6</v>
      </c>
    </row>
    <row r="590" spans="1:5">
      <c r="C590" t="s">
        <v>7</v>
      </c>
      <c r="D590">
        <v>0.01</v>
      </c>
      <c r="E590" t="s">
        <v>6</v>
      </c>
    </row>
    <row r="591" spans="1:5">
      <c r="C591" t="s">
        <v>8</v>
      </c>
      <c r="E591" t="s">
        <v>6</v>
      </c>
    </row>
    <row r="592" spans="1:5">
      <c r="C592" t="s">
        <v>9</v>
      </c>
      <c r="E592" t="s">
        <v>6</v>
      </c>
    </row>
    <row r="593" spans="1:5">
      <c r="C593" t="s">
        <v>10</v>
      </c>
      <c r="E593" t="s">
        <v>6</v>
      </c>
    </row>
    <row r="594" spans="1:5">
      <c r="C594" t="s">
        <v>11</v>
      </c>
      <c r="E594" t="s">
        <v>6</v>
      </c>
    </row>
    <row r="595" spans="1:5">
      <c r="C595" t="s">
        <v>12</v>
      </c>
      <c r="E595" t="s">
        <v>6</v>
      </c>
    </row>
    <row r="596" spans="1:5">
      <c r="C596" t="s">
        <v>13</v>
      </c>
      <c r="D596">
        <v>10</v>
      </c>
      <c r="E596" t="s">
        <v>6</v>
      </c>
    </row>
    <row r="597" spans="1:5">
      <c r="C597" t="s">
        <v>5</v>
      </c>
      <c r="E597" t="s">
        <v>6</v>
      </c>
    </row>
    <row r="598" spans="1:5">
      <c r="C598" t="s">
        <v>14</v>
      </c>
      <c r="E598" t="s">
        <v>6</v>
      </c>
    </row>
    <row r="599" spans="1:5">
      <c r="C599" t="s">
        <v>15</v>
      </c>
      <c r="E599" t="s">
        <v>6</v>
      </c>
    </row>
    <row r="600" spans="1:5">
      <c r="C600" t="s">
        <v>16</v>
      </c>
      <c r="E600" t="s">
        <v>6</v>
      </c>
    </row>
    <row r="601" spans="1:5">
      <c r="C601" t="s">
        <v>17</v>
      </c>
      <c r="E601" t="s">
        <v>6</v>
      </c>
    </row>
    <row r="602" spans="1:5">
      <c r="C602" t="s">
        <v>18</v>
      </c>
      <c r="E602" t="s">
        <v>6</v>
      </c>
    </row>
    <row r="603" spans="1:5">
      <c r="C603" t="s">
        <v>19</v>
      </c>
      <c r="E603" t="s">
        <v>6</v>
      </c>
    </row>
    <row r="604" spans="1:5">
      <c r="C604" t="s">
        <v>20</v>
      </c>
      <c r="D604">
        <v>0.32329999999999998</v>
      </c>
      <c r="E604" t="s">
        <v>6</v>
      </c>
    </row>
    <row r="605" spans="1:5">
      <c r="C605" t="s">
        <v>5</v>
      </c>
      <c r="E605" t="s">
        <v>6</v>
      </c>
    </row>
    <row r="606" spans="1:5">
      <c r="A606" t="str">
        <f t="shared" ref="A606" si="29">B587</f>
        <v>Dimethyl-L-arginine</v>
      </c>
      <c r="C606" t="s">
        <v>21</v>
      </c>
      <c r="E606" t="s">
        <v>6</v>
      </c>
    </row>
    <row r="607" spans="1:5">
      <c r="A607" t="str">
        <f t="shared" ref="A607:A670" si="30">A606</f>
        <v>Dimethyl-L-arginine</v>
      </c>
      <c r="C607" t="s">
        <v>22</v>
      </c>
      <c r="E607" t="s">
        <v>6</v>
      </c>
    </row>
    <row r="608" spans="1:5">
      <c r="A608" t="str">
        <f t="shared" si="30"/>
        <v>Dimethyl-L-arginine</v>
      </c>
      <c r="C608" t="s">
        <v>23</v>
      </c>
      <c r="D608">
        <v>0.3377</v>
      </c>
      <c r="E608" t="s">
        <v>6</v>
      </c>
    </row>
    <row r="609" spans="1:5">
      <c r="A609" t="str">
        <f t="shared" si="30"/>
        <v>Dimethyl-L-arginine</v>
      </c>
      <c r="C609" t="s">
        <v>24</v>
      </c>
      <c r="E609" t="s">
        <v>6</v>
      </c>
    </row>
    <row r="610" spans="1:5">
      <c r="A610" t="str">
        <f t="shared" si="30"/>
        <v>Dimethyl-L-arginine</v>
      </c>
      <c r="C610" t="s">
        <v>25</v>
      </c>
      <c r="D610">
        <v>0.55310000000000004</v>
      </c>
      <c r="E610" t="s">
        <v>6</v>
      </c>
    </row>
    <row r="611" spans="1:5">
      <c r="A611" t="str">
        <f t="shared" si="30"/>
        <v>Dimethyl-L-arginine</v>
      </c>
      <c r="C611" t="s">
        <v>26</v>
      </c>
      <c r="D611">
        <v>2.2993000000000001</v>
      </c>
      <c r="E611" t="s">
        <v>6</v>
      </c>
    </row>
    <row r="612" spans="1:5">
      <c r="A612" t="str">
        <f t="shared" si="30"/>
        <v>Dimethyl-L-arginine</v>
      </c>
      <c r="C612" t="s">
        <v>27</v>
      </c>
      <c r="E612" t="s">
        <v>6</v>
      </c>
    </row>
    <row r="613" spans="1:5">
      <c r="A613" t="str">
        <f t="shared" si="30"/>
        <v>Dimethyl-L-arginine</v>
      </c>
      <c r="C613" t="s">
        <v>28</v>
      </c>
      <c r="E613" t="s">
        <v>6</v>
      </c>
    </row>
    <row r="614" spans="1:5">
      <c r="A614" t="str">
        <f t="shared" si="30"/>
        <v>Dimethyl-L-arginine</v>
      </c>
      <c r="C614" t="s">
        <v>29</v>
      </c>
      <c r="E614" t="s">
        <v>6</v>
      </c>
    </row>
    <row r="615" spans="1:5">
      <c r="A615" t="str">
        <f t="shared" si="30"/>
        <v>Dimethyl-L-arginine</v>
      </c>
      <c r="C615" t="s">
        <v>30</v>
      </c>
      <c r="D615">
        <v>-0.53100000000000003</v>
      </c>
      <c r="E615" t="s">
        <v>6</v>
      </c>
    </row>
    <row r="616" spans="1:5">
      <c r="A616" t="str">
        <f t="shared" si="30"/>
        <v>Dimethyl-L-arginine</v>
      </c>
      <c r="C616" t="s">
        <v>31</v>
      </c>
      <c r="E616" t="s">
        <v>6</v>
      </c>
    </row>
    <row r="617" spans="1:5">
      <c r="A617" t="str">
        <f t="shared" si="30"/>
        <v>Dimethyl-L-arginine</v>
      </c>
      <c r="C617" t="s">
        <v>32</v>
      </c>
      <c r="E617" t="s">
        <v>6</v>
      </c>
    </row>
    <row r="618" spans="1:5">
      <c r="A618" t="str">
        <f t="shared" si="30"/>
        <v>Dimethyl-L-arginine</v>
      </c>
      <c r="C618" t="s">
        <v>33</v>
      </c>
      <c r="D618">
        <v>-0.64929999999999999</v>
      </c>
      <c r="E618" t="s">
        <v>6</v>
      </c>
    </row>
    <row r="619" spans="1:5">
      <c r="A619" t="str">
        <f t="shared" si="30"/>
        <v>Dimethyl-L-arginine</v>
      </c>
      <c r="C619" t="s">
        <v>34</v>
      </c>
      <c r="E619" t="s">
        <v>6</v>
      </c>
    </row>
    <row r="620" spans="1:5">
      <c r="A620" t="str">
        <f t="shared" si="30"/>
        <v>Dimethyl-L-arginine</v>
      </c>
      <c r="C620" t="s">
        <v>35</v>
      </c>
      <c r="E620" t="s">
        <v>6</v>
      </c>
    </row>
    <row r="621" spans="1:5">
      <c r="A621" t="str">
        <f t="shared" si="30"/>
        <v>Dimethyl-L-arginine</v>
      </c>
      <c r="C621" t="s">
        <v>36</v>
      </c>
      <c r="D621">
        <v>-0.64929999999999999</v>
      </c>
      <c r="E621" t="s">
        <v>6</v>
      </c>
    </row>
    <row r="622" spans="1:5">
      <c r="A622" t="str">
        <f t="shared" si="30"/>
        <v>Dimethyl-L-arginine</v>
      </c>
      <c r="C622" t="s">
        <v>37</v>
      </c>
      <c r="D622">
        <v>-0.53010000000000002</v>
      </c>
      <c r="E622" t="s">
        <v>6</v>
      </c>
    </row>
    <row r="623" spans="1:5">
      <c r="A623" t="str">
        <f t="shared" si="30"/>
        <v>Dimethyl-L-arginine</v>
      </c>
      <c r="C623" t="s">
        <v>38</v>
      </c>
      <c r="E623" t="s">
        <v>6</v>
      </c>
    </row>
    <row r="626" spans="2:5">
      <c r="B626" t="s">
        <v>54</v>
      </c>
    </row>
    <row r="627" spans="2:5">
      <c r="B627" t="s">
        <v>1</v>
      </c>
      <c r="C627" t="s">
        <v>2</v>
      </c>
      <c r="D627" t="s">
        <v>3</v>
      </c>
      <c r="E627" t="s">
        <v>4</v>
      </c>
    </row>
    <row r="628" spans="2:5">
      <c r="C628" t="s">
        <v>5</v>
      </c>
      <c r="E628" t="s">
        <v>6</v>
      </c>
    </row>
    <row r="629" spans="2:5">
      <c r="C629" t="s">
        <v>7</v>
      </c>
      <c r="D629">
        <v>-0.27789999999999998</v>
      </c>
      <c r="E629" t="s">
        <v>6</v>
      </c>
    </row>
    <row r="630" spans="2:5">
      <c r="C630" t="s">
        <v>8</v>
      </c>
      <c r="D630">
        <v>-0.1676</v>
      </c>
      <c r="E630" t="s">
        <v>6</v>
      </c>
    </row>
    <row r="631" spans="2:5">
      <c r="C631" t="s">
        <v>9</v>
      </c>
      <c r="D631">
        <v>-7.0000000000000007E-2</v>
      </c>
      <c r="E631" t="s">
        <v>6</v>
      </c>
    </row>
    <row r="632" spans="2:5">
      <c r="C632" t="s">
        <v>10</v>
      </c>
      <c r="D632">
        <v>0.52780000000000005</v>
      </c>
      <c r="E632" t="s">
        <v>6</v>
      </c>
    </row>
    <row r="633" spans="2:5">
      <c r="C633" t="s">
        <v>11</v>
      </c>
      <c r="D633">
        <v>1.2626999999999999</v>
      </c>
      <c r="E633" t="s">
        <v>6</v>
      </c>
    </row>
    <row r="634" spans="2:5">
      <c r="C634" t="s">
        <v>12</v>
      </c>
      <c r="D634">
        <v>5.8192000000000004</v>
      </c>
      <c r="E634" t="s">
        <v>6</v>
      </c>
    </row>
    <row r="635" spans="2:5">
      <c r="C635" t="s">
        <v>13</v>
      </c>
      <c r="D635">
        <v>9.5657999999999994</v>
      </c>
      <c r="E635" t="s">
        <v>6</v>
      </c>
    </row>
    <row r="636" spans="2:5">
      <c r="C636" t="s">
        <v>5</v>
      </c>
      <c r="E636" t="s">
        <v>6</v>
      </c>
    </row>
    <row r="637" spans="2:5">
      <c r="C637" t="s">
        <v>14</v>
      </c>
      <c r="D637">
        <v>-0.27279999999999999</v>
      </c>
      <c r="E637" t="s">
        <v>6</v>
      </c>
    </row>
    <row r="638" spans="2:5">
      <c r="C638" t="s">
        <v>15</v>
      </c>
      <c r="D638">
        <v>-0.19040000000000001</v>
      </c>
      <c r="E638" t="s">
        <v>6</v>
      </c>
    </row>
    <row r="639" spans="2:5">
      <c r="C639" t="s">
        <v>16</v>
      </c>
      <c r="D639">
        <v>-7.2400000000000006E-2</v>
      </c>
      <c r="E639" t="s">
        <v>6</v>
      </c>
    </row>
    <row r="640" spans="2:5">
      <c r="C640" t="s">
        <v>17</v>
      </c>
      <c r="D640">
        <v>0.59840000000000004</v>
      </c>
      <c r="E640" t="s">
        <v>6</v>
      </c>
    </row>
    <row r="641" spans="1:5">
      <c r="C641" t="s">
        <v>18</v>
      </c>
      <c r="D641">
        <v>1.4083000000000001</v>
      </c>
      <c r="E641" t="s">
        <v>6</v>
      </c>
    </row>
    <row r="642" spans="1:5">
      <c r="C642" t="s">
        <v>19</v>
      </c>
      <c r="D642">
        <v>5.7876000000000003</v>
      </c>
      <c r="E642" t="s">
        <v>6</v>
      </c>
    </row>
    <row r="643" spans="1:5">
      <c r="C643" t="s">
        <v>20</v>
      </c>
      <c r="D643">
        <v>11.5791</v>
      </c>
      <c r="E643" t="s">
        <v>6</v>
      </c>
    </row>
    <row r="644" spans="1:5">
      <c r="C644" t="s">
        <v>5</v>
      </c>
      <c r="E644" t="s">
        <v>6</v>
      </c>
    </row>
    <row r="645" spans="1:5">
      <c r="A645" t="str">
        <f t="shared" ref="A645" si="31">B626</f>
        <v>NiacinB3</v>
      </c>
      <c r="C645" t="s">
        <v>21</v>
      </c>
      <c r="D645">
        <v>-0.16639999999999999</v>
      </c>
      <c r="E645" t="s">
        <v>6</v>
      </c>
    </row>
    <row r="646" spans="1:5">
      <c r="A646" t="str">
        <f t="shared" ref="A646:A709" si="32">A645</f>
        <v>NiacinB3</v>
      </c>
      <c r="C646" t="s">
        <v>22</v>
      </c>
      <c r="D646">
        <v>-0.16450000000000001</v>
      </c>
      <c r="E646" t="s">
        <v>6</v>
      </c>
    </row>
    <row r="647" spans="1:5">
      <c r="A647" t="str">
        <f t="shared" si="30"/>
        <v>NiacinB3</v>
      </c>
      <c r="C647" t="s">
        <v>23</v>
      </c>
      <c r="D647">
        <v>-0.20130000000000001</v>
      </c>
      <c r="E647" t="s">
        <v>6</v>
      </c>
    </row>
    <row r="648" spans="1:5">
      <c r="A648" t="str">
        <f t="shared" si="30"/>
        <v>NiacinB3</v>
      </c>
      <c r="C648" t="s">
        <v>24</v>
      </c>
      <c r="D648">
        <v>-0.17030000000000001</v>
      </c>
      <c r="E648" t="s">
        <v>6</v>
      </c>
    </row>
    <row r="649" spans="1:5">
      <c r="A649" t="str">
        <f t="shared" si="30"/>
        <v>NiacinB3</v>
      </c>
      <c r="C649" t="s">
        <v>25</v>
      </c>
      <c r="D649">
        <v>-0.10979999999999999</v>
      </c>
      <c r="E649" t="s">
        <v>6</v>
      </c>
    </row>
    <row r="650" spans="1:5">
      <c r="A650" t="str">
        <f t="shared" si="30"/>
        <v>NiacinB3</v>
      </c>
      <c r="C650" t="s">
        <v>26</v>
      </c>
      <c r="D650">
        <v>-0.22009999999999999</v>
      </c>
      <c r="E650" t="s">
        <v>6</v>
      </c>
    </row>
    <row r="651" spans="1:5">
      <c r="A651" t="str">
        <f t="shared" si="30"/>
        <v>NiacinB3</v>
      </c>
      <c r="C651" t="s">
        <v>27</v>
      </c>
      <c r="D651">
        <v>-0.14549999999999999</v>
      </c>
      <c r="E651" t="s">
        <v>6</v>
      </c>
    </row>
    <row r="652" spans="1:5">
      <c r="A652" t="str">
        <f t="shared" si="30"/>
        <v>NiacinB3</v>
      </c>
      <c r="C652" t="s">
        <v>28</v>
      </c>
      <c r="D652">
        <v>-0.15709999999999999</v>
      </c>
      <c r="E652" t="s">
        <v>6</v>
      </c>
    </row>
    <row r="653" spans="1:5">
      <c r="A653" t="str">
        <f t="shared" si="30"/>
        <v>NiacinB3</v>
      </c>
      <c r="C653" t="s">
        <v>29</v>
      </c>
      <c r="D653">
        <v>-0.1202</v>
      </c>
      <c r="E653" t="s">
        <v>6</v>
      </c>
    </row>
    <row r="654" spans="1:5">
      <c r="A654" t="str">
        <f t="shared" si="30"/>
        <v>NiacinB3</v>
      </c>
      <c r="C654" t="s">
        <v>30</v>
      </c>
      <c r="D654">
        <v>-0.21240000000000001</v>
      </c>
      <c r="E654" t="s">
        <v>6</v>
      </c>
    </row>
    <row r="655" spans="1:5">
      <c r="A655" t="str">
        <f t="shared" si="30"/>
        <v>NiacinB3</v>
      </c>
      <c r="C655" t="s">
        <v>31</v>
      </c>
      <c r="D655">
        <v>-0.16980000000000001</v>
      </c>
      <c r="E655" t="s">
        <v>6</v>
      </c>
    </row>
    <row r="656" spans="1:5">
      <c r="A656" t="str">
        <f t="shared" si="30"/>
        <v>NiacinB3</v>
      </c>
      <c r="C656" t="s">
        <v>32</v>
      </c>
      <c r="D656">
        <v>-0.16919999999999999</v>
      </c>
      <c r="E656" t="s">
        <v>6</v>
      </c>
    </row>
    <row r="657" spans="1:5">
      <c r="A657" t="str">
        <f t="shared" si="30"/>
        <v>NiacinB3</v>
      </c>
      <c r="C657" t="s">
        <v>33</v>
      </c>
      <c r="D657">
        <v>-0.22120000000000001</v>
      </c>
      <c r="E657" t="s">
        <v>6</v>
      </c>
    </row>
    <row r="658" spans="1:5">
      <c r="A658" t="str">
        <f t="shared" si="30"/>
        <v>NiacinB3</v>
      </c>
      <c r="C658" t="s">
        <v>34</v>
      </c>
      <c r="D658">
        <v>-0.21410000000000001</v>
      </c>
      <c r="E658" t="s">
        <v>6</v>
      </c>
    </row>
    <row r="659" spans="1:5">
      <c r="A659" t="str">
        <f t="shared" si="30"/>
        <v>NiacinB3</v>
      </c>
      <c r="C659" t="s">
        <v>35</v>
      </c>
      <c r="D659">
        <v>-0.24079999999999999</v>
      </c>
      <c r="E659" t="s">
        <v>6</v>
      </c>
    </row>
    <row r="660" spans="1:5">
      <c r="A660" t="str">
        <f t="shared" si="30"/>
        <v>NiacinB3</v>
      </c>
      <c r="C660" t="s">
        <v>36</v>
      </c>
      <c r="D660">
        <v>-0.2024</v>
      </c>
      <c r="E660" t="s">
        <v>6</v>
      </c>
    </row>
    <row r="661" spans="1:5">
      <c r="A661" t="str">
        <f t="shared" si="30"/>
        <v>NiacinB3</v>
      </c>
      <c r="C661" t="s">
        <v>37</v>
      </c>
      <c r="D661">
        <v>-0.2056</v>
      </c>
      <c r="E661" t="s">
        <v>6</v>
      </c>
    </row>
    <row r="662" spans="1:5">
      <c r="A662" t="str">
        <f t="shared" si="30"/>
        <v>NiacinB3</v>
      </c>
      <c r="C662" t="s">
        <v>38</v>
      </c>
      <c r="D662">
        <v>-0.22459999999999999</v>
      </c>
      <c r="E662" t="s">
        <v>6</v>
      </c>
    </row>
    <row r="665" spans="1:5">
      <c r="B665" t="s">
        <v>55</v>
      </c>
    </row>
    <row r="666" spans="1:5">
      <c r="B666" t="s">
        <v>1</v>
      </c>
      <c r="C666" t="s">
        <v>2</v>
      </c>
      <c r="D666" t="s">
        <v>3</v>
      </c>
      <c r="E666" t="s">
        <v>4</v>
      </c>
    </row>
    <row r="667" spans="1:5">
      <c r="C667" t="s">
        <v>5</v>
      </c>
      <c r="D667">
        <v>-0.33379999999999999</v>
      </c>
      <c r="E667" t="s">
        <v>6</v>
      </c>
    </row>
    <row r="668" spans="1:5">
      <c r="C668" t="s">
        <v>7</v>
      </c>
      <c r="D668">
        <v>-0.3054</v>
      </c>
      <c r="E668" t="s">
        <v>6</v>
      </c>
    </row>
    <row r="669" spans="1:5">
      <c r="C669" t="s">
        <v>8</v>
      </c>
      <c r="D669">
        <v>-0.19</v>
      </c>
      <c r="E669" t="s">
        <v>6</v>
      </c>
    </row>
    <row r="670" spans="1:5">
      <c r="C670" t="s">
        <v>9</v>
      </c>
      <c r="D670">
        <v>-0.13289999999999999</v>
      </c>
      <c r="E670" t="s">
        <v>6</v>
      </c>
    </row>
    <row r="671" spans="1:5">
      <c r="C671" t="s">
        <v>10</v>
      </c>
      <c r="D671">
        <v>0.59819999999999995</v>
      </c>
      <c r="E671" t="s">
        <v>6</v>
      </c>
    </row>
    <row r="672" spans="1:5">
      <c r="C672" t="s">
        <v>11</v>
      </c>
      <c r="D672">
        <v>1.3769</v>
      </c>
      <c r="E672" t="s">
        <v>6</v>
      </c>
    </row>
    <row r="673" spans="1:5">
      <c r="C673" t="s">
        <v>12</v>
      </c>
      <c r="D673">
        <v>5.7039999999999997</v>
      </c>
      <c r="E673" t="s">
        <v>6</v>
      </c>
    </row>
    <row r="674" spans="1:5">
      <c r="C674" t="s">
        <v>13</v>
      </c>
      <c r="D674">
        <v>9.6092999999999993</v>
      </c>
      <c r="E674" t="s">
        <v>6</v>
      </c>
    </row>
    <row r="675" spans="1:5">
      <c r="C675" t="s">
        <v>5</v>
      </c>
      <c r="D675">
        <v>-0.3261</v>
      </c>
      <c r="E675" t="s">
        <v>6</v>
      </c>
    </row>
    <row r="676" spans="1:5">
      <c r="C676" t="s">
        <v>14</v>
      </c>
      <c r="D676">
        <v>-0.32469999999999999</v>
      </c>
      <c r="E676" t="s">
        <v>6</v>
      </c>
    </row>
    <row r="677" spans="1:5">
      <c r="C677" t="s">
        <v>15</v>
      </c>
      <c r="D677">
        <v>-0.23949999999999999</v>
      </c>
      <c r="E677" t="s">
        <v>6</v>
      </c>
    </row>
    <row r="678" spans="1:5">
      <c r="C678" t="s">
        <v>16</v>
      </c>
      <c r="D678">
        <v>-0.1298</v>
      </c>
      <c r="E678" t="s">
        <v>6</v>
      </c>
    </row>
    <row r="679" spans="1:5">
      <c r="C679" t="s">
        <v>17</v>
      </c>
      <c r="D679">
        <v>0.48609999999999998</v>
      </c>
      <c r="E679" t="s">
        <v>6</v>
      </c>
    </row>
    <row r="680" spans="1:5">
      <c r="C680" t="s">
        <v>18</v>
      </c>
      <c r="D680">
        <v>1.4625999999999999</v>
      </c>
      <c r="E680" t="s">
        <v>6</v>
      </c>
    </row>
    <row r="681" spans="1:5">
      <c r="C681" t="s">
        <v>19</v>
      </c>
      <c r="D681">
        <v>6.1677</v>
      </c>
      <c r="E681" t="s">
        <v>6</v>
      </c>
    </row>
    <row r="682" spans="1:5">
      <c r="C682" t="s">
        <v>20</v>
      </c>
      <c r="D682">
        <v>12.4293</v>
      </c>
      <c r="E682" t="s">
        <v>6</v>
      </c>
    </row>
    <row r="683" spans="1:5">
      <c r="C683" t="s">
        <v>5</v>
      </c>
      <c r="E683" t="s">
        <v>6</v>
      </c>
    </row>
    <row r="684" spans="1:5">
      <c r="A684" t="str">
        <f t="shared" ref="A684" si="33">B665</f>
        <v>Picolinic acid</v>
      </c>
      <c r="C684" t="s">
        <v>21</v>
      </c>
      <c r="D684">
        <v>-0.20680000000000001</v>
      </c>
      <c r="E684" t="s">
        <v>6</v>
      </c>
    </row>
    <row r="685" spans="1:5">
      <c r="A685" t="str">
        <f t="shared" ref="A685:A748" si="34">A684</f>
        <v>Picolinic acid</v>
      </c>
      <c r="C685" t="s">
        <v>22</v>
      </c>
      <c r="D685">
        <v>-0.18090000000000001</v>
      </c>
      <c r="E685" t="s">
        <v>6</v>
      </c>
    </row>
    <row r="686" spans="1:5">
      <c r="A686" t="str">
        <f t="shared" si="34"/>
        <v>Picolinic acid</v>
      </c>
      <c r="C686" t="s">
        <v>23</v>
      </c>
      <c r="D686">
        <v>-0.2351</v>
      </c>
      <c r="E686" t="s">
        <v>6</v>
      </c>
    </row>
    <row r="687" spans="1:5">
      <c r="A687" t="str">
        <f t="shared" si="34"/>
        <v>Picolinic acid</v>
      </c>
      <c r="C687" t="s">
        <v>24</v>
      </c>
      <c r="D687">
        <v>-0.19900000000000001</v>
      </c>
      <c r="E687" t="s">
        <v>6</v>
      </c>
    </row>
    <row r="688" spans="1:5">
      <c r="A688" t="str">
        <f t="shared" si="34"/>
        <v>Picolinic acid</v>
      </c>
      <c r="C688" t="s">
        <v>25</v>
      </c>
      <c r="D688">
        <v>-0.1724</v>
      </c>
      <c r="E688" t="s">
        <v>6</v>
      </c>
    </row>
    <row r="689" spans="1:5">
      <c r="A689" t="str">
        <f t="shared" si="34"/>
        <v>Picolinic acid</v>
      </c>
      <c r="C689" t="s">
        <v>26</v>
      </c>
      <c r="D689">
        <v>-0.26500000000000001</v>
      </c>
      <c r="E689" t="s">
        <v>6</v>
      </c>
    </row>
    <row r="690" spans="1:5">
      <c r="A690" t="str">
        <f t="shared" si="34"/>
        <v>Picolinic acid</v>
      </c>
      <c r="C690" t="s">
        <v>27</v>
      </c>
      <c r="D690">
        <v>-0.17299999999999999</v>
      </c>
      <c r="E690" t="s">
        <v>6</v>
      </c>
    </row>
    <row r="691" spans="1:5">
      <c r="A691" t="str">
        <f t="shared" si="34"/>
        <v>Picolinic acid</v>
      </c>
      <c r="C691" t="s">
        <v>28</v>
      </c>
      <c r="D691">
        <v>-0.1938</v>
      </c>
      <c r="E691" t="s">
        <v>6</v>
      </c>
    </row>
    <row r="692" spans="1:5">
      <c r="A692" t="str">
        <f t="shared" si="34"/>
        <v>Picolinic acid</v>
      </c>
      <c r="C692" t="s">
        <v>29</v>
      </c>
      <c r="D692">
        <v>-0.15570000000000001</v>
      </c>
      <c r="E692" t="s">
        <v>6</v>
      </c>
    </row>
    <row r="693" spans="1:5">
      <c r="A693" t="str">
        <f t="shared" si="34"/>
        <v>Picolinic acid</v>
      </c>
      <c r="C693" t="s">
        <v>30</v>
      </c>
      <c r="D693">
        <v>-0.25340000000000001</v>
      </c>
      <c r="E693" t="s">
        <v>6</v>
      </c>
    </row>
    <row r="694" spans="1:5">
      <c r="A694" t="str">
        <f t="shared" si="34"/>
        <v>Picolinic acid</v>
      </c>
      <c r="C694" t="s">
        <v>31</v>
      </c>
      <c r="D694">
        <v>-0.2203</v>
      </c>
      <c r="E694" t="s">
        <v>6</v>
      </c>
    </row>
    <row r="695" spans="1:5">
      <c r="A695" t="str">
        <f t="shared" si="34"/>
        <v>Picolinic acid</v>
      </c>
      <c r="C695" t="s">
        <v>32</v>
      </c>
      <c r="D695">
        <v>-0.21870000000000001</v>
      </c>
      <c r="E695" t="s">
        <v>6</v>
      </c>
    </row>
    <row r="696" spans="1:5">
      <c r="A696" t="str">
        <f t="shared" si="34"/>
        <v>Picolinic acid</v>
      </c>
      <c r="C696" t="s">
        <v>33</v>
      </c>
      <c r="D696">
        <v>-0.2616</v>
      </c>
      <c r="E696" t="s">
        <v>6</v>
      </c>
    </row>
    <row r="697" spans="1:5">
      <c r="A697" t="str">
        <f t="shared" si="34"/>
        <v>Picolinic acid</v>
      </c>
      <c r="C697" t="s">
        <v>34</v>
      </c>
      <c r="D697">
        <v>-0.27010000000000001</v>
      </c>
      <c r="E697" t="s">
        <v>6</v>
      </c>
    </row>
    <row r="698" spans="1:5">
      <c r="A698" t="str">
        <f t="shared" si="34"/>
        <v>Picolinic acid</v>
      </c>
      <c r="C698" t="s">
        <v>35</v>
      </c>
      <c r="D698">
        <v>-0.2606</v>
      </c>
      <c r="E698" t="s">
        <v>6</v>
      </c>
    </row>
    <row r="699" spans="1:5">
      <c r="A699" t="str">
        <f t="shared" si="34"/>
        <v>Picolinic acid</v>
      </c>
      <c r="C699" t="s">
        <v>36</v>
      </c>
      <c r="D699">
        <v>-0.26300000000000001</v>
      </c>
      <c r="E699" t="s">
        <v>6</v>
      </c>
    </row>
    <row r="700" spans="1:5">
      <c r="A700" t="str">
        <f t="shared" si="34"/>
        <v>Picolinic acid</v>
      </c>
      <c r="C700" t="s">
        <v>37</v>
      </c>
      <c r="D700">
        <v>-0.26419999999999999</v>
      </c>
      <c r="E700" t="s">
        <v>6</v>
      </c>
    </row>
    <row r="701" spans="1:5">
      <c r="A701" t="str">
        <f t="shared" si="34"/>
        <v>Picolinic acid</v>
      </c>
      <c r="C701" t="s">
        <v>38</v>
      </c>
      <c r="D701">
        <v>-0.27260000000000001</v>
      </c>
      <c r="E701" t="s">
        <v>6</v>
      </c>
    </row>
    <row r="704" spans="1:5">
      <c r="B704" t="s">
        <v>56</v>
      </c>
    </row>
    <row r="705" spans="2:5">
      <c r="B705" t="s">
        <v>1</v>
      </c>
      <c r="C705" t="s">
        <v>2</v>
      </c>
      <c r="D705" t="s">
        <v>3</v>
      </c>
      <c r="E705" t="s">
        <v>4</v>
      </c>
    </row>
    <row r="706" spans="2:5">
      <c r="C706" t="s">
        <v>5</v>
      </c>
      <c r="E706" t="s">
        <v>6</v>
      </c>
    </row>
    <row r="707" spans="2:5">
      <c r="C707" t="s">
        <v>7</v>
      </c>
      <c r="E707" t="s">
        <v>6</v>
      </c>
    </row>
    <row r="708" spans="2:5">
      <c r="C708" t="s">
        <v>8</v>
      </c>
      <c r="E708" t="s">
        <v>6</v>
      </c>
    </row>
    <row r="709" spans="2:5">
      <c r="C709" t="s">
        <v>9</v>
      </c>
      <c r="E709" t="s">
        <v>6</v>
      </c>
    </row>
    <row r="710" spans="2:5">
      <c r="C710" t="s">
        <v>10</v>
      </c>
      <c r="E710" t="s">
        <v>6</v>
      </c>
    </row>
    <row r="711" spans="2:5">
      <c r="C711" t="s">
        <v>11</v>
      </c>
      <c r="E711" t="s">
        <v>6</v>
      </c>
    </row>
    <row r="712" spans="2:5">
      <c r="C712" t="s">
        <v>12</v>
      </c>
      <c r="E712" t="s">
        <v>6</v>
      </c>
    </row>
    <row r="713" spans="2:5">
      <c r="C713" t="s">
        <v>13</v>
      </c>
      <c r="E713" t="s">
        <v>6</v>
      </c>
    </row>
    <row r="714" spans="2:5">
      <c r="C714" t="s">
        <v>5</v>
      </c>
      <c r="E714" t="s">
        <v>6</v>
      </c>
    </row>
    <row r="715" spans="2:5">
      <c r="C715" t="s">
        <v>14</v>
      </c>
      <c r="E715" t="s">
        <v>6</v>
      </c>
    </row>
    <row r="716" spans="2:5">
      <c r="C716" t="s">
        <v>15</v>
      </c>
      <c r="E716" t="s">
        <v>6</v>
      </c>
    </row>
    <row r="717" spans="2:5">
      <c r="C717" t="s">
        <v>16</v>
      </c>
      <c r="E717" t="s">
        <v>6</v>
      </c>
    </row>
    <row r="718" spans="2:5">
      <c r="C718" t="s">
        <v>17</v>
      </c>
      <c r="E718" t="s">
        <v>6</v>
      </c>
    </row>
    <row r="719" spans="2:5">
      <c r="C719" t="s">
        <v>18</v>
      </c>
      <c r="E719" t="s">
        <v>6</v>
      </c>
    </row>
    <row r="720" spans="2:5">
      <c r="C720" t="s">
        <v>19</v>
      </c>
      <c r="E720" t="s">
        <v>6</v>
      </c>
    </row>
    <row r="721" spans="1:5">
      <c r="C721" t="s">
        <v>20</v>
      </c>
      <c r="E721" t="s">
        <v>6</v>
      </c>
    </row>
    <row r="722" spans="1:5">
      <c r="C722" t="s">
        <v>5</v>
      </c>
      <c r="E722" t="s">
        <v>6</v>
      </c>
    </row>
    <row r="723" spans="1:5">
      <c r="A723" t="str">
        <f t="shared" ref="A723" si="35">B704</f>
        <v>Ophthalmic acid</v>
      </c>
      <c r="C723" t="s">
        <v>21</v>
      </c>
      <c r="E723" t="s">
        <v>6</v>
      </c>
    </row>
    <row r="724" spans="1:5">
      <c r="A724" t="str">
        <f t="shared" ref="A724:A787" si="36">A723</f>
        <v>Ophthalmic acid</v>
      </c>
      <c r="C724" t="s">
        <v>22</v>
      </c>
      <c r="E724" t="s">
        <v>6</v>
      </c>
    </row>
    <row r="725" spans="1:5">
      <c r="A725" t="str">
        <f t="shared" si="34"/>
        <v>Ophthalmic acid</v>
      </c>
      <c r="C725" t="s">
        <v>23</v>
      </c>
      <c r="E725" t="s">
        <v>6</v>
      </c>
    </row>
    <row r="726" spans="1:5">
      <c r="A726" t="str">
        <f t="shared" si="34"/>
        <v>Ophthalmic acid</v>
      </c>
      <c r="C726" t="s">
        <v>24</v>
      </c>
      <c r="E726" t="s">
        <v>6</v>
      </c>
    </row>
    <row r="727" spans="1:5">
      <c r="A727" t="str">
        <f t="shared" si="34"/>
        <v>Ophthalmic acid</v>
      </c>
      <c r="C727" t="s">
        <v>25</v>
      </c>
      <c r="E727" t="s">
        <v>6</v>
      </c>
    </row>
    <row r="728" spans="1:5">
      <c r="A728" t="str">
        <f t="shared" si="34"/>
        <v>Ophthalmic acid</v>
      </c>
      <c r="C728" t="s">
        <v>26</v>
      </c>
      <c r="E728" t="s">
        <v>6</v>
      </c>
    </row>
    <row r="729" spans="1:5">
      <c r="A729" t="str">
        <f t="shared" si="34"/>
        <v>Ophthalmic acid</v>
      </c>
      <c r="C729" t="s">
        <v>27</v>
      </c>
      <c r="E729" t="s">
        <v>6</v>
      </c>
    </row>
    <row r="730" spans="1:5">
      <c r="A730" t="str">
        <f t="shared" si="34"/>
        <v>Ophthalmic acid</v>
      </c>
      <c r="C730" t="s">
        <v>28</v>
      </c>
      <c r="E730" t="s">
        <v>6</v>
      </c>
    </row>
    <row r="731" spans="1:5">
      <c r="A731" t="str">
        <f t="shared" si="34"/>
        <v>Ophthalmic acid</v>
      </c>
      <c r="C731" t="s">
        <v>29</v>
      </c>
      <c r="E731" t="s">
        <v>6</v>
      </c>
    </row>
    <row r="732" spans="1:5">
      <c r="A732" t="str">
        <f t="shared" si="34"/>
        <v>Ophthalmic acid</v>
      </c>
      <c r="C732" t="s">
        <v>30</v>
      </c>
      <c r="E732" t="s">
        <v>6</v>
      </c>
    </row>
    <row r="733" spans="1:5">
      <c r="A733" t="str">
        <f t="shared" si="34"/>
        <v>Ophthalmic acid</v>
      </c>
      <c r="C733" t="s">
        <v>31</v>
      </c>
      <c r="E733" t="s">
        <v>6</v>
      </c>
    </row>
    <row r="734" spans="1:5">
      <c r="A734" t="str">
        <f t="shared" si="34"/>
        <v>Ophthalmic acid</v>
      </c>
      <c r="C734" t="s">
        <v>32</v>
      </c>
      <c r="E734" t="s">
        <v>6</v>
      </c>
    </row>
    <row r="735" spans="1:5">
      <c r="A735" t="str">
        <f t="shared" si="34"/>
        <v>Ophthalmic acid</v>
      </c>
      <c r="C735" t="s">
        <v>33</v>
      </c>
      <c r="E735" t="s">
        <v>6</v>
      </c>
    </row>
    <row r="736" spans="1:5">
      <c r="A736" t="str">
        <f t="shared" si="34"/>
        <v>Ophthalmic acid</v>
      </c>
      <c r="C736" t="s">
        <v>34</v>
      </c>
      <c r="E736" t="s">
        <v>6</v>
      </c>
    </row>
    <row r="737" spans="1:5">
      <c r="A737" t="str">
        <f t="shared" si="34"/>
        <v>Ophthalmic acid</v>
      </c>
      <c r="C737" t="s">
        <v>35</v>
      </c>
      <c r="E737" t="s">
        <v>6</v>
      </c>
    </row>
    <row r="738" spans="1:5">
      <c r="A738" t="str">
        <f t="shared" si="34"/>
        <v>Ophthalmic acid</v>
      </c>
      <c r="C738" t="s">
        <v>36</v>
      </c>
      <c r="E738" t="s">
        <v>6</v>
      </c>
    </row>
    <row r="739" spans="1:5">
      <c r="A739" t="str">
        <f t="shared" si="34"/>
        <v>Ophthalmic acid</v>
      </c>
      <c r="C739" t="s">
        <v>37</v>
      </c>
      <c r="E739" t="s">
        <v>6</v>
      </c>
    </row>
    <row r="740" spans="1:5">
      <c r="A740" t="str">
        <f t="shared" si="34"/>
        <v>Ophthalmic acid</v>
      </c>
      <c r="C740" t="s">
        <v>38</v>
      </c>
      <c r="E740" t="s">
        <v>6</v>
      </c>
    </row>
    <row r="743" spans="1:5">
      <c r="B743" t="s">
        <v>57</v>
      </c>
    </row>
    <row r="744" spans="1:5">
      <c r="B744" t="s">
        <v>1</v>
      </c>
      <c r="C744" t="s">
        <v>2</v>
      </c>
      <c r="D744" t="s">
        <v>3</v>
      </c>
      <c r="E744" t="s">
        <v>4</v>
      </c>
    </row>
    <row r="745" spans="1:5">
      <c r="C745" t="s">
        <v>5</v>
      </c>
      <c r="E745" t="s">
        <v>6</v>
      </c>
    </row>
    <row r="746" spans="1:5">
      <c r="C746" t="s">
        <v>7</v>
      </c>
      <c r="D746">
        <v>-8.8900000000000007E-2</v>
      </c>
      <c r="E746" t="s">
        <v>6</v>
      </c>
    </row>
    <row r="747" spans="1:5">
      <c r="C747" t="s">
        <v>8</v>
      </c>
      <c r="D747">
        <v>-7.9000000000000008E-3</v>
      </c>
      <c r="E747" t="s">
        <v>6</v>
      </c>
    </row>
    <row r="748" spans="1:5">
      <c r="C748" t="s">
        <v>9</v>
      </c>
      <c r="D748">
        <v>8.2000000000000007E-3</v>
      </c>
      <c r="E748" t="s">
        <v>6</v>
      </c>
    </row>
    <row r="749" spans="1:5">
      <c r="C749" t="s">
        <v>10</v>
      </c>
      <c r="D749">
        <v>0.71250000000000002</v>
      </c>
      <c r="E749" t="s">
        <v>6</v>
      </c>
    </row>
    <row r="750" spans="1:5">
      <c r="C750" t="s">
        <v>11</v>
      </c>
      <c r="D750">
        <v>1.095</v>
      </c>
      <c r="E750" t="s">
        <v>6</v>
      </c>
    </row>
    <row r="751" spans="1:5">
      <c r="C751" t="s">
        <v>12</v>
      </c>
      <c r="D751">
        <v>4.9198000000000004</v>
      </c>
      <c r="E751" t="s">
        <v>6</v>
      </c>
    </row>
    <row r="752" spans="1:5">
      <c r="C752" t="s">
        <v>13</v>
      </c>
      <c r="D752">
        <v>10.0213</v>
      </c>
      <c r="E752" t="s">
        <v>6</v>
      </c>
    </row>
    <row r="753" spans="1:5">
      <c r="C753" t="s">
        <v>5</v>
      </c>
      <c r="D753">
        <v>-8.2000000000000003E-2</v>
      </c>
      <c r="E753" t="s">
        <v>6</v>
      </c>
    </row>
    <row r="754" spans="1:5">
      <c r="C754" t="s">
        <v>14</v>
      </c>
      <c r="E754" t="s">
        <v>6</v>
      </c>
    </row>
    <row r="755" spans="1:5">
      <c r="C755" t="s">
        <v>15</v>
      </c>
      <c r="E755" t="s">
        <v>6</v>
      </c>
    </row>
    <row r="756" spans="1:5">
      <c r="C756" t="s">
        <v>16</v>
      </c>
      <c r="E756" t="s">
        <v>6</v>
      </c>
    </row>
    <row r="757" spans="1:5">
      <c r="C757" t="s">
        <v>17</v>
      </c>
      <c r="D757">
        <v>-1.9E-2</v>
      </c>
      <c r="E757" t="s">
        <v>6</v>
      </c>
    </row>
    <row r="758" spans="1:5">
      <c r="C758" t="s">
        <v>18</v>
      </c>
      <c r="D758">
        <v>5.4100000000000002E-2</v>
      </c>
      <c r="E758" t="s">
        <v>6</v>
      </c>
    </row>
    <row r="759" spans="1:5">
      <c r="C759" t="s">
        <v>19</v>
      </c>
      <c r="D759">
        <v>0.36159999999999998</v>
      </c>
      <c r="E759" t="s">
        <v>6</v>
      </c>
    </row>
    <row r="760" spans="1:5">
      <c r="C760" t="s">
        <v>20</v>
      </c>
      <c r="D760">
        <v>0.86009999999999998</v>
      </c>
      <c r="E760" t="s">
        <v>6</v>
      </c>
    </row>
    <row r="761" spans="1:5">
      <c r="C761" t="s">
        <v>5</v>
      </c>
      <c r="E761" t="s">
        <v>6</v>
      </c>
    </row>
    <row r="762" spans="1:5">
      <c r="A762" t="str">
        <f t="shared" ref="A762" si="37">B743</f>
        <v>Nicotinic acid</v>
      </c>
      <c r="C762" t="s">
        <v>21</v>
      </c>
      <c r="E762" t="s">
        <v>6</v>
      </c>
    </row>
    <row r="763" spans="1:5">
      <c r="A763" t="str">
        <f t="shared" ref="A763:A826" si="38">A762</f>
        <v>Nicotinic acid</v>
      </c>
      <c r="C763" t="s">
        <v>22</v>
      </c>
      <c r="E763" t="s">
        <v>6</v>
      </c>
    </row>
    <row r="764" spans="1:5">
      <c r="A764" t="str">
        <f t="shared" si="38"/>
        <v>Nicotinic acid</v>
      </c>
      <c r="C764" t="s">
        <v>23</v>
      </c>
      <c r="E764" t="s">
        <v>6</v>
      </c>
    </row>
    <row r="765" spans="1:5">
      <c r="A765" t="str">
        <f t="shared" si="38"/>
        <v>Nicotinic acid</v>
      </c>
      <c r="C765" t="s">
        <v>24</v>
      </c>
      <c r="E765" t="s">
        <v>6</v>
      </c>
    </row>
    <row r="766" spans="1:5">
      <c r="A766" t="str">
        <f t="shared" si="38"/>
        <v>Nicotinic acid</v>
      </c>
      <c r="C766" t="s">
        <v>25</v>
      </c>
      <c r="E766" t="s">
        <v>6</v>
      </c>
    </row>
    <row r="767" spans="1:5">
      <c r="A767" t="str">
        <f t="shared" si="38"/>
        <v>Nicotinic acid</v>
      </c>
      <c r="C767" t="s">
        <v>26</v>
      </c>
      <c r="E767" t="s">
        <v>6</v>
      </c>
    </row>
    <row r="768" spans="1:5">
      <c r="A768" t="str">
        <f t="shared" si="38"/>
        <v>Nicotinic acid</v>
      </c>
      <c r="C768" t="s">
        <v>27</v>
      </c>
      <c r="E768" t="s">
        <v>6</v>
      </c>
    </row>
    <row r="769" spans="1:5">
      <c r="A769" t="str">
        <f t="shared" si="38"/>
        <v>Nicotinic acid</v>
      </c>
      <c r="C769" t="s">
        <v>28</v>
      </c>
      <c r="E769" t="s">
        <v>6</v>
      </c>
    </row>
    <row r="770" spans="1:5">
      <c r="A770" t="str">
        <f t="shared" si="38"/>
        <v>Nicotinic acid</v>
      </c>
      <c r="C770" t="s">
        <v>29</v>
      </c>
      <c r="E770" t="s">
        <v>6</v>
      </c>
    </row>
    <row r="771" spans="1:5">
      <c r="A771" t="str">
        <f t="shared" si="38"/>
        <v>Nicotinic acid</v>
      </c>
      <c r="C771" t="s">
        <v>30</v>
      </c>
      <c r="E771" t="s">
        <v>6</v>
      </c>
    </row>
    <row r="772" spans="1:5">
      <c r="A772" t="str">
        <f t="shared" si="38"/>
        <v>Nicotinic acid</v>
      </c>
      <c r="C772" t="s">
        <v>31</v>
      </c>
      <c r="E772" t="s">
        <v>6</v>
      </c>
    </row>
    <row r="773" spans="1:5">
      <c r="A773" t="str">
        <f t="shared" si="38"/>
        <v>Nicotinic acid</v>
      </c>
      <c r="C773" t="s">
        <v>32</v>
      </c>
      <c r="E773" t="s">
        <v>6</v>
      </c>
    </row>
    <row r="774" spans="1:5">
      <c r="A774" t="str">
        <f t="shared" si="38"/>
        <v>Nicotinic acid</v>
      </c>
      <c r="C774" t="s">
        <v>33</v>
      </c>
      <c r="E774" t="s">
        <v>6</v>
      </c>
    </row>
    <row r="775" spans="1:5">
      <c r="A775" t="str">
        <f t="shared" si="38"/>
        <v>Nicotinic acid</v>
      </c>
      <c r="C775" t="s">
        <v>34</v>
      </c>
      <c r="E775" t="s">
        <v>6</v>
      </c>
    </row>
    <row r="776" spans="1:5">
      <c r="A776" t="str">
        <f t="shared" si="38"/>
        <v>Nicotinic acid</v>
      </c>
      <c r="C776" t="s">
        <v>35</v>
      </c>
      <c r="E776" t="s">
        <v>6</v>
      </c>
    </row>
    <row r="777" spans="1:5">
      <c r="A777" t="str">
        <f t="shared" si="38"/>
        <v>Nicotinic acid</v>
      </c>
      <c r="C777" t="s">
        <v>36</v>
      </c>
      <c r="E777" t="s">
        <v>6</v>
      </c>
    </row>
    <row r="778" spans="1:5">
      <c r="A778" t="str">
        <f t="shared" si="38"/>
        <v>Nicotinic acid</v>
      </c>
      <c r="C778" t="s">
        <v>37</v>
      </c>
      <c r="E778" t="s">
        <v>6</v>
      </c>
    </row>
    <row r="779" spans="1:5">
      <c r="A779" t="str">
        <f t="shared" si="38"/>
        <v>Nicotinic acid</v>
      </c>
      <c r="C779" t="s">
        <v>38</v>
      </c>
      <c r="E779" t="s">
        <v>6</v>
      </c>
    </row>
    <row r="782" spans="1:5">
      <c r="B782" t="s">
        <v>58</v>
      </c>
    </row>
    <row r="783" spans="1:5">
      <c r="B783" t="s">
        <v>1</v>
      </c>
      <c r="C783" t="s">
        <v>2</v>
      </c>
      <c r="D783" t="s">
        <v>3</v>
      </c>
      <c r="E783" t="s">
        <v>4</v>
      </c>
    </row>
    <row r="784" spans="1:5">
      <c r="C784" t="s">
        <v>5</v>
      </c>
      <c r="E784" t="s">
        <v>6</v>
      </c>
    </row>
    <row r="785" spans="3:5">
      <c r="C785" t="s">
        <v>7</v>
      </c>
      <c r="E785" t="s">
        <v>6</v>
      </c>
    </row>
    <row r="786" spans="3:5">
      <c r="C786" t="s">
        <v>8</v>
      </c>
      <c r="E786" t="s">
        <v>6</v>
      </c>
    </row>
    <row r="787" spans="3:5">
      <c r="C787" t="s">
        <v>9</v>
      </c>
      <c r="E787" t="s">
        <v>6</v>
      </c>
    </row>
    <row r="788" spans="3:5">
      <c r="C788" t="s">
        <v>10</v>
      </c>
      <c r="E788" t="s">
        <v>6</v>
      </c>
    </row>
    <row r="789" spans="3:5">
      <c r="C789" t="s">
        <v>11</v>
      </c>
      <c r="E789" t="s">
        <v>6</v>
      </c>
    </row>
    <row r="790" spans="3:5">
      <c r="C790" t="s">
        <v>12</v>
      </c>
      <c r="D790">
        <v>5</v>
      </c>
      <c r="E790" t="s">
        <v>6</v>
      </c>
    </row>
    <row r="791" spans="3:5">
      <c r="C791" t="s">
        <v>13</v>
      </c>
      <c r="D791">
        <v>10</v>
      </c>
      <c r="E791" t="s">
        <v>6</v>
      </c>
    </row>
    <row r="792" spans="3:5">
      <c r="C792" t="s">
        <v>5</v>
      </c>
      <c r="E792" t="s">
        <v>6</v>
      </c>
    </row>
    <row r="793" spans="3:5">
      <c r="C793" t="s">
        <v>14</v>
      </c>
      <c r="E793" t="s">
        <v>6</v>
      </c>
    </row>
    <row r="794" spans="3:5">
      <c r="C794" t="s">
        <v>15</v>
      </c>
      <c r="E794" t="s">
        <v>6</v>
      </c>
    </row>
    <row r="795" spans="3:5">
      <c r="C795" t="s">
        <v>16</v>
      </c>
      <c r="E795" t="s">
        <v>6</v>
      </c>
    </row>
    <row r="796" spans="3:5">
      <c r="C796" t="s">
        <v>17</v>
      </c>
      <c r="E796" t="s">
        <v>6</v>
      </c>
    </row>
    <row r="797" spans="3:5">
      <c r="C797" t="s">
        <v>18</v>
      </c>
      <c r="E797" t="s">
        <v>6</v>
      </c>
    </row>
    <row r="798" spans="3:5">
      <c r="C798" t="s">
        <v>19</v>
      </c>
      <c r="E798" t="s">
        <v>6</v>
      </c>
    </row>
    <row r="799" spans="3:5">
      <c r="C799" t="s">
        <v>20</v>
      </c>
      <c r="E799" t="s">
        <v>6</v>
      </c>
    </row>
    <row r="800" spans="3:5">
      <c r="C800" t="s">
        <v>5</v>
      </c>
      <c r="E800" t="s">
        <v>6</v>
      </c>
    </row>
    <row r="801" spans="1:5">
      <c r="A801" t="str">
        <f t="shared" ref="A801" si="39">B782</f>
        <v>Vitamin B12</v>
      </c>
      <c r="C801" t="s">
        <v>21</v>
      </c>
      <c r="E801" t="s">
        <v>6</v>
      </c>
    </row>
    <row r="802" spans="1:5">
      <c r="A802" t="str">
        <f t="shared" ref="A802:A865" si="40">A801</f>
        <v>Vitamin B12</v>
      </c>
      <c r="C802" t="s">
        <v>22</v>
      </c>
      <c r="E802" t="s">
        <v>6</v>
      </c>
    </row>
    <row r="803" spans="1:5">
      <c r="A803" t="str">
        <f t="shared" si="38"/>
        <v>Vitamin B12</v>
      </c>
      <c r="C803" t="s">
        <v>23</v>
      </c>
      <c r="E803" t="s">
        <v>6</v>
      </c>
    </row>
    <row r="804" spans="1:5">
      <c r="A804" t="str">
        <f t="shared" si="38"/>
        <v>Vitamin B12</v>
      </c>
      <c r="C804" t="s">
        <v>24</v>
      </c>
      <c r="E804" t="s">
        <v>6</v>
      </c>
    </row>
    <row r="805" spans="1:5">
      <c r="A805" t="str">
        <f t="shared" si="38"/>
        <v>Vitamin B12</v>
      </c>
      <c r="C805" t="s">
        <v>25</v>
      </c>
      <c r="E805" t="s">
        <v>6</v>
      </c>
    </row>
    <row r="806" spans="1:5">
      <c r="A806" t="str">
        <f t="shared" si="38"/>
        <v>Vitamin B12</v>
      </c>
      <c r="C806" t="s">
        <v>26</v>
      </c>
      <c r="E806" t="s">
        <v>6</v>
      </c>
    </row>
    <row r="807" spans="1:5">
      <c r="A807" t="str">
        <f t="shared" si="38"/>
        <v>Vitamin B12</v>
      </c>
      <c r="C807" t="s">
        <v>27</v>
      </c>
      <c r="E807" t="s">
        <v>6</v>
      </c>
    </row>
    <row r="808" spans="1:5">
      <c r="A808" t="str">
        <f t="shared" si="38"/>
        <v>Vitamin B12</v>
      </c>
      <c r="C808" t="s">
        <v>28</v>
      </c>
      <c r="E808" t="s">
        <v>6</v>
      </c>
    </row>
    <row r="809" spans="1:5">
      <c r="A809" t="str">
        <f t="shared" si="38"/>
        <v>Vitamin B12</v>
      </c>
      <c r="C809" t="s">
        <v>29</v>
      </c>
      <c r="E809" t="s">
        <v>6</v>
      </c>
    </row>
    <row r="810" spans="1:5">
      <c r="A810" t="str">
        <f t="shared" si="38"/>
        <v>Vitamin B12</v>
      </c>
      <c r="C810" t="s">
        <v>30</v>
      </c>
      <c r="E810" t="s">
        <v>6</v>
      </c>
    </row>
    <row r="811" spans="1:5">
      <c r="A811" t="str">
        <f t="shared" si="38"/>
        <v>Vitamin B12</v>
      </c>
      <c r="C811" t="s">
        <v>31</v>
      </c>
      <c r="E811" t="s">
        <v>6</v>
      </c>
    </row>
    <row r="812" spans="1:5">
      <c r="A812" t="str">
        <f t="shared" si="38"/>
        <v>Vitamin B12</v>
      </c>
      <c r="C812" t="s">
        <v>32</v>
      </c>
      <c r="E812" t="s">
        <v>6</v>
      </c>
    </row>
    <row r="813" spans="1:5">
      <c r="A813" t="str">
        <f t="shared" si="38"/>
        <v>Vitamin B12</v>
      </c>
      <c r="C813" t="s">
        <v>33</v>
      </c>
      <c r="E813" t="s">
        <v>6</v>
      </c>
    </row>
    <row r="814" spans="1:5">
      <c r="A814" t="str">
        <f t="shared" si="38"/>
        <v>Vitamin B12</v>
      </c>
      <c r="C814" t="s">
        <v>34</v>
      </c>
      <c r="E814" t="s">
        <v>6</v>
      </c>
    </row>
    <row r="815" spans="1:5">
      <c r="A815" t="str">
        <f t="shared" si="38"/>
        <v>Vitamin B12</v>
      </c>
      <c r="C815" t="s">
        <v>35</v>
      </c>
      <c r="E815" t="s">
        <v>6</v>
      </c>
    </row>
    <row r="816" spans="1:5">
      <c r="A816" t="str">
        <f t="shared" si="38"/>
        <v>Vitamin B12</v>
      </c>
      <c r="C816" t="s">
        <v>36</v>
      </c>
      <c r="E816" t="s">
        <v>6</v>
      </c>
    </row>
    <row r="817" spans="1:5">
      <c r="A817" t="str">
        <f t="shared" si="38"/>
        <v>Vitamin B12</v>
      </c>
      <c r="C817" t="s">
        <v>37</v>
      </c>
      <c r="E817" t="s">
        <v>6</v>
      </c>
    </row>
    <row r="818" spans="1:5">
      <c r="A818" t="str">
        <f t="shared" si="38"/>
        <v>Vitamin B12</v>
      </c>
      <c r="C818" t="s">
        <v>38</v>
      </c>
      <c r="E818" t="s">
        <v>6</v>
      </c>
    </row>
    <row r="821" spans="1:5">
      <c r="B821" t="s">
        <v>59</v>
      </c>
    </row>
    <row r="822" spans="1:5">
      <c r="B822" t="s">
        <v>1</v>
      </c>
      <c r="C822" t="s">
        <v>2</v>
      </c>
      <c r="D822" t="s">
        <v>3</v>
      </c>
      <c r="E822" t="s">
        <v>4</v>
      </c>
    </row>
    <row r="823" spans="1:5">
      <c r="C823" t="s">
        <v>5</v>
      </c>
      <c r="E823" t="s">
        <v>6</v>
      </c>
    </row>
    <row r="824" spans="1:5">
      <c r="C824" t="s">
        <v>7</v>
      </c>
      <c r="E824" t="s">
        <v>6</v>
      </c>
    </row>
    <row r="825" spans="1:5">
      <c r="C825" t="s">
        <v>8</v>
      </c>
      <c r="E825" t="s">
        <v>6</v>
      </c>
    </row>
    <row r="826" spans="1:5">
      <c r="C826" t="s">
        <v>9</v>
      </c>
      <c r="E826" t="s">
        <v>6</v>
      </c>
    </row>
    <row r="827" spans="1:5">
      <c r="C827" t="s">
        <v>10</v>
      </c>
      <c r="E827" t="s">
        <v>6</v>
      </c>
    </row>
    <row r="828" spans="1:5">
      <c r="C828" t="s">
        <v>11</v>
      </c>
      <c r="E828" t="s">
        <v>6</v>
      </c>
    </row>
    <row r="829" spans="1:5">
      <c r="C829" t="s">
        <v>12</v>
      </c>
      <c r="E829" t="s">
        <v>6</v>
      </c>
    </row>
    <row r="830" spans="1:5">
      <c r="C830" t="s">
        <v>13</v>
      </c>
      <c r="E830" t="s">
        <v>6</v>
      </c>
    </row>
    <row r="831" spans="1:5">
      <c r="C831" t="s">
        <v>5</v>
      </c>
      <c r="E831" t="s">
        <v>6</v>
      </c>
    </row>
    <row r="832" spans="1:5">
      <c r="C832" t="s">
        <v>14</v>
      </c>
      <c r="E832" t="s">
        <v>6</v>
      </c>
    </row>
    <row r="833" spans="1:5">
      <c r="C833" t="s">
        <v>15</v>
      </c>
      <c r="E833" t="s">
        <v>6</v>
      </c>
    </row>
    <row r="834" spans="1:5">
      <c r="C834" t="s">
        <v>16</v>
      </c>
      <c r="E834" t="s">
        <v>6</v>
      </c>
    </row>
    <row r="835" spans="1:5">
      <c r="C835" t="s">
        <v>17</v>
      </c>
      <c r="E835" t="s">
        <v>6</v>
      </c>
    </row>
    <row r="836" spans="1:5">
      <c r="C836" t="s">
        <v>18</v>
      </c>
      <c r="E836" t="s">
        <v>6</v>
      </c>
    </row>
    <row r="837" spans="1:5">
      <c r="C837" t="s">
        <v>19</v>
      </c>
      <c r="E837" t="s">
        <v>6</v>
      </c>
    </row>
    <row r="838" spans="1:5">
      <c r="C838" t="s">
        <v>20</v>
      </c>
      <c r="E838" t="s">
        <v>6</v>
      </c>
    </row>
    <row r="839" spans="1:5">
      <c r="C839" t="s">
        <v>5</v>
      </c>
      <c r="E839" t="s">
        <v>6</v>
      </c>
    </row>
    <row r="840" spans="1:5">
      <c r="A840" t="str">
        <f t="shared" ref="A840" si="41">B821</f>
        <v>Histamine</v>
      </c>
      <c r="C840" t="s">
        <v>21</v>
      </c>
      <c r="E840" t="s">
        <v>6</v>
      </c>
    </row>
    <row r="841" spans="1:5">
      <c r="A841" t="str">
        <f t="shared" ref="A841:A904" si="42">A840</f>
        <v>Histamine</v>
      </c>
      <c r="C841" t="s">
        <v>22</v>
      </c>
      <c r="E841" t="s">
        <v>6</v>
      </c>
    </row>
    <row r="842" spans="1:5">
      <c r="A842" t="str">
        <f t="shared" si="42"/>
        <v>Histamine</v>
      </c>
      <c r="C842" t="s">
        <v>23</v>
      </c>
      <c r="E842" t="s">
        <v>6</v>
      </c>
    </row>
    <row r="843" spans="1:5">
      <c r="A843" t="str">
        <f t="shared" si="42"/>
        <v>Histamine</v>
      </c>
      <c r="C843" t="s">
        <v>24</v>
      </c>
      <c r="E843" t="s">
        <v>6</v>
      </c>
    </row>
    <row r="844" spans="1:5">
      <c r="A844" t="str">
        <f t="shared" si="42"/>
        <v>Histamine</v>
      </c>
      <c r="C844" t="s">
        <v>25</v>
      </c>
      <c r="E844" t="s">
        <v>6</v>
      </c>
    </row>
    <row r="845" spans="1:5">
      <c r="A845" t="str">
        <f t="shared" si="42"/>
        <v>Histamine</v>
      </c>
      <c r="C845" t="s">
        <v>26</v>
      </c>
      <c r="E845" t="s">
        <v>6</v>
      </c>
    </row>
    <row r="846" spans="1:5">
      <c r="A846" t="str">
        <f t="shared" si="42"/>
        <v>Histamine</v>
      </c>
      <c r="C846" t="s">
        <v>27</v>
      </c>
      <c r="E846" t="s">
        <v>6</v>
      </c>
    </row>
    <row r="847" spans="1:5">
      <c r="A847" t="str">
        <f t="shared" si="42"/>
        <v>Histamine</v>
      </c>
      <c r="C847" t="s">
        <v>28</v>
      </c>
      <c r="E847" t="s">
        <v>6</v>
      </c>
    </row>
    <row r="848" spans="1:5">
      <c r="A848" t="str">
        <f t="shared" si="42"/>
        <v>Histamine</v>
      </c>
      <c r="C848" t="s">
        <v>29</v>
      </c>
      <c r="E848" t="s">
        <v>6</v>
      </c>
    </row>
    <row r="849" spans="1:5">
      <c r="A849" t="str">
        <f t="shared" si="42"/>
        <v>Histamine</v>
      </c>
      <c r="C849" t="s">
        <v>30</v>
      </c>
      <c r="E849" t="s">
        <v>6</v>
      </c>
    </row>
    <row r="850" spans="1:5">
      <c r="A850" t="str">
        <f t="shared" si="42"/>
        <v>Histamine</v>
      </c>
      <c r="C850" t="s">
        <v>31</v>
      </c>
      <c r="E850" t="s">
        <v>6</v>
      </c>
    </row>
    <row r="851" spans="1:5">
      <c r="A851" t="str">
        <f t="shared" si="42"/>
        <v>Histamine</v>
      </c>
      <c r="C851" t="s">
        <v>32</v>
      </c>
      <c r="E851" t="s">
        <v>6</v>
      </c>
    </row>
    <row r="852" spans="1:5">
      <c r="A852" t="str">
        <f t="shared" si="42"/>
        <v>Histamine</v>
      </c>
      <c r="C852" t="s">
        <v>33</v>
      </c>
      <c r="E852" t="s">
        <v>6</v>
      </c>
    </row>
    <row r="853" spans="1:5">
      <c r="A853" t="str">
        <f t="shared" si="42"/>
        <v>Histamine</v>
      </c>
      <c r="C853" t="s">
        <v>34</v>
      </c>
      <c r="E853" t="s">
        <v>6</v>
      </c>
    </row>
    <row r="854" spans="1:5">
      <c r="A854" t="str">
        <f t="shared" si="42"/>
        <v>Histamine</v>
      </c>
      <c r="C854" t="s">
        <v>35</v>
      </c>
      <c r="E854" t="s">
        <v>6</v>
      </c>
    </row>
    <row r="855" spans="1:5">
      <c r="A855" t="str">
        <f t="shared" si="42"/>
        <v>Histamine</v>
      </c>
      <c r="C855" t="s">
        <v>36</v>
      </c>
      <c r="E855" t="s">
        <v>6</v>
      </c>
    </row>
    <row r="856" spans="1:5">
      <c r="A856" t="str">
        <f t="shared" si="42"/>
        <v>Histamine</v>
      </c>
      <c r="C856" t="s">
        <v>37</v>
      </c>
      <c r="E856" t="s">
        <v>6</v>
      </c>
    </row>
    <row r="857" spans="1:5">
      <c r="A857" t="str">
        <f t="shared" si="42"/>
        <v>Histamine</v>
      </c>
      <c r="C857" t="s">
        <v>38</v>
      </c>
      <c r="E857" t="s">
        <v>6</v>
      </c>
    </row>
    <row r="860" spans="1:5">
      <c r="B860" t="s">
        <v>60</v>
      </c>
    </row>
    <row r="861" spans="1:5">
      <c r="B861" t="s">
        <v>1</v>
      </c>
      <c r="C861" t="s">
        <v>2</v>
      </c>
      <c r="D861" t="s">
        <v>3</v>
      </c>
      <c r="E861" t="s">
        <v>4</v>
      </c>
    </row>
    <row r="862" spans="1:5">
      <c r="C862" t="s">
        <v>5</v>
      </c>
      <c r="E862" t="s">
        <v>6</v>
      </c>
    </row>
    <row r="863" spans="1:5">
      <c r="C863" t="s">
        <v>7</v>
      </c>
      <c r="E863" t="s">
        <v>6</v>
      </c>
    </row>
    <row r="864" spans="1:5">
      <c r="C864" t="s">
        <v>8</v>
      </c>
      <c r="E864" t="s">
        <v>6</v>
      </c>
    </row>
    <row r="865" spans="1:5">
      <c r="C865" t="s">
        <v>9</v>
      </c>
      <c r="E865" t="s">
        <v>6</v>
      </c>
    </row>
    <row r="866" spans="1:5">
      <c r="C866" t="s">
        <v>10</v>
      </c>
      <c r="E866" t="s">
        <v>6</v>
      </c>
    </row>
    <row r="867" spans="1:5">
      <c r="C867" t="s">
        <v>11</v>
      </c>
      <c r="E867" t="s">
        <v>6</v>
      </c>
    </row>
    <row r="868" spans="1:5">
      <c r="C868" t="s">
        <v>12</v>
      </c>
      <c r="E868" t="s">
        <v>6</v>
      </c>
    </row>
    <row r="869" spans="1:5">
      <c r="C869" t="s">
        <v>13</v>
      </c>
      <c r="E869" t="s">
        <v>6</v>
      </c>
    </row>
    <row r="870" spans="1:5">
      <c r="C870" t="s">
        <v>5</v>
      </c>
      <c r="E870" t="s">
        <v>6</v>
      </c>
    </row>
    <row r="871" spans="1:5">
      <c r="C871" t="s">
        <v>14</v>
      </c>
      <c r="E871" t="s">
        <v>6</v>
      </c>
    </row>
    <row r="872" spans="1:5">
      <c r="C872" t="s">
        <v>15</v>
      </c>
      <c r="E872" t="s">
        <v>6</v>
      </c>
    </row>
    <row r="873" spans="1:5">
      <c r="C873" t="s">
        <v>16</v>
      </c>
      <c r="E873" t="s">
        <v>6</v>
      </c>
    </row>
    <row r="874" spans="1:5">
      <c r="C874" t="s">
        <v>17</v>
      </c>
      <c r="E874" t="s">
        <v>6</v>
      </c>
    </row>
    <row r="875" spans="1:5">
      <c r="C875" t="s">
        <v>18</v>
      </c>
      <c r="E875" t="s">
        <v>6</v>
      </c>
    </row>
    <row r="876" spans="1:5">
      <c r="C876" t="s">
        <v>19</v>
      </c>
      <c r="E876" t="s">
        <v>6</v>
      </c>
    </row>
    <row r="877" spans="1:5">
      <c r="C877" t="s">
        <v>20</v>
      </c>
      <c r="E877" t="s">
        <v>6</v>
      </c>
    </row>
    <row r="878" spans="1:5">
      <c r="C878" t="s">
        <v>5</v>
      </c>
      <c r="E878" t="s">
        <v>6</v>
      </c>
    </row>
    <row r="879" spans="1:5">
      <c r="A879" t="str">
        <f t="shared" ref="A879" si="43">B860</f>
        <v>Cytosine</v>
      </c>
      <c r="C879" t="s">
        <v>21</v>
      </c>
      <c r="E879" t="s">
        <v>6</v>
      </c>
    </row>
    <row r="880" spans="1:5">
      <c r="A880" t="str">
        <f t="shared" ref="A880:A943" si="44">A879</f>
        <v>Cytosine</v>
      </c>
      <c r="C880" t="s">
        <v>22</v>
      </c>
      <c r="E880" t="s">
        <v>6</v>
      </c>
    </row>
    <row r="881" spans="1:5">
      <c r="A881" t="str">
        <f t="shared" si="42"/>
        <v>Cytosine</v>
      </c>
      <c r="C881" t="s">
        <v>23</v>
      </c>
      <c r="E881" t="s">
        <v>6</v>
      </c>
    </row>
    <row r="882" spans="1:5">
      <c r="A882" t="str">
        <f t="shared" si="42"/>
        <v>Cytosine</v>
      </c>
      <c r="C882" t="s">
        <v>24</v>
      </c>
      <c r="E882" t="s">
        <v>6</v>
      </c>
    </row>
    <row r="883" spans="1:5">
      <c r="A883" t="str">
        <f t="shared" si="42"/>
        <v>Cytosine</v>
      </c>
      <c r="C883" t="s">
        <v>25</v>
      </c>
      <c r="E883" t="s">
        <v>6</v>
      </c>
    </row>
    <row r="884" spans="1:5">
      <c r="A884" t="str">
        <f t="shared" si="42"/>
        <v>Cytosine</v>
      </c>
      <c r="C884" t="s">
        <v>26</v>
      </c>
      <c r="E884" t="s">
        <v>6</v>
      </c>
    </row>
    <row r="885" spans="1:5">
      <c r="A885" t="str">
        <f t="shared" si="42"/>
        <v>Cytosine</v>
      </c>
      <c r="C885" t="s">
        <v>27</v>
      </c>
      <c r="E885" t="s">
        <v>6</v>
      </c>
    </row>
    <row r="886" spans="1:5">
      <c r="A886" t="str">
        <f t="shared" si="42"/>
        <v>Cytosine</v>
      </c>
      <c r="C886" t="s">
        <v>28</v>
      </c>
      <c r="E886" t="s">
        <v>6</v>
      </c>
    </row>
    <row r="887" spans="1:5">
      <c r="A887" t="str">
        <f t="shared" si="42"/>
        <v>Cytosine</v>
      </c>
      <c r="C887" t="s">
        <v>29</v>
      </c>
      <c r="E887" t="s">
        <v>6</v>
      </c>
    </row>
    <row r="888" spans="1:5">
      <c r="A888" t="str">
        <f t="shared" si="42"/>
        <v>Cytosine</v>
      </c>
      <c r="C888" t="s">
        <v>30</v>
      </c>
      <c r="E888" t="s">
        <v>6</v>
      </c>
    </row>
    <row r="889" spans="1:5">
      <c r="A889" t="str">
        <f t="shared" si="42"/>
        <v>Cytosine</v>
      </c>
      <c r="C889" t="s">
        <v>31</v>
      </c>
      <c r="E889" t="s">
        <v>6</v>
      </c>
    </row>
    <row r="890" spans="1:5">
      <c r="A890" t="str">
        <f t="shared" si="42"/>
        <v>Cytosine</v>
      </c>
      <c r="C890" t="s">
        <v>32</v>
      </c>
      <c r="E890" t="s">
        <v>6</v>
      </c>
    </row>
    <row r="891" spans="1:5">
      <c r="A891" t="str">
        <f t="shared" si="42"/>
        <v>Cytosine</v>
      </c>
      <c r="C891" t="s">
        <v>33</v>
      </c>
      <c r="E891" t="s">
        <v>6</v>
      </c>
    </row>
    <row r="892" spans="1:5">
      <c r="A892" t="str">
        <f t="shared" si="42"/>
        <v>Cytosine</v>
      </c>
      <c r="C892" t="s">
        <v>34</v>
      </c>
      <c r="E892" t="s">
        <v>6</v>
      </c>
    </row>
    <row r="893" spans="1:5">
      <c r="A893" t="str">
        <f t="shared" si="42"/>
        <v>Cytosine</v>
      </c>
      <c r="C893" t="s">
        <v>35</v>
      </c>
      <c r="E893" t="s">
        <v>6</v>
      </c>
    </row>
    <row r="894" spans="1:5">
      <c r="A894" t="str">
        <f t="shared" si="42"/>
        <v>Cytosine</v>
      </c>
      <c r="C894" t="s">
        <v>36</v>
      </c>
      <c r="E894" t="s">
        <v>6</v>
      </c>
    </row>
    <row r="895" spans="1:5">
      <c r="A895" t="str">
        <f t="shared" si="42"/>
        <v>Cytosine</v>
      </c>
      <c r="C895" t="s">
        <v>37</v>
      </c>
      <c r="E895" t="s">
        <v>6</v>
      </c>
    </row>
    <row r="896" spans="1:5">
      <c r="A896" t="str">
        <f t="shared" si="42"/>
        <v>Cytosine</v>
      </c>
      <c r="C896" t="s">
        <v>38</v>
      </c>
      <c r="E896" t="s">
        <v>6</v>
      </c>
    </row>
    <row r="899" spans="2:5">
      <c r="B899" t="s">
        <v>61</v>
      </c>
    </row>
    <row r="900" spans="2:5">
      <c r="B900" t="s">
        <v>1</v>
      </c>
      <c r="C900" t="s">
        <v>2</v>
      </c>
      <c r="D900" t="s">
        <v>3</v>
      </c>
      <c r="E900" t="s">
        <v>4</v>
      </c>
    </row>
    <row r="901" spans="2:5">
      <c r="C901" t="s">
        <v>5</v>
      </c>
      <c r="E901" t="s">
        <v>6</v>
      </c>
    </row>
    <row r="902" spans="2:5">
      <c r="C902" t="s">
        <v>7</v>
      </c>
      <c r="E902" t="s">
        <v>6</v>
      </c>
    </row>
    <row r="903" spans="2:5">
      <c r="C903" t="s">
        <v>8</v>
      </c>
      <c r="D903">
        <v>0.13200000000000001</v>
      </c>
      <c r="E903" t="s">
        <v>6</v>
      </c>
    </row>
    <row r="904" spans="2:5">
      <c r="C904" t="s">
        <v>9</v>
      </c>
      <c r="D904">
        <v>0.18360000000000001</v>
      </c>
      <c r="E904" t="s">
        <v>6</v>
      </c>
    </row>
    <row r="905" spans="2:5">
      <c r="C905" t="s">
        <v>10</v>
      </c>
      <c r="D905">
        <v>0.5252</v>
      </c>
      <c r="E905" t="s">
        <v>6</v>
      </c>
    </row>
    <row r="906" spans="2:5">
      <c r="C906" t="s">
        <v>11</v>
      </c>
      <c r="D906">
        <v>0.99670000000000003</v>
      </c>
      <c r="E906" t="s">
        <v>6</v>
      </c>
    </row>
    <row r="907" spans="2:5">
      <c r="C907" t="s">
        <v>12</v>
      </c>
      <c r="D907">
        <v>4.6292</v>
      </c>
      <c r="E907" t="s">
        <v>6</v>
      </c>
    </row>
    <row r="908" spans="2:5">
      <c r="C908" t="s">
        <v>13</v>
      </c>
      <c r="D908">
        <v>10.183199999999999</v>
      </c>
      <c r="E908" t="s">
        <v>6</v>
      </c>
    </row>
    <row r="909" spans="2:5">
      <c r="C909" t="s">
        <v>5</v>
      </c>
      <c r="E909" t="s">
        <v>6</v>
      </c>
    </row>
    <row r="910" spans="2:5">
      <c r="C910" t="s">
        <v>14</v>
      </c>
      <c r="E910" t="s">
        <v>6</v>
      </c>
    </row>
    <row r="911" spans="2:5">
      <c r="C911" t="s">
        <v>15</v>
      </c>
      <c r="D911">
        <v>9.3299999999999994E-2</v>
      </c>
      <c r="E911" t="s">
        <v>6</v>
      </c>
    </row>
    <row r="912" spans="2:5">
      <c r="C912" t="s">
        <v>16</v>
      </c>
      <c r="E912" t="s">
        <v>6</v>
      </c>
    </row>
    <row r="913" spans="1:5">
      <c r="C913" t="s">
        <v>17</v>
      </c>
      <c r="E913" t="s">
        <v>6</v>
      </c>
    </row>
    <row r="914" spans="1:5">
      <c r="C914" t="s">
        <v>18</v>
      </c>
      <c r="E914" t="s">
        <v>6</v>
      </c>
    </row>
    <row r="915" spans="1:5">
      <c r="C915" t="s">
        <v>19</v>
      </c>
      <c r="E915" t="s">
        <v>6</v>
      </c>
    </row>
    <row r="916" spans="1:5">
      <c r="C916" t="s">
        <v>20</v>
      </c>
      <c r="E916" t="s">
        <v>6</v>
      </c>
    </row>
    <row r="917" spans="1:5">
      <c r="C917" t="s">
        <v>5</v>
      </c>
      <c r="E917" t="s">
        <v>6</v>
      </c>
    </row>
    <row r="918" spans="1:5">
      <c r="A918" t="str">
        <f t="shared" ref="A918" si="45">B899</f>
        <v>Cytidine-5-monophosphate</v>
      </c>
      <c r="C918" t="s">
        <v>21</v>
      </c>
      <c r="D918">
        <v>2.2582</v>
      </c>
      <c r="E918" t="s">
        <v>6</v>
      </c>
    </row>
    <row r="919" spans="1:5">
      <c r="A919" t="str">
        <f t="shared" ref="A919:A982" si="46">A918</f>
        <v>Cytidine-5-monophosphate</v>
      </c>
      <c r="C919" t="s">
        <v>22</v>
      </c>
      <c r="D919">
        <v>2.0863</v>
      </c>
      <c r="E919" t="s">
        <v>6</v>
      </c>
    </row>
    <row r="920" spans="1:5">
      <c r="A920" t="str">
        <f t="shared" si="46"/>
        <v>Cytidine-5-monophosphate</v>
      </c>
      <c r="C920" t="s">
        <v>23</v>
      </c>
      <c r="D920">
        <v>1.5969</v>
      </c>
      <c r="E920" t="s">
        <v>6</v>
      </c>
    </row>
    <row r="921" spans="1:5">
      <c r="A921" t="str">
        <f t="shared" si="46"/>
        <v>Cytidine-5-monophosphate</v>
      </c>
      <c r="C921" t="s">
        <v>24</v>
      </c>
      <c r="D921">
        <v>2.7332999999999998</v>
      </c>
      <c r="E921" t="s">
        <v>6</v>
      </c>
    </row>
    <row r="922" spans="1:5">
      <c r="A922" t="str">
        <f t="shared" si="46"/>
        <v>Cytidine-5-monophosphate</v>
      </c>
      <c r="C922" t="s">
        <v>25</v>
      </c>
      <c r="D922">
        <v>1.4239999999999999</v>
      </c>
      <c r="E922" t="s">
        <v>6</v>
      </c>
    </row>
    <row r="923" spans="1:5">
      <c r="A923" t="str">
        <f t="shared" si="46"/>
        <v>Cytidine-5-monophosphate</v>
      </c>
      <c r="C923" t="s">
        <v>26</v>
      </c>
      <c r="D923">
        <v>2.1107999999999998</v>
      </c>
      <c r="E923" t="s">
        <v>6</v>
      </c>
    </row>
    <row r="924" spans="1:5">
      <c r="A924" t="str">
        <f t="shared" si="46"/>
        <v>Cytidine-5-monophosphate</v>
      </c>
      <c r="C924" t="s">
        <v>27</v>
      </c>
      <c r="D924">
        <v>1.1052999999999999</v>
      </c>
      <c r="E924" t="s">
        <v>6</v>
      </c>
    </row>
    <row r="925" spans="1:5">
      <c r="A925" t="str">
        <f t="shared" si="46"/>
        <v>Cytidine-5-monophosphate</v>
      </c>
      <c r="C925" t="s">
        <v>28</v>
      </c>
      <c r="D925">
        <v>0.90629999999999999</v>
      </c>
      <c r="E925" t="s">
        <v>6</v>
      </c>
    </row>
    <row r="926" spans="1:5">
      <c r="A926" t="str">
        <f t="shared" si="46"/>
        <v>Cytidine-5-monophosphate</v>
      </c>
      <c r="C926" t="s">
        <v>29</v>
      </c>
      <c r="D926">
        <v>0.98480000000000001</v>
      </c>
      <c r="E926" t="s">
        <v>6</v>
      </c>
    </row>
    <row r="927" spans="1:5">
      <c r="A927" t="str">
        <f t="shared" si="46"/>
        <v>Cytidine-5-monophosphate</v>
      </c>
      <c r="C927" t="s">
        <v>30</v>
      </c>
      <c r="D927">
        <v>1.2493000000000001</v>
      </c>
      <c r="E927" t="s">
        <v>6</v>
      </c>
    </row>
    <row r="928" spans="1:5">
      <c r="A928" t="str">
        <f t="shared" si="46"/>
        <v>Cytidine-5-monophosphate</v>
      </c>
      <c r="C928" t="s">
        <v>31</v>
      </c>
      <c r="D928">
        <v>1.4432</v>
      </c>
      <c r="E928" t="s">
        <v>6</v>
      </c>
    </row>
    <row r="929" spans="1:5">
      <c r="A929" t="str">
        <f t="shared" si="46"/>
        <v>Cytidine-5-monophosphate</v>
      </c>
      <c r="C929" t="s">
        <v>32</v>
      </c>
      <c r="D929">
        <v>1.8071999999999999</v>
      </c>
      <c r="E929" t="s">
        <v>6</v>
      </c>
    </row>
    <row r="930" spans="1:5">
      <c r="A930" t="str">
        <f t="shared" si="46"/>
        <v>Cytidine-5-monophosphate</v>
      </c>
      <c r="C930" t="s">
        <v>33</v>
      </c>
      <c r="D930">
        <v>2.0533999999999999</v>
      </c>
      <c r="E930" t="s">
        <v>6</v>
      </c>
    </row>
    <row r="931" spans="1:5">
      <c r="A931" t="str">
        <f t="shared" si="46"/>
        <v>Cytidine-5-monophosphate</v>
      </c>
      <c r="C931" t="s">
        <v>34</v>
      </c>
      <c r="D931">
        <v>1.8983000000000001</v>
      </c>
      <c r="E931" t="s">
        <v>6</v>
      </c>
    </row>
    <row r="932" spans="1:5">
      <c r="A932" t="str">
        <f t="shared" si="46"/>
        <v>Cytidine-5-monophosphate</v>
      </c>
      <c r="C932" t="s">
        <v>35</v>
      </c>
      <c r="D932">
        <v>1.9701</v>
      </c>
      <c r="E932" t="s">
        <v>6</v>
      </c>
    </row>
    <row r="933" spans="1:5">
      <c r="A933" t="str">
        <f t="shared" si="46"/>
        <v>Cytidine-5-monophosphate</v>
      </c>
      <c r="C933" t="s">
        <v>36</v>
      </c>
      <c r="D933">
        <v>2.9904000000000002</v>
      </c>
      <c r="E933" t="s">
        <v>6</v>
      </c>
    </row>
    <row r="934" spans="1:5">
      <c r="A934" t="str">
        <f t="shared" si="46"/>
        <v>Cytidine-5-monophosphate</v>
      </c>
      <c r="C934" t="s">
        <v>37</v>
      </c>
      <c r="D934">
        <v>1.9958</v>
      </c>
      <c r="E934" t="s">
        <v>6</v>
      </c>
    </row>
    <row r="935" spans="1:5">
      <c r="A935" t="str">
        <f t="shared" si="46"/>
        <v>Cytidine-5-monophosphate</v>
      </c>
      <c r="C935" t="s">
        <v>38</v>
      </c>
      <c r="D935">
        <v>2.3855</v>
      </c>
      <c r="E935" t="s">
        <v>6</v>
      </c>
    </row>
    <row r="938" spans="1:5">
      <c r="B938" t="s">
        <v>62</v>
      </c>
    </row>
    <row r="939" spans="1:5">
      <c r="B939" t="s">
        <v>1</v>
      </c>
      <c r="C939" t="s">
        <v>2</v>
      </c>
      <c r="D939" t="s">
        <v>3</v>
      </c>
      <c r="E939" t="s">
        <v>4</v>
      </c>
    </row>
    <row r="940" spans="1:5">
      <c r="C940" t="s">
        <v>5</v>
      </c>
      <c r="E940" t="s">
        <v>6</v>
      </c>
    </row>
    <row r="941" spans="1:5">
      <c r="C941" t="s">
        <v>7</v>
      </c>
      <c r="E941" t="s">
        <v>6</v>
      </c>
    </row>
    <row r="942" spans="1:5">
      <c r="C942" t="s">
        <v>8</v>
      </c>
      <c r="E942" t="s">
        <v>6</v>
      </c>
    </row>
    <row r="943" spans="1:5">
      <c r="C943" t="s">
        <v>9</v>
      </c>
      <c r="E943" t="s">
        <v>6</v>
      </c>
    </row>
    <row r="944" spans="1:5">
      <c r="C944" t="s">
        <v>10</v>
      </c>
      <c r="E944" t="s">
        <v>6</v>
      </c>
    </row>
    <row r="945" spans="1:5">
      <c r="C945" t="s">
        <v>11</v>
      </c>
      <c r="E945" t="s">
        <v>6</v>
      </c>
    </row>
    <row r="946" spans="1:5">
      <c r="C946" t="s">
        <v>12</v>
      </c>
      <c r="E946" t="s">
        <v>6</v>
      </c>
    </row>
    <row r="947" spans="1:5">
      <c r="C947" t="s">
        <v>13</v>
      </c>
      <c r="E947" t="s">
        <v>6</v>
      </c>
    </row>
    <row r="948" spans="1:5">
      <c r="C948" t="s">
        <v>5</v>
      </c>
      <c r="E948" t="s">
        <v>6</v>
      </c>
    </row>
    <row r="949" spans="1:5">
      <c r="C949" t="s">
        <v>14</v>
      </c>
      <c r="E949" t="s">
        <v>6</v>
      </c>
    </row>
    <row r="950" spans="1:5">
      <c r="C950" t="s">
        <v>15</v>
      </c>
      <c r="E950" t="s">
        <v>6</v>
      </c>
    </row>
    <row r="951" spans="1:5">
      <c r="C951" t="s">
        <v>16</v>
      </c>
      <c r="E951" t="s">
        <v>6</v>
      </c>
    </row>
    <row r="952" spans="1:5">
      <c r="C952" t="s">
        <v>17</v>
      </c>
      <c r="E952" t="s">
        <v>6</v>
      </c>
    </row>
    <row r="953" spans="1:5">
      <c r="C953" t="s">
        <v>18</v>
      </c>
      <c r="E953" t="s">
        <v>6</v>
      </c>
    </row>
    <row r="954" spans="1:5">
      <c r="C954" t="s">
        <v>19</v>
      </c>
      <c r="E954" t="s">
        <v>6</v>
      </c>
    </row>
    <row r="955" spans="1:5">
      <c r="C955" t="s">
        <v>20</v>
      </c>
      <c r="E955" t="s">
        <v>6</v>
      </c>
    </row>
    <row r="956" spans="1:5">
      <c r="C956" t="s">
        <v>5</v>
      </c>
      <c r="E956" t="s">
        <v>6</v>
      </c>
    </row>
    <row r="957" spans="1:5">
      <c r="A957" t="str">
        <f t="shared" ref="A957" si="47">B938</f>
        <v>Cytidine</v>
      </c>
      <c r="C957" t="s">
        <v>21</v>
      </c>
      <c r="E957" t="s">
        <v>6</v>
      </c>
    </row>
    <row r="958" spans="1:5">
      <c r="A958" t="str">
        <f t="shared" ref="A958:A1021" si="48">A957</f>
        <v>Cytidine</v>
      </c>
      <c r="C958" t="s">
        <v>22</v>
      </c>
      <c r="E958" t="s">
        <v>6</v>
      </c>
    </row>
    <row r="959" spans="1:5">
      <c r="A959" t="str">
        <f t="shared" si="46"/>
        <v>Cytidine</v>
      </c>
      <c r="C959" t="s">
        <v>23</v>
      </c>
      <c r="E959" t="s">
        <v>6</v>
      </c>
    </row>
    <row r="960" spans="1:5">
      <c r="A960" t="str">
        <f t="shared" si="46"/>
        <v>Cytidine</v>
      </c>
      <c r="C960" t="s">
        <v>24</v>
      </c>
      <c r="E960" t="s">
        <v>6</v>
      </c>
    </row>
    <row r="961" spans="1:5">
      <c r="A961" t="str">
        <f t="shared" si="46"/>
        <v>Cytidine</v>
      </c>
      <c r="C961" t="s">
        <v>25</v>
      </c>
      <c r="E961" t="s">
        <v>6</v>
      </c>
    </row>
    <row r="962" spans="1:5">
      <c r="A962" t="str">
        <f t="shared" si="46"/>
        <v>Cytidine</v>
      </c>
      <c r="C962" t="s">
        <v>26</v>
      </c>
      <c r="E962" t="s">
        <v>6</v>
      </c>
    </row>
    <row r="963" spans="1:5">
      <c r="A963" t="str">
        <f t="shared" si="46"/>
        <v>Cytidine</v>
      </c>
      <c r="C963" t="s">
        <v>27</v>
      </c>
      <c r="E963" t="s">
        <v>6</v>
      </c>
    </row>
    <row r="964" spans="1:5">
      <c r="A964" t="str">
        <f t="shared" si="46"/>
        <v>Cytidine</v>
      </c>
      <c r="C964" t="s">
        <v>28</v>
      </c>
      <c r="E964" t="s">
        <v>6</v>
      </c>
    </row>
    <row r="965" spans="1:5">
      <c r="A965" t="str">
        <f t="shared" si="46"/>
        <v>Cytidine</v>
      </c>
      <c r="C965" t="s">
        <v>29</v>
      </c>
      <c r="E965" t="s">
        <v>6</v>
      </c>
    </row>
    <row r="966" spans="1:5">
      <c r="A966" t="str">
        <f t="shared" si="46"/>
        <v>Cytidine</v>
      </c>
      <c r="C966" t="s">
        <v>30</v>
      </c>
      <c r="E966" t="s">
        <v>6</v>
      </c>
    </row>
    <row r="967" spans="1:5">
      <c r="A967" t="str">
        <f t="shared" si="46"/>
        <v>Cytidine</v>
      </c>
      <c r="C967" t="s">
        <v>31</v>
      </c>
      <c r="E967" t="s">
        <v>6</v>
      </c>
    </row>
    <row r="968" spans="1:5">
      <c r="A968" t="str">
        <f t="shared" si="46"/>
        <v>Cytidine</v>
      </c>
      <c r="C968" t="s">
        <v>32</v>
      </c>
      <c r="E968" t="s">
        <v>6</v>
      </c>
    </row>
    <row r="969" spans="1:5">
      <c r="A969" t="str">
        <f t="shared" si="46"/>
        <v>Cytidine</v>
      </c>
      <c r="C969" t="s">
        <v>33</v>
      </c>
      <c r="E969" t="s">
        <v>6</v>
      </c>
    </row>
    <row r="970" spans="1:5">
      <c r="A970" t="str">
        <f t="shared" si="46"/>
        <v>Cytidine</v>
      </c>
      <c r="C970" t="s">
        <v>34</v>
      </c>
      <c r="E970" t="s">
        <v>6</v>
      </c>
    </row>
    <row r="971" spans="1:5">
      <c r="A971" t="str">
        <f t="shared" si="46"/>
        <v>Cytidine</v>
      </c>
      <c r="C971" t="s">
        <v>35</v>
      </c>
      <c r="E971" t="s">
        <v>6</v>
      </c>
    </row>
    <row r="972" spans="1:5">
      <c r="A972" t="str">
        <f t="shared" si="46"/>
        <v>Cytidine</v>
      </c>
      <c r="C972" t="s">
        <v>36</v>
      </c>
      <c r="E972" t="s">
        <v>6</v>
      </c>
    </row>
    <row r="973" spans="1:5">
      <c r="A973" t="str">
        <f t="shared" si="46"/>
        <v>Cytidine</v>
      </c>
      <c r="C973" t="s">
        <v>37</v>
      </c>
      <c r="E973" t="s">
        <v>6</v>
      </c>
    </row>
    <row r="974" spans="1:5">
      <c r="A974" t="str">
        <f t="shared" si="46"/>
        <v>Cytidine</v>
      </c>
      <c r="C974" t="s">
        <v>38</v>
      </c>
      <c r="E974" t="s">
        <v>6</v>
      </c>
    </row>
    <row r="977" spans="2:5">
      <c r="B977" t="s">
        <v>63</v>
      </c>
    </row>
    <row r="978" spans="2:5">
      <c r="B978" t="s">
        <v>1</v>
      </c>
      <c r="C978" t="s">
        <v>2</v>
      </c>
      <c r="D978" t="s">
        <v>3</v>
      </c>
      <c r="E978" t="s">
        <v>4</v>
      </c>
    </row>
    <row r="979" spans="2:5">
      <c r="C979" t="s">
        <v>5</v>
      </c>
      <c r="E979" t="s">
        <v>6</v>
      </c>
    </row>
    <row r="980" spans="2:5">
      <c r="C980" t="s">
        <v>7</v>
      </c>
      <c r="E980" t="s">
        <v>6</v>
      </c>
    </row>
    <row r="981" spans="2:5">
      <c r="C981" t="s">
        <v>8</v>
      </c>
      <c r="E981" t="s">
        <v>6</v>
      </c>
    </row>
    <row r="982" spans="2:5">
      <c r="C982" t="s">
        <v>9</v>
      </c>
      <c r="D982">
        <v>0.44429999999999997</v>
      </c>
      <c r="E982" t="s">
        <v>6</v>
      </c>
    </row>
    <row r="983" spans="2:5">
      <c r="C983" t="s">
        <v>10</v>
      </c>
      <c r="D983">
        <v>0.70989999999999998</v>
      </c>
      <c r="E983" t="s">
        <v>6</v>
      </c>
    </row>
    <row r="984" spans="2:5">
      <c r="C984" t="s">
        <v>11</v>
      </c>
      <c r="D984">
        <v>0.96360000000000001</v>
      </c>
      <c r="E984" t="s">
        <v>6</v>
      </c>
    </row>
    <row r="985" spans="2:5">
      <c r="C985" t="s">
        <v>12</v>
      </c>
      <c r="D985">
        <v>3.9849999999999999</v>
      </c>
      <c r="E985" t="s">
        <v>6</v>
      </c>
    </row>
    <row r="986" spans="2:5">
      <c r="C986" t="s">
        <v>13</v>
      </c>
      <c r="D986">
        <v>10.497199999999999</v>
      </c>
      <c r="E986" t="s">
        <v>6</v>
      </c>
    </row>
    <row r="987" spans="2:5">
      <c r="C987" t="s">
        <v>5</v>
      </c>
      <c r="E987" t="s">
        <v>6</v>
      </c>
    </row>
    <row r="988" spans="2:5">
      <c r="C988" t="s">
        <v>14</v>
      </c>
      <c r="E988" t="s">
        <v>6</v>
      </c>
    </row>
    <row r="989" spans="2:5">
      <c r="C989" t="s">
        <v>15</v>
      </c>
      <c r="E989" t="s">
        <v>6</v>
      </c>
    </row>
    <row r="990" spans="2:5">
      <c r="C990" t="s">
        <v>16</v>
      </c>
      <c r="E990" t="s">
        <v>6</v>
      </c>
    </row>
    <row r="991" spans="2:5">
      <c r="C991" t="s">
        <v>17</v>
      </c>
      <c r="E991" t="s">
        <v>6</v>
      </c>
    </row>
    <row r="992" spans="2:5">
      <c r="C992" t="s">
        <v>18</v>
      </c>
      <c r="E992" t="s">
        <v>6</v>
      </c>
    </row>
    <row r="993" spans="1:5">
      <c r="C993" t="s">
        <v>19</v>
      </c>
      <c r="E993" t="s">
        <v>6</v>
      </c>
    </row>
    <row r="994" spans="1:5">
      <c r="C994" t="s">
        <v>20</v>
      </c>
      <c r="E994" t="s">
        <v>6</v>
      </c>
    </row>
    <row r="995" spans="1:5">
      <c r="C995" t="s">
        <v>5</v>
      </c>
      <c r="E995" t="s">
        <v>6</v>
      </c>
    </row>
    <row r="996" spans="1:5">
      <c r="A996" t="str">
        <f t="shared" ref="A996" si="49">B977</f>
        <v>Folic acid</v>
      </c>
      <c r="C996" t="s">
        <v>21</v>
      </c>
      <c r="E996" t="s">
        <v>6</v>
      </c>
    </row>
    <row r="997" spans="1:5">
      <c r="A997" t="str">
        <f t="shared" ref="A997:A1060" si="50">A996</f>
        <v>Folic acid</v>
      </c>
      <c r="C997" t="s">
        <v>22</v>
      </c>
      <c r="E997" t="s">
        <v>6</v>
      </c>
    </row>
    <row r="998" spans="1:5">
      <c r="A998" t="str">
        <f t="shared" si="50"/>
        <v>Folic acid</v>
      </c>
      <c r="C998" t="s">
        <v>23</v>
      </c>
      <c r="E998" t="s">
        <v>6</v>
      </c>
    </row>
    <row r="999" spans="1:5">
      <c r="A999" t="str">
        <f t="shared" si="50"/>
        <v>Folic acid</v>
      </c>
      <c r="C999" t="s">
        <v>24</v>
      </c>
      <c r="E999" t="s">
        <v>6</v>
      </c>
    </row>
    <row r="1000" spans="1:5">
      <c r="A1000" t="str">
        <f t="shared" si="50"/>
        <v>Folic acid</v>
      </c>
      <c r="C1000" t="s">
        <v>25</v>
      </c>
      <c r="D1000">
        <v>0.43530000000000002</v>
      </c>
      <c r="E1000" t="s">
        <v>6</v>
      </c>
    </row>
    <row r="1001" spans="1:5">
      <c r="A1001" t="str">
        <f t="shared" si="50"/>
        <v>Folic acid</v>
      </c>
      <c r="C1001" t="s">
        <v>26</v>
      </c>
      <c r="E1001" t="s">
        <v>6</v>
      </c>
    </row>
    <row r="1002" spans="1:5">
      <c r="A1002" t="str">
        <f t="shared" si="50"/>
        <v>Folic acid</v>
      </c>
      <c r="C1002" t="s">
        <v>27</v>
      </c>
      <c r="E1002" t="s">
        <v>6</v>
      </c>
    </row>
    <row r="1003" spans="1:5">
      <c r="A1003" t="str">
        <f t="shared" si="50"/>
        <v>Folic acid</v>
      </c>
      <c r="C1003" t="s">
        <v>28</v>
      </c>
      <c r="E1003" t="s">
        <v>6</v>
      </c>
    </row>
    <row r="1004" spans="1:5">
      <c r="A1004" t="str">
        <f t="shared" si="50"/>
        <v>Folic acid</v>
      </c>
      <c r="C1004" t="s">
        <v>29</v>
      </c>
      <c r="E1004" t="s">
        <v>6</v>
      </c>
    </row>
    <row r="1005" spans="1:5">
      <c r="A1005" t="str">
        <f t="shared" si="50"/>
        <v>Folic acid</v>
      </c>
      <c r="C1005" t="s">
        <v>30</v>
      </c>
      <c r="E1005" t="s">
        <v>6</v>
      </c>
    </row>
    <row r="1006" spans="1:5">
      <c r="A1006" t="str">
        <f t="shared" si="50"/>
        <v>Folic acid</v>
      </c>
      <c r="C1006" t="s">
        <v>31</v>
      </c>
      <c r="E1006" t="s">
        <v>6</v>
      </c>
    </row>
    <row r="1007" spans="1:5">
      <c r="A1007" t="str">
        <f t="shared" si="50"/>
        <v>Folic acid</v>
      </c>
      <c r="C1007" t="s">
        <v>32</v>
      </c>
      <c r="E1007" t="s">
        <v>6</v>
      </c>
    </row>
    <row r="1008" spans="1:5">
      <c r="A1008" t="str">
        <f t="shared" si="50"/>
        <v>Folic acid</v>
      </c>
      <c r="C1008" t="s">
        <v>33</v>
      </c>
      <c r="E1008" t="s">
        <v>6</v>
      </c>
    </row>
    <row r="1009" spans="1:5">
      <c r="A1009" t="str">
        <f t="shared" si="50"/>
        <v>Folic acid</v>
      </c>
      <c r="C1009" t="s">
        <v>34</v>
      </c>
      <c r="E1009" t="s">
        <v>6</v>
      </c>
    </row>
    <row r="1010" spans="1:5">
      <c r="A1010" t="str">
        <f t="shared" si="50"/>
        <v>Folic acid</v>
      </c>
      <c r="C1010" t="s">
        <v>35</v>
      </c>
      <c r="E1010" t="s">
        <v>6</v>
      </c>
    </row>
    <row r="1011" spans="1:5">
      <c r="A1011" t="str">
        <f t="shared" si="50"/>
        <v>Folic acid</v>
      </c>
      <c r="C1011" t="s">
        <v>36</v>
      </c>
      <c r="E1011" t="s">
        <v>6</v>
      </c>
    </row>
    <row r="1012" spans="1:5">
      <c r="A1012" t="str">
        <f t="shared" si="50"/>
        <v>Folic acid</v>
      </c>
      <c r="C1012" t="s">
        <v>37</v>
      </c>
      <c r="E1012" t="s">
        <v>6</v>
      </c>
    </row>
    <row r="1013" spans="1:5">
      <c r="A1013" t="str">
        <f t="shared" si="50"/>
        <v>Folic acid</v>
      </c>
      <c r="C1013" t="s">
        <v>38</v>
      </c>
      <c r="E1013" t="s">
        <v>6</v>
      </c>
    </row>
    <row r="1016" spans="1:5">
      <c r="B1016" t="s">
        <v>64</v>
      </c>
    </row>
    <row r="1017" spans="1:5">
      <c r="B1017" t="s">
        <v>1</v>
      </c>
      <c r="C1017" t="s">
        <v>2</v>
      </c>
      <c r="D1017" t="s">
        <v>3</v>
      </c>
      <c r="E1017" t="s">
        <v>4</v>
      </c>
    </row>
    <row r="1018" spans="1:5">
      <c r="C1018" t="s">
        <v>5</v>
      </c>
      <c r="E1018" t="s">
        <v>6</v>
      </c>
    </row>
    <row r="1019" spans="1:5">
      <c r="C1019" t="s">
        <v>7</v>
      </c>
      <c r="D1019">
        <v>0.1729</v>
      </c>
      <c r="E1019" t="s">
        <v>6</v>
      </c>
    </row>
    <row r="1020" spans="1:5">
      <c r="C1020" t="s">
        <v>8</v>
      </c>
      <c r="D1020">
        <v>0.19839999999999999</v>
      </c>
      <c r="E1020" t="s">
        <v>6</v>
      </c>
    </row>
    <row r="1021" spans="1:5">
      <c r="C1021" t="s">
        <v>9</v>
      </c>
      <c r="D1021">
        <v>0.23269999999999999</v>
      </c>
      <c r="E1021" t="s">
        <v>6</v>
      </c>
    </row>
    <row r="1022" spans="1:5">
      <c r="C1022" t="s">
        <v>10</v>
      </c>
      <c r="D1022">
        <v>0.47170000000000001</v>
      </c>
      <c r="E1022" t="s">
        <v>6</v>
      </c>
    </row>
    <row r="1023" spans="1:5">
      <c r="C1023" t="s">
        <v>11</v>
      </c>
      <c r="D1023">
        <v>0.80079999999999996</v>
      </c>
      <c r="E1023" t="s">
        <v>6</v>
      </c>
    </row>
    <row r="1024" spans="1:5">
      <c r="C1024" t="s">
        <v>12</v>
      </c>
      <c r="D1024">
        <v>4.5288000000000004</v>
      </c>
      <c r="E1024" t="s">
        <v>6</v>
      </c>
    </row>
    <row r="1025" spans="1:5">
      <c r="C1025" t="s">
        <v>13</v>
      </c>
      <c r="D1025">
        <v>10.2547</v>
      </c>
      <c r="E1025" t="s">
        <v>6</v>
      </c>
    </row>
    <row r="1026" spans="1:5">
      <c r="C1026" t="s">
        <v>5</v>
      </c>
      <c r="D1026">
        <v>0.16919999999999999</v>
      </c>
      <c r="E1026" t="s">
        <v>6</v>
      </c>
    </row>
    <row r="1027" spans="1:5">
      <c r="C1027" t="s">
        <v>14</v>
      </c>
      <c r="E1027" t="s">
        <v>6</v>
      </c>
    </row>
    <row r="1028" spans="1:5">
      <c r="C1028" t="s">
        <v>15</v>
      </c>
      <c r="E1028" t="s">
        <v>6</v>
      </c>
    </row>
    <row r="1029" spans="1:5">
      <c r="C1029" t="s">
        <v>16</v>
      </c>
      <c r="E1029" t="s">
        <v>6</v>
      </c>
    </row>
    <row r="1030" spans="1:5">
      <c r="C1030" t="s">
        <v>17</v>
      </c>
      <c r="D1030">
        <v>0.1699</v>
      </c>
      <c r="E1030" t="s">
        <v>6</v>
      </c>
    </row>
    <row r="1031" spans="1:5">
      <c r="C1031" t="s">
        <v>18</v>
      </c>
      <c r="E1031" t="s">
        <v>6</v>
      </c>
    </row>
    <row r="1032" spans="1:5">
      <c r="C1032" t="s">
        <v>19</v>
      </c>
      <c r="E1032" t="s">
        <v>6</v>
      </c>
    </row>
    <row r="1033" spans="1:5">
      <c r="C1033" t="s">
        <v>20</v>
      </c>
      <c r="E1033" t="s">
        <v>6</v>
      </c>
    </row>
    <row r="1034" spans="1:5">
      <c r="C1034" t="s">
        <v>5</v>
      </c>
      <c r="D1034">
        <v>0.16889999999999999</v>
      </c>
      <c r="E1034" t="s">
        <v>6</v>
      </c>
    </row>
    <row r="1035" spans="1:5">
      <c r="A1035" t="str">
        <f t="shared" ref="A1035" si="51">B1016</f>
        <v>Biotin B7</v>
      </c>
      <c r="C1035" t="s">
        <v>21</v>
      </c>
      <c r="D1035">
        <v>0.17249999999999999</v>
      </c>
      <c r="E1035" t="s">
        <v>6</v>
      </c>
    </row>
    <row r="1036" spans="1:5">
      <c r="A1036" t="str">
        <f t="shared" ref="A1036:A1099" si="52">A1035</f>
        <v>Biotin B7</v>
      </c>
      <c r="C1036" t="s">
        <v>22</v>
      </c>
      <c r="D1036">
        <v>0.17230000000000001</v>
      </c>
      <c r="E1036" t="s">
        <v>6</v>
      </c>
    </row>
    <row r="1037" spans="1:5">
      <c r="A1037" t="str">
        <f t="shared" si="50"/>
        <v>Biotin B7</v>
      </c>
      <c r="C1037" t="s">
        <v>23</v>
      </c>
      <c r="D1037">
        <v>0.17150000000000001</v>
      </c>
      <c r="E1037" t="s">
        <v>6</v>
      </c>
    </row>
    <row r="1038" spans="1:5">
      <c r="A1038" t="str">
        <f t="shared" si="50"/>
        <v>Biotin B7</v>
      </c>
      <c r="C1038" t="s">
        <v>24</v>
      </c>
      <c r="D1038">
        <v>0.1741</v>
      </c>
      <c r="E1038" t="s">
        <v>6</v>
      </c>
    </row>
    <row r="1039" spans="1:5">
      <c r="A1039" t="str">
        <f t="shared" si="50"/>
        <v>Biotin B7</v>
      </c>
      <c r="C1039" t="s">
        <v>25</v>
      </c>
      <c r="D1039">
        <v>0.1736</v>
      </c>
      <c r="E1039" t="s">
        <v>6</v>
      </c>
    </row>
    <row r="1040" spans="1:5">
      <c r="A1040" t="str">
        <f t="shared" si="50"/>
        <v>Biotin B7</v>
      </c>
      <c r="C1040" t="s">
        <v>26</v>
      </c>
      <c r="D1040">
        <v>0.1731</v>
      </c>
      <c r="E1040" t="s">
        <v>6</v>
      </c>
    </row>
    <row r="1041" spans="1:5">
      <c r="A1041" t="str">
        <f t="shared" si="50"/>
        <v>Biotin B7</v>
      </c>
      <c r="C1041" t="s">
        <v>27</v>
      </c>
      <c r="D1041">
        <v>0.17380000000000001</v>
      </c>
      <c r="E1041" t="s">
        <v>6</v>
      </c>
    </row>
    <row r="1042" spans="1:5">
      <c r="A1042" t="str">
        <f t="shared" si="50"/>
        <v>Biotin B7</v>
      </c>
      <c r="C1042" t="s">
        <v>28</v>
      </c>
      <c r="D1042">
        <v>0.17269999999999999</v>
      </c>
      <c r="E1042" t="s">
        <v>6</v>
      </c>
    </row>
    <row r="1043" spans="1:5">
      <c r="A1043" t="str">
        <f t="shared" si="50"/>
        <v>Biotin B7</v>
      </c>
      <c r="C1043" t="s">
        <v>29</v>
      </c>
      <c r="D1043">
        <v>0.1729</v>
      </c>
      <c r="E1043" t="s">
        <v>6</v>
      </c>
    </row>
    <row r="1044" spans="1:5">
      <c r="A1044" t="str">
        <f t="shared" si="50"/>
        <v>Biotin B7</v>
      </c>
      <c r="C1044" t="s">
        <v>30</v>
      </c>
      <c r="D1044">
        <v>0.17419999999999999</v>
      </c>
      <c r="E1044" t="s">
        <v>6</v>
      </c>
    </row>
    <row r="1045" spans="1:5">
      <c r="A1045" t="str">
        <f t="shared" si="50"/>
        <v>Biotin B7</v>
      </c>
      <c r="C1045" t="s">
        <v>31</v>
      </c>
      <c r="D1045">
        <v>0.17430000000000001</v>
      </c>
      <c r="E1045" t="s">
        <v>6</v>
      </c>
    </row>
    <row r="1046" spans="1:5">
      <c r="A1046" t="str">
        <f t="shared" si="50"/>
        <v>Biotin B7</v>
      </c>
      <c r="C1046" t="s">
        <v>32</v>
      </c>
      <c r="D1046">
        <v>0.17560000000000001</v>
      </c>
      <c r="E1046" t="s">
        <v>6</v>
      </c>
    </row>
    <row r="1047" spans="1:5">
      <c r="A1047" t="str">
        <f t="shared" si="50"/>
        <v>Biotin B7</v>
      </c>
      <c r="C1047" t="s">
        <v>33</v>
      </c>
      <c r="D1047">
        <v>0.1739</v>
      </c>
      <c r="E1047" t="s">
        <v>6</v>
      </c>
    </row>
    <row r="1048" spans="1:5">
      <c r="A1048" t="str">
        <f t="shared" si="50"/>
        <v>Biotin B7</v>
      </c>
      <c r="C1048" t="s">
        <v>34</v>
      </c>
      <c r="D1048">
        <v>0.1724</v>
      </c>
      <c r="E1048" t="s">
        <v>6</v>
      </c>
    </row>
    <row r="1049" spans="1:5">
      <c r="A1049" t="str">
        <f t="shared" si="50"/>
        <v>Biotin B7</v>
      </c>
      <c r="C1049" t="s">
        <v>35</v>
      </c>
      <c r="D1049">
        <v>0.17069999999999999</v>
      </c>
      <c r="E1049" t="s">
        <v>6</v>
      </c>
    </row>
    <row r="1050" spans="1:5">
      <c r="A1050" t="str">
        <f t="shared" si="50"/>
        <v>Biotin B7</v>
      </c>
      <c r="C1050" t="s">
        <v>36</v>
      </c>
      <c r="D1050">
        <v>0.17199999999999999</v>
      </c>
      <c r="E1050" t="s">
        <v>6</v>
      </c>
    </row>
    <row r="1051" spans="1:5">
      <c r="A1051" t="str">
        <f t="shared" si="50"/>
        <v>Biotin B7</v>
      </c>
      <c r="C1051" t="s">
        <v>37</v>
      </c>
      <c r="D1051">
        <v>0.17130000000000001</v>
      </c>
      <c r="E1051" t="s">
        <v>6</v>
      </c>
    </row>
    <row r="1052" spans="1:5">
      <c r="A1052" t="str">
        <f t="shared" si="50"/>
        <v>Biotin B7</v>
      </c>
      <c r="C1052" t="s">
        <v>38</v>
      </c>
      <c r="D1052">
        <v>0.1721</v>
      </c>
      <c r="E1052" t="s">
        <v>6</v>
      </c>
    </row>
    <row r="1055" spans="1:5">
      <c r="B1055" t="s">
        <v>65</v>
      </c>
    </row>
    <row r="1056" spans="1:5">
      <c r="B1056" t="s">
        <v>1</v>
      </c>
      <c r="C1056" t="s">
        <v>2</v>
      </c>
      <c r="D1056" t="s">
        <v>3</v>
      </c>
      <c r="E1056" t="s">
        <v>4</v>
      </c>
    </row>
    <row r="1057" spans="3:5">
      <c r="C1057" t="s">
        <v>5</v>
      </c>
      <c r="E1057" t="s">
        <v>6</v>
      </c>
    </row>
    <row r="1058" spans="3:5">
      <c r="C1058" t="s">
        <v>7</v>
      </c>
      <c r="E1058" t="s">
        <v>6</v>
      </c>
    </row>
    <row r="1059" spans="3:5">
      <c r="C1059" t="s">
        <v>8</v>
      </c>
      <c r="E1059" t="s">
        <v>6</v>
      </c>
    </row>
    <row r="1060" spans="3:5">
      <c r="C1060" t="s">
        <v>9</v>
      </c>
      <c r="E1060" t="s">
        <v>6</v>
      </c>
    </row>
    <row r="1061" spans="3:5">
      <c r="C1061" t="s">
        <v>10</v>
      </c>
      <c r="E1061" t="s">
        <v>6</v>
      </c>
    </row>
    <row r="1062" spans="3:5">
      <c r="C1062" t="s">
        <v>11</v>
      </c>
      <c r="E1062" t="s">
        <v>6</v>
      </c>
    </row>
    <row r="1063" spans="3:5">
      <c r="C1063" t="s">
        <v>12</v>
      </c>
      <c r="E1063" t="s">
        <v>6</v>
      </c>
    </row>
    <row r="1064" spans="3:5">
      <c r="C1064" t="s">
        <v>13</v>
      </c>
      <c r="E1064" t="s">
        <v>6</v>
      </c>
    </row>
    <row r="1065" spans="3:5">
      <c r="C1065" t="s">
        <v>5</v>
      </c>
      <c r="E1065" t="s">
        <v>6</v>
      </c>
    </row>
    <row r="1066" spans="3:5">
      <c r="C1066" t="s">
        <v>14</v>
      </c>
      <c r="E1066" t="s">
        <v>6</v>
      </c>
    </row>
    <row r="1067" spans="3:5">
      <c r="C1067" t="s">
        <v>15</v>
      </c>
      <c r="E1067" t="s">
        <v>6</v>
      </c>
    </row>
    <row r="1068" spans="3:5">
      <c r="C1068" t="s">
        <v>16</v>
      </c>
      <c r="E1068" t="s">
        <v>6</v>
      </c>
    </row>
    <row r="1069" spans="3:5">
      <c r="C1069" t="s">
        <v>17</v>
      </c>
      <c r="E1069" t="s">
        <v>6</v>
      </c>
    </row>
    <row r="1070" spans="3:5">
      <c r="C1070" t="s">
        <v>18</v>
      </c>
      <c r="E1070" t="s">
        <v>6</v>
      </c>
    </row>
    <row r="1071" spans="3:5">
      <c r="C1071" t="s">
        <v>19</v>
      </c>
      <c r="E1071" t="s">
        <v>6</v>
      </c>
    </row>
    <row r="1072" spans="3:5">
      <c r="C1072" t="s">
        <v>20</v>
      </c>
      <c r="E1072" t="s">
        <v>6</v>
      </c>
    </row>
    <row r="1073" spans="1:5">
      <c r="C1073" t="s">
        <v>5</v>
      </c>
      <c r="E1073" t="s">
        <v>6</v>
      </c>
    </row>
    <row r="1074" spans="1:5">
      <c r="A1074" t="str">
        <f t="shared" ref="A1074" si="53">B1055</f>
        <v>Argininosuccinic acid</v>
      </c>
      <c r="C1074" t="s">
        <v>21</v>
      </c>
      <c r="E1074" t="s">
        <v>6</v>
      </c>
    </row>
    <row r="1075" spans="1:5">
      <c r="A1075" t="str">
        <f t="shared" ref="A1075:A1138" si="54">A1074</f>
        <v>Argininosuccinic acid</v>
      </c>
      <c r="C1075" t="s">
        <v>22</v>
      </c>
      <c r="E1075" t="s">
        <v>6</v>
      </c>
    </row>
    <row r="1076" spans="1:5">
      <c r="A1076" t="str">
        <f t="shared" si="54"/>
        <v>Argininosuccinic acid</v>
      </c>
      <c r="C1076" t="s">
        <v>23</v>
      </c>
      <c r="E1076" t="s">
        <v>6</v>
      </c>
    </row>
    <row r="1077" spans="1:5">
      <c r="A1077" t="str">
        <f t="shared" si="54"/>
        <v>Argininosuccinic acid</v>
      </c>
      <c r="C1077" t="s">
        <v>24</v>
      </c>
      <c r="E1077" t="s">
        <v>6</v>
      </c>
    </row>
    <row r="1078" spans="1:5">
      <c r="A1078" t="str">
        <f t="shared" si="54"/>
        <v>Argininosuccinic acid</v>
      </c>
      <c r="C1078" t="s">
        <v>25</v>
      </c>
      <c r="E1078" t="s">
        <v>6</v>
      </c>
    </row>
    <row r="1079" spans="1:5">
      <c r="A1079" t="str">
        <f t="shared" si="54"/>
        <v>Argininosuccinic acid</v>
      </c>
      <c r="C1079" t="s">
        <v>26</v>
      </c>
      <c r="E1079" t="s">
        <v>6</v>
      </c>
    </row>
    <row r="1080" spans="1:5">
      <c r="A1080" t="str">
        <f t="shared" si="54"/>
        <v>Argininosuccinic acid</v>
      </c>
      <c r="C1080" t="s">
        <v>27</v>
      </c>
      <c r="E1080" t="s">
        <v>6</v>
      </c>
    </row>
    <row r="1081" spans="1:5">
      <c r="A1081" t="str">
        <f t="shared" si="54"/>
        <v>Argininosuccinic acid</v>
      </c>
      <c r="C1081" t="s">
        <v>28</v>
      </c>
      <c r="E1081" t="s">
        <v>6</v>
      </c>
    </row>
    <row r="1082" spans="1:5">
      <c r="A1082" t="str">
        <f t="shared" si="54"/>
        <v>Argininosuccinic acid</v>
      </c>
      <c r="C1082" t="s">
        <v>29</v>
      </c>
      <c r="E1082" t="s">
        <v>6</v>
      </c>
    </row>
    <row r="1083" spans="1:5">
      <c r="A1083" t="str">
        <f t="shared" si="54"/>
        <v>Argininosuccinic acid</v>
      </c>
      <c r="C1083" t="s">
        <v>30</v>
      </c>
      <c r="E1083" t="s">
        <v>6</v>
      </c>
    </row>
    <row r="1084" spans="1:5">
      <c r="A1084" t="str">
        <f t="shared" si="54"/>
        <v>Argininosuccinic acid</v>
      </c>
      <c r="C1084" t="s">
        <v>31</v>
      </c>
      <c r="E1084" t="s">
        <v>6</v>
      </c>
    </row>
    <row r="1085" spans="1:5">
      <c r="A1085" t="str">
        <f t="shared" si="54"/>
        <v>Argininosuccinic acid</v>
      </c>
      <c r="C1085" t="s">
        <v>32</v>
      </c>
      <c r="E1085" t="s">
        <v>6</v>
      </c>
    </row>
    <row r="1086" spans="1:5">
      <c r="A1086" t="str">
        <f t="shared" si="54"/>
        <v>Argininosuccinic acid</v>
      </c>
      <c r="C1086" t="s">
        <v>33</v>
      </c>
      <c r="E1086" t="s">
        <v>6</v>
      </c>
    </row>
    <row r="1087" spans="1:5">
      <c r="A1087" t="str">
        <f t="shared" si="54"/>
        <v>Argininosuccinic acid</v>
      </c>
      <c r="C1087" t="s">
        <v>34</v>
      </c>
      <c r="E1087" t="s">
        <v>6</v>
      </c>
    </row>
    <row r="1088" spans="1:5">
      <c r="A1088" t="str">
        <f t="shared" si="54"/>
        <v>Argininosuccinic acid</v>
      </c>
      <c r="C1088" t="s">
        <v>35</v>
      </c>
      <c r="E1088" t="s">
        <v>6</v>
      </c>
    </row>
    <row r="1089" spans="1:5">
      <c r="A1089" t="str">
        <f t="shared" si="54"/>
        <v>Argininosuccinic acid</v>
      </c>
      <c r="C1089" t="s">
        <v>36</v>
      </c>
      <c r="E1089" t="s">
        <v>6</v>
      </c>
    </row>
    <row r="1090" spans="1:5">
      <c r="A1090" t="str">
        <f t="shared" si="54"/>
        <v>Argininosuccinic acid</v>
      </c>
      <c r="C1090" t="s">
        <v>37</v>
      </c>
      <c r="E1090" t="s">
        <v>6</v>
      </c>
    </row>
    <row r="1091" spans="1:5">
      <c r="A1091" t="str">
        <f t="shared" si="54"/>
        <v>Argininosuccinic acid</v>
      </c>
      <c r="C1091" t="s">
        <v>38</v>
      </c>
      <c r="E1091" t="s">
        <v>6</v>
      </c>
    </row>
    <row r="1094" spans="1:5">
      <c r="B1094" t="s">
        <v>66</v>
      </c>
    </row>
    <row r="1095" spans="1:5">
      <c r="B1095" t="s">
        <v>1</v>
      </c>
      <c r="C1095" t="s">
        <v>2</v>
      </c>
      <c r="D1095" t="s">
        <v>3</v>
      </c>
      <c r="E1095" t="s">
        <v>4</v>
      </c>
    </row>
    <row r="1096" spans="1:5">
      <c r="C1096" t="s">
        <v>5</v>
      </c>
      <c r="E1096" t="s">
        <v>6</v>
      </c>
    </row>
    <row r="1097" spans="1:5">
      <c r="C1097" t="s">
        <v>7</v>
      </c>
      <c r="E1097" t="s">
        <v>6</v>
      </c>
    </row>
    <row r="1098" spans="1:5">
      <c r="C1098" t="s">
        <v>8</v>
      </c>
      <c r="E1098" t="s">
        <v>6</v>
      </c>
    </row>
    <row r="1099" spans="1:5">
      <c r="C1099" t="s">
        <v>9</v>
      </c>
      <c r="E1099" t="s">
        <v>6</v>
      </c>
    </row>
    <row r="1100" spans="1:5">
      <c r="C1100" t="s">
        <v>10</v>
      </c>
      <c r="E1100" t="s">
        <v>6</v>
      </c>
    </row>
    <row r="1101" spans="1:5">
      <c r="C1101" t="s">
        <v>11</v>
      </c>
      <c r="E1101" t="s">
        <v>6</v>
      </c>
    </row>
    <row r="1102" spans="1:5">
      <c r="C1102" t="s">
        <v>12</v>
      </c>
      <c r="E1102" t="s">
        <v>6</v>
      </c>
    </row>
    <row r="1103" spans="1:5">
      <c r="C1103" t="s">
        <v>13</v>
      </c>
      <c r="E1103" t="s">
        <v>6</v>
      </c>
    </row>
    <row r="1104" spans="1:5">
      <c r="C1104" t="s">
        <v>5</v>
      </c>
      <c r="E1104" t="s">
        <v>6</v>
      </c>
    </row>
    <row r="1105" spans="1:5">
      <c r="C1105" t="s">
        <v>14</v>
      </c>
      <c r="E1105" t="s">
        <v>6</v>
      </c>
    </row>
    <row r="1106" spans="1:5">
      <c r="C1106" t="s">
        <v>15</v>
      </c>
      <c r="E1106" t="s">
        <v>6</v>
      </c>
    </row>
    <row r="1107" spans="1:5">
      <c r="C1107" t="s">
        <v>16</v>
      </c>
      <c r="E1107" t="s">
        <v>6</v>
      </c>
    </row>
    <row r="1108" spans="1:5">
      <c r="C1108" t="s">
        <v>17</v>
      </c>
      <c r="E1108" t="s">
        <v>6</v>
      </c>
    </row>
    <row r="1109" spans="1:5">
      <c r="C1109" t="s">
        <v>18</v>
      </c>
      <c r="E1109" t="s">
        <v>6</v>
      </c>
    </row>
    <row r="1110" spans="1:5">
      <c r="C1110" t="s">
        <v>19</v>
      </c>
      <c r="E1110" t="s">
        <v>6</v>
      </c>
    </row>
    <row r="1111" spans="1:5">
      <c r="C1111" t="s">
        <v>20</v>
      </c>
      <c r="E1111" t="s">
        <v>6</v>
      </c>
    </row>
    <row r="1112" spans="1:5">
      <c r="C1112" t="s">
        <v>5</v>
      </c>
      <c r="E1112" t="s">
        <v>6</v>
      </c>
    </row>
    <row r="1113" spans="1:5">
      <c r="A1113" t="str">
        <f t="shared" ref="A1113" si="55">B1094</f>
        <v>Carnitine</v>
      </c>
      <c r="C1113" t="s">
        <v>21</v>
      </c>
      <c r="E1113" t="s">
        <v>6</v>
      </c>
    </row>
    <row r="1114" spans="1:5">
      <c r="A1114" t="str">
        <f t="shared" ref="A1114:A1177" si="56">A1113</f>
        <v>Carnitine</v>
      </c>
      <c r="C1114" t="s">
        <v>22</v>
      </c>
      <c r="E1114" t="s">
        <v>6</v>
      </c>
    </row>
    <row r="1115" spans="1:5">
      <c r="A1115" t="str">
        <f t="shared" si="54"/>
        <v>Carnitine</v>
      </c>
      <c r="C1115" t="s">
        <v>23</v>
      </c>
      <c r="E1115" t="s">
        <v>6</v>
      </c>
    </row>
    <row r="1116" spans="1:5">
      <c r="A1116" t="str">
        <f t="shared" si="54"/>
        <v>Carnitine</v>
      </c>
      <c r="C1116" t="s">
        <v>24</v>
      </c>
      <c r="E1116" t="s">
        <v>6</v>
      </c>
    </row>
    <row r="1117" spans="1:5">
      <c r="A1117" t="str">
        <f t="shared" si="54"/>
        <v>Carnitine</v>
      </c>
      <c r="C1117" t="s">
        <v>25</v>
      </c>
      <c r="E1117" t="s">
        <v>6</v>
      </c>
    </row>
    <row r="1118" spans="1:5">
      <c r="A1118" t="str">
        <f t="shared" si="54"/>
        <v>Carnitine</v>
      </c>
      <c r="C1118" t="s">
        <v>26</v>
      </c>
      <c r="E1118" t="s">
        <v>6</v>
      </c>
    </row>
    <row r="1119" spans="1:5">
      <c r="A1119" t="str">
        <f t="shared" si="54"/>
        <v>Carnitine</v>
      </c>
      <c r="C1119" t="s">
        <v>27</v>
      </c>
      <c r="E1119" t="s">
        <v>6</v>
      </c>
    </row>
    <row r="1120" spans="1:5">
      <c r="A1120" t="str">
        <f t="shared" si="54"/>
        <v>Carnitine</v>
      </c>
      <c r="C1120" t="s">
        <v>28</v>
      </c>
      <c r="E1120" t="s">
        <v>6</v>
      </c>
    </row>
    <row r="1121" spans="1:5">
      <c r="A1121" t="str">
        <f t="shared" si="54"/>
        <v>Carnitine</v>
      </c>
      <c r="C1121" t="s">
        <v>29</v>
      </c>
      <c r="E1121" t="s">
        <v>6</v>
      </c>
    </row>
    <row r="1122" spans="1:5">
      <c r="A1122" t="str">
        <f t="shared" si="54"/>
        <v>Carnitine</v>
      </c>
      <c r="C1122" t="s">
        <v>30</v>
      </c>
      <c r="E1122" t="s">
        <v>6</v>
      </c>
    </row>
    <row r="1123" spans="1:5">
      <c r="A1123" t="str">
        <f t="shared" si="54"/>
        <v>Carnitine</v>
      </c>
      <c r="C1123" t="s">
        <v>31</v>
      </c>
      <c r="E1123" t="s">
        <v>6</v>
      </c>
    </row>
    <row r="1124" spans="1:5">
      <c r="A1124" t="str">
        <f t="shared" si="54"/>
        <v>Carnitine</v>
      </c>
      <c r="C1124" t="s">
        <v>32</v>
      </c>
      <c r="E1124" t="s">
        <v>6</v>
      </c>
    </row>
    <row r="1125" spans="1:5">
      <c r="A1125" t="str">
        <f t="shared" si="54"/>
        <v>Carnitine</v>
      </c>
      <c r="C1125" t="s">
        <v>33</v>
      </c>
      <c r="E1125" t="s">
        <v>6</v>
      </c>
    </row>
    <row r="1126" spans="1:5">
      <c r="A1126" t="str">
        <f t="shared" si="54"/>
        <v>Carnitine</v>
      </c>
      <c r="C1126" t="s">
        <v>34</v>
      </c>
      <c r="E1126" t="s">
        <v>6</v>
      </c>
    </row>
    <row r="1127" spans="1:5">
      <c r="A1127" t="str">
        <f t="shared" si="54"/>
        <v>Carnitine</v>
      </c>
      <c r="C1127" t="s">
        <v>35</v>
      </c>
      <c r="E1127" t="s">
        <v>6</v>
      </c>
    </row>
    <row r="1128" spans="1:5">
      <c r="A1128" t="str">
        <f t="shared" si="54"/>
        <v>Carnitine</v>
      </c>
      <c r="C1128" t="s">
        <v>36</v>
      </c>
      <c r="E1128" t="s">
        <v>6</v>
      </c>
    </row>
    <row r="1129" spans="1:5">
      <c r="A1129" t="str">
        <f t="shared" si="54"/>
        <v>Carnitine</v>
      </c>
      <c r="C1129" t="s">
        <v>37</v>
      </c>
      <c r="E1129" t="s">
        <v>6</v>
      </c>
    </row>
    <row r="1130" spans="1:5">
      <c r="A1130" t="str">
        <f t="shared" si="54"/>
        <v>Carnitine</v>
      </c>
      <c r="C1130" t="s">
        <v>38</v>
      </c>
      <c r="E1130" t="s">
        <v>6</v>
      </c>
    </row>
    <row r="1133" spans="1:5">
      <c r="B1133" t="s">
        <v>67</v>
      </c>
    </row>
    <row r="1134" spans="1:5">
      <c r="B1134" t="s">
        <v>1</v>
      </c>
      <c r="C1134" t="s">
        <v>2</v>
      </c>
      <c r="D1134" t="s">
        <v>3</v>
      </c>
      <c r="E1134" t="s">
        <v>4</v>
      </c>
    </row>
    <row r="1135" spans="1:5">
      <c r="C1135" t="s">
        <v>5</v>
      </c>
      <c r="D1135">
        <v>1.8200000000000001E-2</v>
      </c>
      <c r="E1135" t="s">
        <v>6</v>
      </c>
    </row>
    <row r="1136" spans="1:5">
      <c r="C1136" t="s">
        <v>7</v>
      </c>
      <c r="D1136">
        <v>2.8899999999999999E-2</v>
      </c>
      <c r="E1136" t="s">
        <v>6</v>
      </c>
    </row>
    <row r="1137" spans="1:5">
      <c r="C1137" t="s">
        <v>8</v>
      </c>
      <c r="D1137">
        <v>6.0699999999999997E-2</v>
      </c>
      <c r="E1137" t="s">
        <v>6</v>
      </c>
    </row>
    <row r="1138" spans="1:5">
      <c r="C1138" t="s">
        <v>9</v>
      </c>
      <c r="D1138">
        <v>9.7900000000000001E-2</v>
      </c>
      <c r="E1138" t="s">
        <v>6</v>
      </c>
    </row>
    <row r="1139" spans="1:5">
      <c r="C1139" t="s">
        <v>10</v>
      </c>
      <c r="D1139">
        <v>0.43580000000000002</v>
      </c>
      <c r="E1139" t="s">
        <v>6</v>
      </c>
    </row>
    <row r="1140" spans="1:5">
      <c r="C1140" t="s">
        <v>11</v>
      </c>
      <c r="D1140">
        <v>0.89759999999999995</v>
      </c>
      <c r="E1140" t="s">
        <v>6</v>
      </c>
    </row>
    <row r="1141" spans="1:5">
      <c r="C1141" t="s">
        <v>12</v>
      </c>
      <c r="D1141">
        <v>5.2514000000000003</v>
      </c>
      <c r="E1141" t="s">
        <v>6</v>
      </c>
    </row>
    <row r="1142" spans="1:5">
      <c r="C1142" t="s">
        <v>13</v>
      </c>
      <c r="D1142">
        <v>9.8877000000000006</v>
      </c>
      <c r="E1142" t="s">
        <v>6</v>
      </c>
    </row>
    <row r="1143" spans="1:5">
      <c r="C1143" t="s">
        <v>5</v>
      </c>
      <c r="D1143">
        <v>1.3899999999999999E-2</v>
      </c>
      <c r="E1143" t="s">
        <v>6</v>
      </c>
    </row>
    <row r="1144" spans="1:5">
      <c r="C1144" t="s">
        <v>14</v>
      </c>
      <c r="D1144">
        <v>1.54E-2</v>
      </c>
      <c r="E1144" t="s">
        <v>6</v>
      </c>
    </row>
    <row r="1145" spans="1:5">
      <c r="C1145" t="s">
        <v>15</v>
      </c>
      <c r="D1145">
        <v>1.2200000000000001E-2</v>
      </c>
      <c r="E1145" t="s">
        <v>6</v>
      </c>
    </row>
    <row r="1146" spans="1:5">
      <c r="C1146" t="s">
        <v>16</v>
      </c>
      <c r="D1146">
        <v>1.3299999999999999E-2</v>
      </c>
      <c r="E1146" t="s">
        <v>6</v>
      </c>
    </row>
    <row r="1147" spans="1:5">
      <c r="C1147" t="s">
        <v>17</v>
      </c>
      <c r="D1147">
        <v>1.3599999999999999E-2</v>
      </c>
      <c r="E1147" t="s">
        <v>6</v>
      </c>
    </row>
    <row r="1148" spans="1:5">
      <c r="C1148" t="s">
        <v>18</v>
      </c>
      <c r="D1148">
        <v>1.41E-2</v>
      </c>
      <c r="E1148" t="s">
        <v>6</v>
      </c>
    </row>
    <row r="1149" spans="1:5">
      <c r="C1149" t="s">
        <v>19</v>
      </c>
      <c r="D1149">
        <v>2.35E-2</v>
      </c>
      <c r="E1149" t="s">
        <v>6</v>
      </c>
    </row>
    <row r="1150" spans="1:5">
      <c r="C1150" t="s">
        <v>20</v>
      </c>
      <c r="D1150">
        <v>3.5400000000000001E-2</v>
      </c>
      <c r="E1150" t="s">
        <v>6</v>
      </c>
    </row>
    <row r="1151" spans="1:5">
      <c r="C1151" t="s">
        <v>5</v>
      </c>
      <c r="D1151">
        <v>1.0699999999999999E-2</v>
      </c>
      <c r="E1151" t="s">
        <v>6</v>
      </c>
    </row>
    <row r="1152" spans="1:5">
      <c r="A1152" t="str">
        <f t="shared" ref="A1152" si="57">B1133</f>
        <v>Adenosine</v>
      </c>
      <c r="C1152" t="s">
        <v>21</v>
      </c>
      <c r="D1152">
        <v>2.07E-2</v>
      </c>
      <c r="E1152" t="s">
        <v>6</v>
      </c>
    </row>
    <row r="1153" spans="1:5">
      <c r="A1153" t="str">
        <f t="shared" ref="A1153:A1216" si="58">A1152</f>
        <v>Adenosine</v>
      </c>
      <c r="C1153" t="s">
        <v>22</v>
      </c>
      <c r="D1153">
        <v>3.6999999999999998E-2</v>
      </c>
      <c r="E1153" t="s">
        <v>6</v>
      </c>
    </row>
    <row r="1154" spans="1:5">
      <c r="A1154" t="str">
        <f t="shared" si="58"/>
        <v>Adenosine</v>
      </c>
      <c r="C1154" t="s">
        <v>23</v>
      </c>
      <c r="D1154">
        <v>4.7300000000000002E-2</v>
      </c>
      <c r="E1154" t="s">
        <v>6</v>
      </c>
    </row>
    <row r="1155" spans="1:5">
      <c r="A1155" t="str">
        <f t="shared" si="58"/>
        <v>Adenosine</v>
      </c>
      <c r="C1155" t="s">
        <v>24</v>
      </c>
      <c r="D1155">
        <v>0.13800000000000001</v>
      </c>
      <c r="E1155" t="s">
        <v>6</v>
      </c>
    </row>
    <row r="1156" spans="1:5">
      <c r="A1156" t="str">
        <f t="shared" si="58"/>
        <v>Adenosine</v>
      </c>
      <c r="C1156" t="s">
        <v>25</v>
      </c>
      <c r="D1156">
        <v>5.5100000000000003E-2</v>
      </c>
      <c r="E1156" t="s">
        <v>6</v>
      </c>
    </row>
    <row r="1157" spans="1:5">
      <c r="A1157" t="str">
        <f t="shared" si="58"/>
        <v>Adenosine</v>
      </c>
      <c r="C1157" t="s">
        <v>26</v>
      </c>
      <c r="D1157">
        <v>7.3499999999999996E-2</v>
      </c>
      <c r="E1157" t="s">
        <v>6</v>
      </c>
    </row>
    <row r="1158" spans="1:5">
      <c r="A1158" t="str">
        <f t="shared" si="58"/>
        <v>Adenosine</v>
      </c>
      <c r="C1158" t="s">
        <v>27</v>
      </c>
      <c r="D1158">
        <v>2.7099999999999999E-2</v>
      </c>
      <c r="E1158" t="s">
        <v>6</v>
      </c>
    </row>
    <row r="1159" spans="1:5">
      <c r="A1159" t="str">
        <f t="shared" si="58"/>
        <v>Adenosine</v>
      </c>
      <c r="C1159" t="s">
        <v>28</v>
      </c>
      <c r="D1159">
        <v>6.2700000000000006E-2</v>
      </c>
      <c r="E1159" t="s">
        <v>6</v>
      </c>
    </row>
    <row r="1160" spans="1:5">
      <c r="A1160" t="str">
        <f t="shared" si="58"/>
        <v>Adenosine</v>
      </c>
      <c r="C1160" t="s">
        <v>29</v>
      </c>
      <c r="D1160">
        <v>0.08</v>
      </c>
      <c r="E1160" t="s">
        <v>6</v>
      </c>
    </row>
    <row r="1161" spans="1:5">
      <c r="A1161" t="str">
        <f t="shared" si="58"/>
        <v>Adenosine</v>
      </c>
      <c r="C1161" t="s">
        <v>30</v>
      </c>
      <c r="D1161">
        <v>0.1186</v>
      </c>
      <c r="E1161" t="s">
        <v>6</v>
      </c>
    </row>
    <row r="1162" spans="1:5">
      <c r="A1162" t="str">
        <f t="shared" si="58"/>
        <v>Adenosine</v>
      </c>
      <c r="C1162" t="s">
        <v>31</v>
      </c>
      <c r="D1162">
        <v>0.1012</v>
      </c>
      <c r="E1162" t="s">
        <v>6</v>
      </c>
    </row>
    <row r="1163" spans="1:5">
      <c r="A1163" t="str">
        <f t="shared" si="58"/>
        <v>Adenosine</v>
      </c>
      <c r="C1163" t="s">
        <v>32</v>
      </c>
      <c r="D1163">
        <v>9.1800000000000007E-2</v>
      </c>
      <c r="E1163" t="s">
        <v>6</v>
      </c>
    </row>
    <row r="1164" spans="1:5">
      <c r="A1164" t="str">
        <f t="shared" si="58"/>
        <v>Adenosine</v>
      </c>
      <c r="C1164" t="s">
        <v>33</v>
      </c>
      <c r="D1164">
        <v>3.6499999999999998E-2</v>
      </c>
      <c r="E1164" t="s">
        <v>6</v>
      </c>
    </row>
    <row r="1165" spans="1:5">
      <c r="A1165" t="str">
        <f t="shared" si="58"/>
        <v>Adenosine</v>
      </c>
      <c r="C1165" t="s">
        <v>34</v>
      </c>
      <c r="D1165">
        <v>9.2899999999999996E-2</v>
      </c>
      <c r="E1165" t="s">
        <v>6</v>
      </c>
    </row>
    <row r="1166" spans="1:5">
      <c r="A1166" t="str">
        <f t="shared" si="58"/>
        <v>Adenosine</v>
      </c>
      <c r="C1166" t="s">
        <v>35</v>
      </c>
      <c r="D1166">
        <v>7.1400000000000005E-2</v>
      </c>
      <c r="E1166" t="s">
        <v>6</v>
      </c>
    </row>
    <row r="1167" spans="1:5">
      <c r="A1167" t="str">
        <f t="shared" si="58"/>
        <v>Adenosine</v>
      </c>
      <c r="C1167" t="s">
        <v>36</v>
      </c>
      <c r="D1167">
        <v>0.10780000000000001</v>
      </c>
      <c r="E1167" t="s">
        <v>6</v>
      </c>
    </row>
    <row r="1168" spans="1:5">
      <c r="A1168" t="str">
        <f t="shared" si="58"/>
        <v>Adenosine</v>
      </c>
      <c r="C1168" t="s">
        <v>37</v>
      </c>
      <c r="D1168">
        <v>0.10150000000000001</v>
      </c>
      <c r="E1168" t="s">
        <v>6</v>
      </c>
    </row>
    <row r="1169" spans="1:5">
      <c r="A1169" t="str">
        <f t="shared" si="58"/>
        <v>Adenosine</v>
      </c>
      <c r="C1169" t="s">
        <v>38</v>
      </c>
      <c r="D1169">
        <v>0.20250000000000001</v>
      </c>
      <c r="E1169" t="s">
        <v>6</v>
      </c>
    </row>
    <row r="1172" spans="1:5">
      <c r="B1172" t="s">
        <v>68</v>
      </c>
    </row>
    <row r="1173" spans="1:5">
      <c r="B1173" t="s">
        <v>1</v>
      </c>
      <c r="C1173" t="s">
        <v>2</v>
      </c>
      <c r="D1173" t="s">
        <v>3</v>
      </c>
      <c r="E1173" t="s">
        <v>4</v>
      </c>
    </row>
    <row r="1174" spans="1:5">
      <c r="C1174" t="s">
        <v>5</v>
      </c>
      <c r="E1174" t="s">
        <v>6</v>
      </c>
    </row>
    <row r="1175" spans="1:5">
      <c r="C1175" t="s">
        <v>7</v>
      </c>
      <c r="E1175" t="s">
        <v>6</v>
      </c>
    </row>
    <row r="1176" spans="1:5">
      <c r="C1176" t="s">
        <v>8</v>
      </c>
      <c r="E1176" t="s">
        <v>6</v>
      </c>
    </row>
    <row r="1177" spans="1:5">
      <c r="C1177" t="s">
        <v>9</v>
      </c>
      <c r="E1177" t="s">
        <v>6</v>
      </c>
    </row>
    <row r="1178" spans="1:5">
      <c r="C1178" t="s">
        <v>10</v>
      </c>
      <c r="E1178" t="s">
        <v>6</v>
      </c>
    </row>
    <row r="1179" spans="1:5">
      <c r="C1179" t="s">
        <v>11</v>
      </c>
      <c r="E1179" t="s">
        <v>6</v>
      </c>
    </row>
    <row r="1180" spans="1:5">
      <c r="C1180" t="s">
        <v>12</v>
      </c>
      <c r="E1180" t="s">
        <v>6</v>
      </c>
    </row>
    <row r="1181" spans="1:5">
      <c r="C1181" t="s">
        <v>13</v>
      </c>
      <c r="E1181" t="s">
        <v>6</v>
      </c>
    </row>
    <row r="1182" spans="1:5">
      <c r="C1182" t="s">
        <v>5</v>
      </c>
      <c r="E1182" t="s">
        <v>6</v>
      </c>
    </row>
    <row r="1183" spans="1:5">
      <c r="C1183" t="s">
        <v>14</v>
      </c>
      <c r="E1183" t="s">
        <v>6</v>
      </c>
    </row>
    <row r="1184" spans="1:5">
      <c r="C1184" t="s">
        <v>15</v>
      </c>
      <c r="E1184" t="s">
        <v>6</v>
      </c>
    </row>
    <row r="1185" spans="1:5">
      <c r="C1185" t="s">
        <v>16</v>
      </c>
      <c r="E1185" t="s">
        <v>6</v>
      </c>
    </row>
    <row r="1186" spans="1:5">
      <c r="C1186" t="s">
        <v>17</v>
      </c>
      <c r="E1186" t="s">
        <v>6</v>
      </c>
    </row>
    <row r="1187" spans="1:5">
      <c r="C1187" t="s">
        <v>18</v>
      </c>
      <c r="E1187" t="s">
        <v>6</v>
      </c>
    </row>
    <row r="1188" spans="1:5">
      <c r="C1188" t="s">
        <v>19</v>
      </c>
      <c r="E1188" t="s">
        <v>6</v>
      </c>
    </row>
    <row r="1189" spans="1:5">
      <c r="C1189" t="s">
        <v>20</v>
      </c>
      <c r="E1189" t="s">
        <v>6</v>
      </c>
    </row>
    <row r="1190" spans="1:5">
      <c r="C1190" t="s">
        <v>5</v>
      </c>
      <c r="E1190" t="s">
        <v>6</v>
      </c>
    </row>
    <row r="1191" spans="1:5">
      <c r="A1191" t="str">
        <f t="shared" ref="A1191" si="59">B1172</f>
        <v>Adenine</v>
      </c>
      <c r="C1191" t="s">
        <v>21</v>
      </c>
      <c r="E1191" t="s">
        <v>6</v>
      </c>
    </row>
    <row r="1192" spans="1:5">
      <c r="A1192" t="str">
        <f t="shared" ref="A1192:A1255" si="60">A1191</f>
        <v>Adenine</v>
      </c>
      <c r="C1192" t="s">
        <v>22</v>
      </c>
      <c r="E1192" t="s">
        <v>6</v>
      </c>
    </row>
    <row r="1193" spans="1:5">
      <c r="A1193" t="str">
        <f t="shared" si="58"/>
        <v>Adenine</v>
      </c>
      <c r="C1193" t="s">
        <v>23</v>
      </c>
      <c r="E1193" t="s">
        <v>6</v>
      </c>
    </row>
    <row r="1194" spans="1:5">
      <c r="A1194" t="str">
        <f t="shared" si="58"/>
        <v>Adenine</v>
      </c>
      <c r="C1194" t="s">
        <v>24</v>
      </c>
      <c r="E1194" t="s">
        <v>6</v>
      </c>
    </row>
    <row r="1195" spans="1:5">
      <c r="A1195" t="str">
        <f t="shared" si="58"/>
        <v>Adenine</v>
      </c>
      <c r="C1195" t="s">
        <v>25</v>
      </c>
      <c r="E1195" t="s">
        <v>6</v>
      </c>
    </row>
    <row r="1196" spans="1:5">
      <c r="A1196" t="str">
        <f t="shared" si="58"/>
        <v>Adenine</v>
      </c>
      <c r="C1196" t="s">
        <v>26</v>
      </c>
      <c r="E1196" t="s">
        <v>6</v>
      </c>
    </row>
    <row r="1197" spans="1:5">
      <c r="A1197" t="str">
        <f t="shared" si="58"/>
        <v>Adenine</v>
      </c>
      <c r="C1197" t="s">
        <v>27</v>
      </c>
      <c r="E1197" t="s">
        <v>6</v>
      </c>
    </row>
    <row r="1198" spans="1:5">
      <c r="A1198" t="str">
        <f t="shared" si="58"/>
        <v>Adenine</v>
      </c>
      <c r="C1198" t="s">
        <v>28</v>
      </c>
      <c r="E1198" t="s">
        <v>6</v>
      </c>
    </row>
    <row r="1199" spans="1:5">
      <c r="A1199" t="str">
        <f t="shared" si="58"/>
        <v>Adenine</v>
      </c>
      <c r="C1199" t="s">
        <v>29</v>
      </c>
      <c r="E1199" t="s">
        <v>6</v>
      </c>
    </row>
    <row r="1200" spans="1:5">
      <c r="A1200" t="str">
        <f t="shared" si="58"/>
        <v>Adenine</v>
      </c>
      <c r="C1200" t="s">
        <v>30</v>
      </c>
      <c r="E1200" t="s">
        <v>6</v>
      </c>
    </row>
    <row r="1201" spans="1:5">
      <c r="A1201" t="str">
        <f t="shared" si="58"/>
        <v>Adenine</v>
      </c>
      <c r="C1201" t="s">
        <v>31</v>
      </c>
      <c r="E1201" t="s">
        <v>6</v>
      </c>
    </row>
    <row r="1202" spans="1:5">
      <c r="A1202" t="str">
        <f t="shared" si="58"/>
        <v>Adenine</v>
      </c>
      <c r="C1202" t="s">
        <v>32</v>
      </c>
      <c r="E1202" t="s">
        <v>6</v>
      </c>
    </row>
    <row r="1203" spans="1:5">
      <c r="A1203" t="str">
        <f t="shared" si="58"/>
        <v>Adenine</v>
      </c>
      <c r="C1203" t="s">
        <v>33</v>
      </c>
      <c r="E1203" t="s">
        <v>6</v>
      </c>
    </row>
    <row r="1204" spans="1:5">
      <c r="A1204" t="str">
        <f t="shared" si="58"/>
        <v>Adenine</v>
      </c>
      <c r="C1204" t="s">
        <v>34</v>
      </c>
      <c r="E1204" t="s">
        <v>6</v>
      </c>
    </row>
    <row r="1205" spans="1:5">
      <c r="A1205" t="str">
        <f t="shared" si="58"/>
        <v>Adenine</v>
      </c>
      <c r="C1205" t="s">
        <v>35</v>
      </c>
      <c r="E1205" t="s">
        <v>6</v>
      </c>
    </row>
    <row r="1206" spans="1:5">
      <c r="A1206" t="str">
        <f t="shared" si="58"/>
        <v>Adenine</v>
      </c>
      <c r="C1206" t="s">
        <v>36</v>
      </c>
      <c r="E1206" t="s">
        <v>6</v>
      </c>
    </row>
    <row r="1207" spans="1:5">
      <c r="A1207" t="str">
        <f t="shared" si="58"/>
        <v>Adenine</v>
      </c>
      <c r="C1207" t="s">
        <v>37</v>
      </c>
      <c r="E1207" t="s">
        <v>6</v>
      </c>
    </row>
    <row r="1208" spans="1:5">
      <c r="A1208" t="str">
        <f t="shared" si="58"/>
        <v>Adenine</v>
      </c>
      <c r="C1208" t="s">
        <v>38</v>
      </c>
      <c r="E1208" t="s">
        <v>6</v>
      </c>
    </row>
    <row r="1211" spans="1:5">
      <c r="B1211" t="s">
        <v>69</v>
      </c>
    </row>
    <row r="1212" spans="1:5">
      <c r="B1212" t="s">
        <v>1</v>
      </c>
      <c r="C1212" t="s">
        <v>2</v>
      </c>
      <c r="D1212" t="s">
        <v>3</v>
      </c>
      <c r="E1212" t="s">
        <v>4</v>
      </c>
    </row>
    <row r="1213" spans="1:5">
      <c r="C1213" t="s">
        <v>5</v>
      </c>
      <c r="D1213">
        <v>0.16089999999999999</v>
      </c>
      <c r="E1213" t="s">
        <v>70</v>
      </c>
    </row>
    <row r="1214" spans="1:5">
      <c r="C1214" t="s">
        <v>7</v>
      </c>
      <c r="D1214">
        <v>0.1666</v>
      </c>
      <c r="E1214" t="s">
        <v>70</v>
      </c>
    </row>
    <row r="1215" spans="1:5">
      <c r="C1215" t="s">
        <v>8</v>
      </c>
      <c r="D1215">
        <v>0.18459999999999999</v>
      </c>
      <c r="E1215" t="s">
        <v>70</v>
      </c>
    </row>
    <row r="1216" spans="1:5">
      <c r="C1216" t="s">
        <v>9</v>
      </c>
      <c r="D1216">
        <v>0.21940000000000001</v>
      </c>
      <c r="E1216" t="s">
        <v>70</v>
      </c>
    </row>
    <row r="1217" spans="1:5">
      <c r="C1217" t="s">
        <v>10</v>
      </c>
      <c r="D1217">
        <v>0.4798</v>
      </c>
      <c r="E1217" t="s">
        <v>70</v>
      </c>
    </row>
    <row r="1218" spans="1:5">
      <c r="C1218" t="s">
        <v>11</v>
      </c>
      <c r="D1218">
        <v>0.81940000000000002</v>
      </c>
      <c r="E1218" t="s">
        <v>70</v>
      </c>
    </row>
    <row r="1219" spans="1:5">
      <c r="C1219" t="s">
        <v>12</v>
      </c>
      <c r="D1219">
        <v>4.5462999999999996</v>
      </c>
      <c r="E1219" t="s">
        <v>70</v>
      </c>
    </row>
    <row r="1220" spans="1:5">
      <c r="C1220" t="s">
        <v>13</v>
      </c>
      <c r="D1220">
        <v>10.2439</v>
      </c>
      <c r="E1220" t="s">
        <v>70</v>
      </c>
    </row>
    <row r="1221" spans="1:5">
      <c r="C1221" t="s">
        <v>5</v>
      </c>
      <c r="D1221">
        <v>0.1623</v>
      </c>
      <c r="E1221" t="s">
        <v>70</v>
      </c>
    </row>
    <row r="1222" spans="1:5">
      <c r="C1222" t="s">
        <v>14</v>
      </c>
      <c r="D1222">
        <v>0.16039999999999999</v>
      </c>
      <c r="E1222" t="s">
        <v>70</v>
      </c>
    </row>
    <row r="1223" spans="1:5">
      <c r="C1223" t="s">
        <v>15</v>
      </c>
      <c r="D1223">
        <v>0.16070000000000001</v>
      </c>
      <c r="E1223" t="s">
        <v>70</v>
      </c>
    </row>
    <row r="1224" spans="1:5">
      <c r="C1224" t="s">
        <v>16</v>
      </c>
      <c r="D1224">
        <v>0.1613</v>
      </c>
      <c r="E1224" t="s">
        <v>70</v>
      </c>
    </row>
    <row r="1225" spans="1:5">
      <c r="C1225" t="s">
        <v>17</v>
      </c>
      <c r="D1225">
        <v>0.1605</v>
      </c>
      <c r="E1225" t="s">
        <v>70</v>
      </c>
    </row>
    <row r="1226" spans="1:5">
      <c r="C1226" t="s">
        <v>18</v>
      </c>
      <c r="E1226" t="s">
        <v>70</v>
      </c>
    </row>
    <row r="1227" spans="1:5">
      <c r="C1227" t="s">
        <v>19</v>
      </c>
      <c r="E1227" t="s">
        <v>70</v>
      </c>
    </row>
    <row r="1228" spans="1:5">
      <c r="C1228" t="s">
        <v>20</v>
      </c>
      <c r="E1228" t="s">
        <v>70</v>
      </c>
    </row>
    <row r="1229" spans="1:5">
      <c r="C1229" t="s">
        <v>5</v>
      </c>
      <c r="D1229">
        <v>0.1603</v>
      </c>
      <c r="E1229" t="s">
        <v>70</v>
      </c>
    </row>
    <row r="1230" spans="1:5">
      <c r="A1230" t="str">
        <f t="shared" ref="A1230" si="61">B1211</f>
        <v>Tryptophan</v>
      </c>
      <c r="C1230" t="s">
        <v>21</v>
      </c>
      <c r="D1230">
        <v>1.2645</v>
      </c>
      <c r="E1230" t="s">
        <v>70</v>
      </c>
    </row>
    <row r="1231" spans="1:5">
      <c r="A1231" t="str">
        <f t="shared" ref="A1231:A1294" si="62">A1230</f>
        <v>Tryptophan</v>
      </c>
      <c r="C1231" t="s">
        <v>22</v>
      </c>
      <c r="D1231">
        <v>1.5548</v>
      </c>
      <c r="E1231" t="s">
        <v>70</v>
      </c>
    </row>
    <row r="1232" spans="1:5">
      <c r="A1232" t="str">
        <f t="shared" si="62"/>
        <v>Tryptophan</v>
      </c>
      <c r="C1232" t="s">
        <v>23</v>
      </c>
      <c r="D1232">
        <v>1.2563</v>
      </c>
      <c r="E1232" t="s">
        <v>70</v>
      </c>
    </row>
    <row r="1233" spans="1:5">
      <c r="A1233" t="str">
        <f t="shared" si="62"/>
        <v>Tryptophan</v>
      </c>
      <c r="C1233" t="s">
        <v>24</v>
      </c>
      <c r="D1233">
        <v>1.4446000000000001</v>
      </c>
      <c r="E1233" t="s">
        <v>70</v>
      </c>
    </row>
    <row r="1234" spans="1:5">
      <c r="A1234" t="str">
        <f t="shared" si="62"/>
        <v>Tryptophan</v>
      </c>
      <c r="C1234" t="s">
        <v>25</v>
      </c>
      <c r="D1234">
        <v>1.5773999999999999</v>
      </c>
      <c r="E1234" t="s">
        <v>70</v>
      </c>
    </row>
    <row r="1235" spans="1:5">
      <c r="A1235" t="str">
        <f t="shared" si="62"/>
        <v>Tryptophan</v>
      </c>
      <c r="C1235" t="s">
        <v>26</v>
      </c>
      <c r="D1235">
        <v>1.2514000000000001</v>
      </c>
      <c r="E1235" t="s">
        <v>70</v>
      </c>
    </row>
    <row r="1236" spans="1:5">
      <c r="A1236" t="str">
        <f t="shared" si="62"/>
        <v>Tryptophan</v>
      </c>
      <c r="C1236" t="s">
        <v>27</v>
      </c>
      <c r="D1236">
        <v>1.601</v>
      </c>
      <c r="E1236" t="s">
        <v>70</v>
      </c>
    </row>
    <row r="1237" spans="1:5">
      <c r="A1237" t="str">
        <f t="shared" si="62"/>
        <v>Tryptophan</v>
      </c>
      <c r="C1237" t="s">
        <v>28</v>
      </c>
      <c r="D1237">
        <v>1.2032</v>
      </c>
      <c r="E1237" t="s">
        <v>70</v>
      </c>
    </row>
    <row r="1238" spans="1:5">
      <c r="A1238" t="str">
        <f t="shared" si="62"/>
        <v>Tryptophan</v>
      </c>
      <c r="C1238" t="s">
        <v>29</v>
      </c>
      <c r="D1238">
        <v>1.6877</v>
      </c>
      <c r="E1238" t="s">
        <v>70</v>
      </c>
    </row>
    <row r="1239" spans="1:5">
      <c r="A1239" t="str">
        <f t="shared" si="62"/>
        <v>Tryptophan</v>
      </c>
      <c r="C1239" t="s">
        <v>30</v>
      </c>
      <c r="D1239">
        <v>1.6352</v>
      </c>
      <c r="E1239" t="s">
        <v>70</v>
      </c>
    </row>
    <row r="1240" spans="1:5">
      <c r="A1240" t="str">
        <f t="shared" si="62"/>
        <v>Tryptophan</v>
      </c>
      <c r="C1240" t="s">
        <v>31</v>
      </c>
      <c r="D1240">
        <v>1.3062</v>
      </c>
      <c r="E1240" t="s">
        <v>70</v>
      </c>
    </row>
    <row r="1241" spans="1:5">
      <c r="A1241" t="str">
        <f t="shared" si="62"/>
        <v>Tryptophan</v>
      </c>
      <c r="C1241" t="s">
        <v>32</v>
      </c>
      <c r="D1241">
        <v>2.2467999999999999</v>
      </c>
      <c r="E1241" t="s">
        <v>70</v>
      </c>
    </row>
    <row r="1242" spans="1:5">
      <c r="A1242" t="str">
        <f t="shared" si="62"/>
        <v>Tryptophan</v>
      </c>
      <c r="C1242" t="s">
        <v>33</v>
      </c>
      <c r="D1242">
        <v>0.79600000000000004</v>
      </c>
      <c r="E1242" t="s">
        <v>70</v>
      </c>
    </row>
    <row r="1243" spans="1:5">
      <c r="A1243" t="str">
        <f t="shared" si="62"/>
        <v>Tryptophan</v>
      </c>
      <c r="C1243" t="s">
        <v>34</v>
      </c>
      <c r="D1243">
        <v>1.2010000000000001</v>
      </c>
      <c r="E1243" t="s">
        <v>70</v>
      </c>
    </row>
    <row r="1244" spans="1:5">
      <c r="A1244" t="str">
        <f t="shared" si="62"/>
        <v>Tryptophan</v>
      </c>
      <c r="C1244" t="s">
        <v>35</v>
      </c>
      <c r="D1244">
        <v>0.95069999999999999</v>
      </c>
      <c r="E1244" t="s">
        <v>70</v>
      </c>
    </row>
    <row r="1245" spans="1:5">
      <c r="A1245" t="str">
        <f t="shared" si="62"/>
        <v>Tryptophan</v>
      </c>
      <c r="C1245" t="s">
        <v>36</v>
      </c>
      <c r="D1245">
        <v>1.1183000000000001</v>
      </c>
      <c r="E1245" t="s">
        <v>70</v>
      </c>
    </row>
    <row r="1246" spans="1:5">
      <c r="A1246" t="str">
        <f t="shared" si="62"/>
        <v>Tryptophan</v>
      </c>
      <c r="C1246" t="s">
        <v>37</v>
      </c>
      <c r="D1246">
        <v>1.0672999999999999</v>
      </c>
      <c r="E1246" t="s">
        <v>70</v>
      </c>
    </row>
    <row r="1247" spans="1:5">
      <c r="A1247" t="str">
        <f t="shared" si="62"/>
        <v>Tryptophan</v>
      </c>
      <c r="C1247" t="s">
        <v>38</v>
      </c>
      <c r="D1247">
        <v>0.9899</v>
      </c>
      <c r="E1247" t="s">
        <v>70</v>
      </c>
    </row>
    <row r="1250" spans="2:5">
      <c r="B1250" t="s">
        <v>71</v>
      </c>
    </row>
    <row r="1251" spans="2:5">
      <c r="B1251" t="s">
        <v>1</v>
      </c>
      <c r="C1251" t="s">
        <v>2</v>
      </c>
      <c r="D1251" t="s">
        <v>3</v>
      </c>
      <c r="E1251" t="s">
        <v>4</v>
      </c>
    </row>
    <row r="1252" spans="2:5">
      <c r="C1252" t="s">
        <v>5</v>
      </c>
      <c r="E1252" t="s">
        <v>6</v>
      </c>
    </row>
    <row r="1253" spans="2:5">
      <c r="C1253" t="s">
        <v>7</v>
      </c>
      <c r="D1253">
        <v>0.28189999999999998</v>
      </c>
      <c r="E1253" t="s">
        <v>6</v>
      </c>
    </row>
    <row r="1254" spans="2:5">
      <c r="C1254" t="s">
        <v>8</v>
      </c>
      <c r="D1254">
        <v>0.29089999999999999</v>
      </c>
      <c r="E1254" t="s">
        <v>6</v>
      </c>
    </row>
    <row r="1255" spans="2:5">
      <c r="C1255" t="s">
        <v>9</v>
      </c>
      <c r="D1255">
        <v>0.32140000000000002</v>
      </c>
      <c r="E1255" t="s">
        <v>6</v>
      </c>
    </row>
    <row r="1256" spans="2:5">
      <c r="C1256" t="s">
        <v>10</v>
      </c>
      <c r="D1256">
        <v>0.51249999999999996</v>
      </c>
      <c r="E1256" t="s">
        <v>6</v>
      </c>
    </row>
    <row r="1257" spans="2:5">
      <c r="C1257" t="s">
        <v>11</v>
      </c>
      <c r="D1257">
        <v>0.78459999999999996</v>
      </c>
      <c r="E1257" t="s">
        <v>6</v>
      </c>
    </row>
    <row r="1258" spans="2:5">
      <c r="C1258" t="s">
        <v>12</v>
      </c>
      <c r="D1258">
        <v>3.903</v>
      </c>
      <c r="E1258" t="s">
        <v>6</v>
      </c>
    </row>
    <row r="1259" spans="2:5">
      <c r="C1259" t="s">
        <v>13</v>
      </c>
      <c r="D1259">
        <v>10.5657</v>
      </c>
      <c r="E1259" t="s">
        <v>6</v>
      </c>
    </row>
    <row r="1260" spans="2:5">
      <c r="C1260" t="s">
        <v>5</v>
      </c>
      <c r="E1260" t="s">
        <v>6</v>
      </c>
    </row>
    <row r="1261" spans="2:5">
      <c r="C1261" t="s">
        <v>14</v>
      </c>
      <c r="E1261" t="s">
        <v>6</v>
      </c>
    </row>
    <row r="1262" spans="2:5">
      <c r="C1262" t="s">
        <v>15</v>
      </c>
      <c r="E1262" t="s">
        <v>6</v>
      </c>
    </row>
    <row r="1263" spans="2:5">
      <c r="C1263" t="s">
        <v>16</v>
      </c>
      <c r="E1263" t="s">
        <v>6</v>
      </c>
    </row>
    <row r="1264" spans="2:5">
      <c r="C1264" t="s">
        <v>17</v>
      </c>
      <c r="E1264" t="s">
        <v>6</v>
      </c>
    </row>
    <row r="1265" spans="1:5">
      <c r="C1265" t="s">
        <v>18</v>
      </c>
      <c r="E1265" t="s">
        <v>6</v>
      </c>
    </row>
    <row r="1266" spans="1:5">
      <c r="C1266" t="s">
        <v>19</v>
      </c>
      <c r="E1266" t="s">
        <v>6</v>
      </c>
    </row>
    <row r="1267" spans="1:5">
      <c r="C1267" t="s">
        <v>20</v>
      </c>
      <c r="E1267" t="s">
        <v>6</v>
      </c>
    </row>
    <row r="1268" spans="1:5">
      <c r="C1268" t="s">
        <v>5</v>
      </c>
      <c r="E1268" t="s">
        <v>6</v>
      </c>
    </row>
    <row r="1269" spans="1:5">
      <c r="A1269" t="str">
        <f t="shared" ref="A1269" si="63">B1250</f>
        <v>Tyramine</v>
      </c>
      <c r="C1269" t="s">
        <v>21</v>
      </c>
      <c r="E1269" t="s">
        <v>6</v>
      </c>
    </row>
    <row r="1270" spans="1:5">
      <c r="A1270" t="str">
        <f t="shared" ref="A1270:A1333" si="64">A1269</f>
        <v>Tyramine</v>
      </c>
      <c r="C1270" t="s">
        <v>22</v>
      </c>
      <c r="E1270" t="s">
        <v>6</v>
      </c>
    </row>
    <row r="1271" spans="1:5">
      <c r="A1271" t="str">
        <f t="shared" si="62"/>
        <v>Tyramine</v>
      </c>
      <c r="C1271" t="s">
        <v>23</v>
      </c>
      <c r="E1271" t="s">
        <v>6</v>
      </c>
    </row>
    <row r="1272" spans="1:5">
      <c r="A1272" t="str">
        <f t="shared" si="62"/>
        <v>Tyramine</v>
      </c>
      <c r="C1272" t="s">
        <v>24</v>
      </c>
      <c r="D1272">
        <v>0.28160000000000002</v>
      </c>
      <c r="E1272" t="s">
        <v>6</v>
      </c>
    </row>
    <row r="1273" spans="1:5">
      <c r="A1273" t="str">
        <f t="shared" si="62"/>
        <v>Tyramine</v>
      </c>
      <c r="C1273" t="s">
        <v>25</v>
      </c>
      <c r="E1273" t="s">
        <v>6</v>
      </c>
    </row>
    <row r="1274" spans="1:5">
      <c r="A1274" t="str">
        <f t="shared" si="62"/>
        <v>Tyramine</v>
      </c>
      <c r="C1274" t="s">
        <v>26</v>
      </c>
      <c r="D1274">
        <v>0.28039999999999998</v>
      </c>
      <c r="E1274" t="s">
        <v>6</v>
      </c>
    </row>
    <row r="1275" spans="1:5">
      <c r="A1275" t="str">
        <f t="shared" si="62"/>
        <v>Tyramine</v>
      </c>
      <c r="C1275" t="s">
        <v>27</v>
      </c>
      <c r="E1275" t="s">
        <v>6</v>
      </c>
    </row>
    <row r="1276" spans="1:5">
      <c r="A1276" t="str">
        <f t="shared" si="62"/>
        <v>Tyramine</v>
      </c>
      <c r="C1276" t="s">
        <v>28</v>
      </c>
      <c r="D1276">
        <v>0.28110000000000002</v>
      </c>
      <c r="E1276" t="s">
        <v>6</v>
      </c>
    </row>
    <row r="1277" spans="1:5">
      <c r="A1277" t="str">
        <f t="shared" si="62"/>
        <v>Tyramine</v>
      </c>
      <c r="C1277" t="s">
        <v>29</v>
      </c>
      <c r="E1277" t="s">
        <v>6</v>
      </c>
    </row>
    <row r="1278" spans="1:5">
      <c r="A1278" t="str">
        <f t="shared" si="62"/>
        <v>Tyramine</v>
      </c>
      <c r="C1278" t="s">
        <v>30</v>
      </c>
      <c r="E1278" t="s">
        <v>6</v>
      </c>
    </row>
    <row r="1279" spans="1:5">
      <c r="A1279" t="str">
        <f t="shared" si="62"/>
        <v>Tyramine</v>
      </c>
      <c r="C1279" t="s">
        <v>31</v>
      </c>
      <c r="E1279" t="s">
        <v>6</v>
      </c>
    </row>
    <row r="1280" spans="1:5">
      <c r="A1280" t="str">
        <f t="shared" si="62"/>
        <v>Tyramine</v>
      </c>
      <c r="C1280" t="s">
        <v>32</v>
      </c>
      <c r="E1280" t="s">
        <v>6</v>
      </c>
    </row>
    <row r="1281" spans="1:5">
      <c r="A1281" t="str">
        <f t="shared" si="62"/>
        <v>Tyramine</v>
      </c>
      <c r="C1281" t="s">
        <v>33</v>
      </c>
      <c r="E1281" t="s">
        <v>6</v>
      </c>
    </row>
    <row r="1282" spans="1:5">
      <c r="A1282" t="str">
        <f t="shared" si="62"/>
        <v>Tyramine</v>
      </c>
      <c r="C1282" t="s">
        <v>34</v>
      </c>
      <c r="E1282" t="s">
        <v>6</v>
      </c>
    </row>
    <row r="1283" spans="1:5">
      <c r="A1283" t="str">
        <f t="shared" si="62"/>
        <v>Tyramine</v>
      </c>
      <c r="C1283" t="s">
        <v>35</v>
      </c>
      <c r="E1283" t="s">
        <v>6</v>
      </c>
    </row>
    <row r="1284" spans="1:5">
      <c r="A1284" t="str">
        <f t="shared" si="62"/>
        <v>Tyramine</v>
      </c>
      <c r="C1284" t="s">
        <v>36</v>
      </c>
      <c r="E1284" t="s">
        <v>6</v>
      </c>
    </row>
    <row r="1285" spans="1:5">
      <c r="A1285" t="str">
        <f t="shared" si="62"/>
        <v>Tyramine</v>
      </c>
      <c r="C1285" t="s">
        <v>37</v>
      </c>
      <c r="D1285">
        <v>0.28249999999999997</v>
      </c>
      <c r="E1285" t="s">
        <v>6</v>
      </c>
    </row>
    <row r="1286" spans="1:5">
      <c r="A1286" t="str">
        <f t="shared" si="62"/>
        <v>Tyramine</v>
      </c>
      <c r="C1286" t="s">
        <v>38</v>
      </c>
      <c r="E1286" t="s">
        <v>6</v>
      </c>
    </row>
    <row r="1289" spans="1:5">
      <c r="B1289" t="s">
        <v>72</v>
      </c>
    </row>
    <row r="1290" spans="1:5">
      <c r="B1290" t="s">
        <v>1</v>
      </c>
      <c r="C1290" t="s">
        <v>2</v>
      </c>
      <c r="D1290" t="s">
        <v>3</v>
      </c>
      <c r="E1290" t="s">
        <v>4</v>
      </c>
    </row>
    <row r="1291" spans="1:5">
      <c r="C1291" t="s">
        <v>5</v>
      </c>
      <c r="D1291">
        <v>0.1052</v>
      </c>
      <c r="E1291" t="s">
        <v>70</v>
      </c>
    </row>
    <row r="1292" spans="1:5">
      <c r="C1292" t="s">
        <v>7</v>
      </c>
      <c r="D1292">
        <v>0.11210000000000001</v>
      </c>
      <c r="E1292" t="s">
        <v>70</v>
      </c>
    </row>
    <row r="1293" spans="1:5">
      <c r="C1293" t="s">
        <v>8</v>
      </c>
      <c r="D1293">
        <v>0.14269999999999999</v>
      </c>
      <c r="E1293" t="s">
        <v>70</v>
      </c>
    </row>
    <row r="1294" spans="1:5">
      <c r="C1294" t="s">
        <v>9</v>
      </c>
      <c r="D1294">
        <v>0.17480000000000001</v>
      </c>
      <c r="E1294" t="s">
        <v>70</v>
      </c>
    </row>
    <row r="1295" spans="1:5">
      <c r="C1295" t="s">
        <v>10</v>
      </c>
      <c r="D1295">
        <v>0.48780000000000001</v>
      </c>
      <c r="E1295" t="s">
        <v>70</v>
      </c>
    </row>
    <row r="1296" spans="1:5">
      <c r="C1296" t="s">
        <v>11</v>
      </c>
      <c r="D1296">
        <v>0.92500000000000004</v>
      </c>
      <c r="E1296" t="s">
        <v>70</v>
      </c>
    </row>
    <row r="1297" spans="1:5">
      <c r="C1297" t="s">
        <v>12</v>
      </c>
      <c r="D1297">
        <v>4.6215999999999999</v>
      </c>
      <c r="E1297" t="s">
        <v>70</v>
      </c>
    </row>
    <row r="1298" spans="1:5">
      <c r="C1298" t="s">
        <v>13</v>
      </c>
      <c r="D1298">
        <v>10.196</v>
      </c>
      <c r="E1298" t="s">
        <v>70</v>
      </c>
    </row>
    <row r="1299" spans="1:5">
      <c r="C1299" t="s">
        <v>5</v>
      </c>
      <c r="D1299">
        <v>0.1106</v>
      </c>
      <c r="E1299" t="s">
        <v>70</v>
      </c>
    </row>
    <row r="1300" spans="1:5">
      <c r="C1300" t="s">
        <v>14</v>
      </c>
      <c r="D1300">
        <v>0.105</v>
      </c>
      <c r="E1300" t="s">
        <v>70</v>
      </c>
    </row>
    <row r="1301" spans="1:5">
      <c r="C1301" t="s">
        <v>15</v>
      </c>
      <c r="D1301">
        <v>0.1071</v>
      </c>
      <c r="E1301" t="s">
        <v>70</v>
      </c>
    </row>
    <row r="1302" spans="1:5">
      <c r="C1302" t="s">
        <v>16</v>
      </c>
      <c r="D1302">
        <v>0.108</v>
      </c>
      <c r="E1302" t="s">
        <v>70</v>
      </c>
    </row>
    <row r="1303" spans="1:5">
      <c r="C1303" t="s">
        <v>17</v>
      </c>
      <c r="E1303" t="s">
        <v>70</v>
      </c>
    </row>
    <row r="1304" spans="1:5">
      <c r="C1304" t="s">
        <v>18</v>
      </c>
      <c r="D1304">
        <v>0.1072</v>
      </c>
      <c r="E1304" t="s">
        <v>70</v>
      </c>
    </row>
    <row r="1305" spans="1:5">
      <c r="C1305" t="s">
        <v>19</v>
      </c>
      <c r="E1305" t="s">
        <v>70</v>
      </c>
    </row>
    <row r="1306" spans="1:5">
      <c r="C1306" t="s">
        <v>20</v>
      </c>
      <c r="E1306" t="s">
        <v>70</v>
      </c>
    </row>
    <row r="1307" spans="1:5">
      <c r="C1307" t="s">
        <v>5</v>
      </c>
      <c r="D1307">
        <v>0.10539999999999999</v>
      </c>
      <c r="E1307" t="s">
        <v>70</v>
      </c>
    </row>
    <row r="1308" spans="1:5">
      <c r="A1308" t="str">
        <f t="shared" ref="A1308" si="65">B1289</f>
        <v>Kynurenine</v>
      </c>
      <c r="C1308" t="s">
        <v>21</v>
      </c>
      <c r="D1308">
        <v>8.0774000000000008</v>
      </c>
      <c r="E1308" t="s">
        <v>70</v>
      </c>
    </row>
    <row r="1309" spans="1:5">
      <c r="A1309" t="str">
        <f t="shared" ref="A1309:A1372" si="66">A1308</f>
        <v>Kynurenine</v>
      </c>
      <c r="C1309" t="s">
        <v>22</v>
      </c>
      <c r="D1309">
        <v>7.8285999999999998</v>
      </c>
      <c r="E1309" t="s">
        <v>70</v>
      </c>
    </row>
    <row r="1310" spans="1:5">
      <c r="A1310" t="str">
        <f t="shared" si="66"/>
        <v>Kynurenine</v>
      </c>
      <c r="C1310" t="s">
        <v>23</v>
      </c>
      <c r="D1310">
        <v>6.3573000000000004</v>
      </c>
      <c r="E1310" t="s">
        <v>70</v>
      </c>
    </row>
    <row r="1311" spans="1:5">
      <c r="A1311" t="str">
        <f t="shared" si="66"/>
        <v>Kynurenine</v>
      </c>
      <c r="C1311" t="s">
        <v>24</v>
      </c>
      <c r="D1311">
        <v>6.5857999999999999</v>
      </c>
      <c r="E1311" t="s">
        <v>70</v>
      </c>
    </row>
    <row r="1312" spans="1:5">
      <c r="A1312" t="str">
        <f t="shared" si="66"/>
        <v>Kynurenine</v>
      </c>
      <c r="C1312" t="s">
        <v>25</v>
      </c>
      <c r="D1312">
        <v>6.1646999999999998</v>
      </c>
      <c r="E1312" t="s">
        <v>70</v>
      </c>
    </row>
    <row r="1313" spans="1:5">
      <c r="A1313" t="str">
        <f t="shared" si="66"/>
        <v>Kynurenine</v>
      </c>
      <c r="C1313" t="s">
        <v>26</v>
      </c>
      <c r="D1313">
        <v>7.4726999999999997</v>
      </c>
      <c r="E1313" t="s">
        <v>70</v>
      </c>
    </row>
    <row r="1314" spans="1:5">
      <c r="A1314" t="str">
        <f t="shared" si="66"/>
        <v>Kynurenine</v>
      </c>
      <c r="C1314" t="s">
        <v>27</v>
      </c>
      <c r="D1314">
        <v>11.6709</v>
      </c>
      <c r="E1314" t="s">
        <v>70</v>
      </c>
    </row>
    <row r="1315" spans="1:5">
      <c r="A1315" t="str">
        <f t="shared" si="66"/>
        <v>Kynurenine</v>
      </c>
      <c r="C1315" t="s">
        <v>28</v>
      </c>
      <c r="D1315">
        <v>11.337999999999999</v>
      </c>
      <c r="E1315" t="s">
        <v>70</v>
      </c>
    </row>
    <row r="1316" spans="1:5">
      <c r="A1316" t="str">
        <f t="shared" si="66"/>
        <v>Kynurenine</v>
      </c>
      <c r="C1316" t="s">
        <v>29</v>
      </c>
      <c r="D1316">
        <v>10.7159</v>
      </c>
      <c r="E1316" t="s">
        <v>70</v>
      </c>
    </row>
    <row r="1317" spans="1:5">
      <c r="A1317" t="str">
        <f t="shared" si="66"/>
        <v>Kynurenine</v>
      </c>
      <c r="C1317" t="s">
        <v>30</v>
      </c>
      <c r="D1317">
        <v>15.1881</v>
      </c>
      <c r="E1317" t="s">
        <v>70</v>
      </c>
    </row>
    <row r="1318" spans="1:5">
      <c r="A1318" t="str">
        <f t="shared" si="66"/>
        <v>Kynurenine</v>
      </c>
      <c r="C1318" t="s">
        <v>31</v>
      </c>
      <c r="D1318">
        <v>10.3864</v>
      </c>
      <c r="E1318" t="s">
        <v>70</v>
      </c>
    </row>
    <row r="1319" spans="1:5">
      <c r="A1319" t="str">
        <f t="shared" si="66"/>
        <v>Kynurenine</v>
      </c>
      <c r="C1319" t="s">
        <v>32</v>
      </c>
      <c r="D1319">
        <v>19.388000000000002</v>
      </c>
      <c r="E1319" t="s">
        <v>70</v>
      </c>
    </row>
    <row r="1320" spans="1:5">
      <c r="A1320" t="str">
        <f t="shared" si="66"/>
        <v>Kynurenine</v>
      </c>
      <c r="C1320" t="s">
        <v>33</v>
      </c>
      <c r="D1320">
        <v>3.2913000000000001</v>
      </c>
      <c r="E1320" t="s">
        <v>70</v>
      </c>
    </row>
    <row r="1321" spans="1:5">
      <c r="A1321" t="str">
        <f t="shared" si="66"/>
        <v>Kynurenine</v>
      </c>
      <c r="C1321" t="s">
        <v>34</v>
      </c>
      <c r="D1321">
        <v>5.6227999999999998</v>
      </c>
      <c r="E1321" t="s">
        <v>70</v>
      </c>
    </row>
    <row r="1322" spans="1:5">
      <c r="A1322" t="str">
        <f t="shared" si="66"/>
        <v>Kynurenine</v>
      </c>
      <c r="C1322" t="s">
        <v>35</v>
      </c>
      <c r="D1322">
        <v>3.4177</v>
      </c>
      <c r="E1322" t="s">
        <v>70</v>
      </c>
    </row>
    <row r="1323" spans="1:5">
      <c r="A1323" t="str">
        <f t="shared" si="66"/>
        <v>Kynurenine</v>
      </c>
      <c r="C1323" t="s">
        <v>36</v>
      </c>
      <c r="D1323">
        <v>7.3215000000000003</v>
      </c>
      <c r="E1323" t="s">
        <v>70</v>
      </c>
    </row>
    <row r="1324" spans="1:5">
      <c r="A1324" t="str">
        <f t="shared" si="66"/>
        <v>Kynurenine</v>
      </c>
      <c r="C1324" t="s">
        <v>37</v>
      </c>
      <c r="D1324">
        <v>5.0929000000000002</v>
      </c>
      <c r="E1324" t="s">
        <v>70</v>
      </c>
    </row>
    <row r="1325" spans="1:5">
      <c r="A1325" t="str">
        <f t="shared" si="66"/>
        <v>Kynurenine</v>
      </c>
      <c r="C1325" t="s">
        <v>38</v>
      </c>
      <c r="D1325">
        <v>4.5587</v>
      </c>
      <c r="E1325" t="s">
        <v>70</v>
      </c>
    </row>
    <row r="1328" spans="1:5">
      <c r="B1328" t="s">
        <v>73</v>
      </c>
    </row>
    <row r="1329" spans="2:5">
      <c r="B1329" t="s">
        <v>1</v>
      </c>
      <c r="C1329" t="s">
        <v>2</v>
      </c>
      <c r="D1329" t="s">
        <v>3</v>
      </c>
      <c r="E1329" t="s">
        <v>4</v>
      </c>
    </row>
    <row r="1330" spans="2:5">
      <c r="C1330" t="s">
        <v>5</v>
      </c>
      <c r="D1330">
        <v>3.7400000000000003E-2</v>
      </c>
      <c r="E1330" t="s">
        <v>70</v>
      </c>
    </row>
    <row r="1331" spans="2:5">
      <c r="C1331" t="s">
        <v>7</v>
      </c>
      <c r="D1331">
        <v>4.1799999999999997E-2</v>
      </c>
      <c r="E1331" t="s">
        <v>70</v>
      </c>
    </row>
    <row r="1332" spans="2:5">
      <c r="C1332" t="s">
        <v>8</v>
      </c>
      <c r="D1332">
        <v>7.8100000000000003E-2</v>
      </c>
      <c r="E1332" t="s">
        <v>70</v>
      </c>
    </row>
    <row r="1333" spans="2:5">
      <c r="C1333" t="s">
        <v>9</v>
      </c>
      <c r="D1333">
        <v>0.1221</v>
      </c>
      <c r="E1333" t="s">
        <v>70</v>
      </c>
    </row>
    <row r="1334" spans="2:5">
      <c r="C1334" t="s">
        <v>10</v>
      </c>
      <c r="D1334">
        <v>0.49809999999999999</v>
      </c>
      <c r="E1334" t="s">
        <v>70</v>
      </c>
    </row>
    <row r="1335" spans="2:5">
      <c r="C1335" t="s">
        <v>11</v>
      </c>
      <c r="D1335">
        <v>1.0257000000000001</v>
      </c>
      <c r="E1335" t="s">
        <v>70</v>
      </c>
    </row>
    <row r="1336" spans="2:5">
      <c r="C1336" t="s">
        <v>12</v>
      </c>
      <c r="D1336">
        <v>4.7942</v>
      </c>
      <c r="E1336" t="s">
        <v>70</v>
      </c>
    </row>
    <row r="1337" spans="2:5">
      <c r="C1337" t="s">
        <v>13</v>
      </c>
      <c r="D1337">
        <v>10.1</v>
      </c>
      <c r="E1337" t="s">
        <v>70</v>
      </c>
    </row>
    <row r="1338" spans="2:5">
      <c r="C1338" t="s">
        <v>5</v>
      </c>
      <c r="D1338">
        <v>4.0500000000000001E-2</v>
      </c>
      <c r="E1338" t="s">
        <v>70</v>
      </c>
    </row>
    <row r="1339" spans="2:5">
      <c r="C1339" t="s">
        <v>14</v>
      </c>
      <c r="D1339">
        <v>3.3000000000000002E-2</v>
      </c>
      <c r="E1339" t="s">
        <v>70</v>
      </c>
    </row>
    <row r="1340" spans="2:5">
      <c r="C1340" t="s">
        <v>15</v>
      </c>
      <c r="D1340">
        <v>4.2099999999999999E-2</v>
      </c>
      <c r="E1340" t="s">
        <v>70</v>
      </c>
    </row>
    <row r="1341" spans="2:5">
      <c r="C1341" t="s">
        <v>16</v>
      </c>
      <c r="D1341">
        <v>2.92E-2</v>
      </c>
      <c r="E1341" t="s">
        <v>70</v>
      </c>
    </row>
    <row r="1342" spans="2:5">
      <c r="C1342" t="s">
        <v>17</v>
      </c>
      <c r="D1342">
        <v>4.0599999999999997E-2</v>
      </c>
      <c r="E1342" t="s">
        <v>70</v>
      </c>
    </row>
    <row r="1343" spans="2:5">
      <c r="C1343" t="s">
        <v>18</v>
      </c>
      <c r="D1343">
        <v>3.6799999999999999E-2</v>
      </c>
      <c r="E1343" t="s">
        <v>70</v>
      </c>
    </row>
    <row r="1344" spans="2:5">
      <c r="C1344" t="s">
        <v>19</v>
      </c>
      <c r="E1344" t="s">
        <v>70</v>
      </c>
    </row>
    <row r="1345" spans="1:5">
      <c r="C1345" t="s">
        <v>20</v>
      </c>
      <c r="D1345">
        <v>3.4099999999999998E-2</v>
      </c>
      <c r="E1345" t="s">
        <v>70</v>
      </c>
    </row>
    <row r="1346" spans="1:5">
      <c r="C1346" t="s">
        <v>5</v>
      </c>
      <c r="D1346">
        <v>3.44E-2</v>
      </c>
      <c r="E1346" t="s">
        <v>70</v>
      </c>
    </row>
    <row r="1347" spans="1:5">
      <c r="A1347" t="str">
        <f t="shared" ref="A1347" si="67">B1328</f>
        <v>Phenylalanine</v>
      </c>
      <c r="C1347" t="s">
        <v>21</v>
      </c>
      <c r="D1347">
        <v>2.2955999999999999</v>
      </c>
      <c r="E1347" t="s">
        <v>70</v>
      </c>
    </row>
    <row r="1348" spans="1:5">
      <c r="A1348" t="str">
        <f t="shared" ref="A1348:A1411" si="68">A1347</f>
        <v>Phenylalanine</v>
      </c>
      <c r="C1348" t="s">
        <v>22</v>
      </c>
      <c r="D1348">
        <v>3.0057999999999998</v>
      </c>
      <c r="E1348" t="s">
        <v>70</v>
      </c>
    </row>
    <row r="1349" spans="1:5">
      <c r="A1349" t="str">
        <f t="shared" si="66"/>
        <v>Phenylalanine</v>
      </c>
      <c r="C1349" t="s">
        <v>23</v>
      </c>
      <c r="D1349">
        <v>2.0724999999999998</v>
      </c>
      <c r="E1349" t="s">
        <v>70</v>
      </c>
    </row>
    <row r="1350" spans="1:5">
      <c r="A1350" t="str">
        <f t="shared" si="66"/>
        <v>Phenylalanine</v>
      </c>
      <c r="C1350" t="s">
        <v>24</v>
      </c>
      <c r="D1350">
        <v>2.4274</v>
      </c>
      <c r="E1350" t="s">
        <v>70</v>
      </c>
    </row>
    <row r="1351" spans="1:5">
      <c r="A1351" t="str">
        <f t="shared" si="66"/>
        <v>Phenylalanine</v>
      </c>
      <c r="C1351" t="s">
        <v>25</v>
      </c>
      <c r="D1351">
        <v>3.0790999999999999</v>
      </c>
      <c r="E1351" t="s">
        <v>70</v>
      </c>
    </row>
    <row r="1352" spans="1:5">
      <c r="A1352" t="str">
        <f t="shared" si="66"/>
        <v>Phenylalanine</v>
      </c>
      <c r="C1352" t="s">
        <v>26</v>
      </c>
      <c r="D1352">
        <v>1.8260000000000001</v>
      </c>
      <c r="E1352" t="s">
        <v>70</v>
      </c>
    </row>
    <row r="1353" spans="1:5">
      <c r="A1353" t="str">
        <f t="shared" si="66"/>
        <v>Phenylalanine</v>
      </c>
      <c r="C1353" t="s">
        <v>27</v>
      </c>
      <c r="D1353">
        <v>2.1783000000000001</v>
      </c>
      <c r="E1353" t="s">
        <v>70</v>
      </c>
    </row>
    <row r="1354" spans="1:5">
      <c r="A1354" t="str">
        <f t="shared" si="66"/>
        <v>Phenylalanine</v>
      </c>
      <c r="C1354" t="s">
        <v>28</v>
      </c>
      <c r="D1354">
        <v>2.0366</v>
      </c>
      <c r="E1354" t="s">
        <v>70</v>
      </c>
    </row>
    <row r="1355" spans="1:5">
      <c r="A1355" t="str">
        <f t="shared" si="66"/>
        <v>Phenylalanine</v>
      </c>
      <c r="C1355" t="s">
        <v>29</v>
      </c>
      <c r="D1355">
        <v>2.5045000000000002</v>
      </c>
      <c r="E1355" t="s">
        <v>70</v>
      </c>
    </row>
    <row r="1356" spans="1:5">
      <c r="A1356" t="str">
        <f t="shared" si="66"/>
        <v>Phenylalanine</v>
      </c>
      <c r="C1356" t="s">
        <v>30</v>
      </c>
      <c r="D1356">
        <v>1.5126999999999999</v>
      </c>
      <c r="E1356" t="s">
        <v>70</v>
      </c>
    </row>
    <row r="1357" spans="1:5">
      <c r="A1357" t="str">
        <f t="shared" si="66"/>
        <v>Phenylalanine</v>
      </c>
      <c r="C1357" t="s">
        <v>31</v>
      </c>
      <c r="D1357">
        <v>1.7648999999999999</v>
      </c>
      <c r="E1357" t="s">
        <v>70</v>
      </c>
    </row>
    <row r="1358" spans="1:5">
      <c r="A1358" t="str">
        <f t="shared" si="66"/>
        <v>Phenylalanine</v>
      </c>
      <c r="C1358" t="s">
        <v>32</v>
      </c>
      <c r="D1358">
        <v>2.3102</v>
      </c>
      <c r="E1358" t="s">
        <v>70</v>
      </c>
    </row>
    <row r="1359" spans="1:5">
      <c r="A1359" t="str">
        <f t="shared" si="66"/>
        <v>Phenylalanine</v>
      </c>
      <c r="C1359" t="s">
        <v>33</v>
      </c>
      <c r="D1359">
        <v>5.1086999999999998</v>
      </c>
      <c r="E1359" t="s">
        <v>70</v>
      </c>
    </row>
    <row r="1360" spans="1:5">
      <c r="A1360" t="str">
        <f t="shared" si="66"/>
        <v>Phenylalanine</v>
      </c>
      <c r="C1360" t="s">
        <v>34</v>
      </c>
      <c r="D1360">
        <v>2.7669000000000001</v>
      </c>
      <c r="E1360" t="s">
        <v>70</v>
      </c>
    </row>
    <row r="1361" spans="1:5">
      <c r="A1361" t="str">
        <f t="shared" si="66"/>
        <v>Phenylalanine</v>
      </c>
      <c r="C1361" t="s">
        <v>35</v>
      </c>
      <c r="D1361">
        <v>5.1212999999999997</v>
      </c>
      <c r="E1361" t="s">
        <v>70</v>
      </c>
    </row>
    <row r="1362" spans="1:5">
      <c r="A1362" t="str">
        <f t="shared" si="66"/>
        <v>Phenylalanine</v>
      </c>
      <c r="C1362" t="s">
        <v>36</v>
      </c>
      <c r="D1362">
        <v>4.3040000000000003</v>
      </c>
      <c r="E1362" t="s">
        <v>70</v>
      </c>
    </row>
    <row r="1363" spans="1:5">
      <c r="A1363" t="str">
        <f t="shared" si="66"/>
        <v>Phenylalanine</v>
      </c>
      <c r="C1363" t="s">
        <v>37</v>
      </c>
      <c r="D1363">
        <v>3.3386999999999998</v>
      </c>
      <c r="E1363" t="s">
        <v>70</v>
      </c>
    </row>
    <row r="1364" spans="1:5">
      <c r="A1364" t="str">
        <f t="shared" si="66"/>
        <v>Phenylalanine</v>
      </c>
      <c r="C1364" t="s">
        <v>38</v>
      </c>
      <c r="D1364">
        <v>3.3997999999999999</v>
      </c>
      <c r="E1364" t="s">
        <v>70</v>
      </c>
    </row>
    <row r="1367" spans="1:5">
      <c r="B1367" t="s">
        <v>74</v>
      </c>
    </row>
    <row r="1368" spans="1:5">
      <c r="B1368" t="s">
        <v>1</v>
      </c>
      <c r="C1368" t="s">
        <v>2</v>
      </c>
      <c r="D1368" t="s">
        <v>3</v>
      </c>
      <c r="E1368" t="s">
        <v>4</v>
      </c>
    </row>
    <row r="1369" spans="1:5">
      <c r="C1369" t="s">
        <v>5</v>
      </c>
      <c r="E1369" t="s">
        <v>70</v>
      </c>
    </row>
    <row r="1370" spans="1:5">
      <c r="C1370" t="s">
        <v>7</v>
      </c>
      <c r="E1370" t="s">
        <v>70</v>
      </c>
    </row>
    <row r="1371" spans="1:5">
      <c r="C1371" t="s">
        <v>8</v>
      </c>
      <c r="D1371">
        <v>0.35370000000000001</v>
      </c>
      <c r="E1371" t="s">
        <v>70</v>
      </c>
    </row>
    <row r="1372" spans="1:5">
      <c r="C1372" t="s">
        <v>9</v>
      </c>
      <c r="D1372">
        <v>0.36330000000000001</v>
      </c>
      <c r="E1372" t="s">
        <v>70</v>
      </c>
    </row>
    <row r="1373" spans="1:5">
      <c r="C1373" t="s">
        <v>10</v>
      </c>
      <c r="D1373">
        <v>0.54090000000000005</v>
      </c>
      <c r="E1373" t="s">
        <v>70</v>
      </c>
    </row>
    <row r="1374" spans="1:5">
      <c r="C1374" t="s">
        <v>11</v>
      </c>
      <c r="D1374">
        <v>0.77070000000000005</v>
      </c>
      <c r="E1374" t="s">
        <v>70</v>
      </c>
    </row>
    <row r="1375" spans="1:5">
      <c r="C1375" t="s">
        <v>12</v>
      </c>
      <c r="D1375">
        <v>4.2095000000000002</v>
      </c>
      <c r="E1375" t="s">
        <v>70</v>
      </c>
    </row>
    <row r="1376" spans="1:5">
      <c r="C1376" t="s">
        <v>13</v>
      </c>
      <c r="D1376">
        <v>10.412000000000001</v>
      </c>
      <c r="E1376" t="s">
        <v>70</v>
      </c>
    </row>
    <row r="1377" spans="1:5">
      <c r="C1377" t="s">
        <v>5</v>
      </c>
      <c r="E1377" t="s">
        <v>70</v>
      </c>
    </row>
    <row r="1378" spans="1:5">
      <c r="C1378" t="s">
        <v>14</v>
      </c>
      <c r="E1378" t="s">
        <v>70</v>
      </c>
    </row>
    <row r="1379" spans="1:5">
      <c r="C1379" t="s">
        <v>15</v>
      </c>
      <c r="E1379" t="s">
        <v>70</v>
      </c>
    </row>
    <row r="1380" spans="1:5">
      <c r="C1380" t="s">
        <v>16</v>
      </c>
      <c r="E1380" t="s">
        <v>70</v>
      </c>
    </row>
    <row r="1381" spans="1:5">
      <c r="C1381" t="s">
        <v>17</v>
      </c>
      <c r="D1381">
        <v>0.34379999999999999</v>
      </c>
      <c r="E1381" t="s">
        <v>70</v>
      </c>
    </row>
    <row r="1382" spans="1:5">
      <c r="C1382" t="s">
        <v>18</v>
      </c>
      <c r="D1382">
        <v>0.35039999999999999</v>
      </c>
      <c r="E1382" t="s">
        <v>70</v>
      </c>
    </row>
    <row r="1383" spans="1:5">
      <c r="C1383" t="s">
        <v>19</v>
      </c>
      <c r="D1383">
        <v>0.42609999999999998</v>
      </c>
      <c r="E1383" t="s">
        <v>70</v>
      </c>
    </row>
    <row r="1384" spans="1:5">
      <c r="C1384" t="s">
        <v>20</v>
      </c>
      <c r="D1384">
        <v>0.66620000000000001</v>
      </c>
      <c r="E1384" t="s">
        <v>70</v>
      </c>
    </row>
    <row r="1385" spans="1:5">
      <c r="C1385" t="s">
        <v>5</v>
      </c>
      <c r="E1385" t="s">
        <v>70</v>
      </c>
    </row>
    <row r="1386" spans="1:5">
      <c r="A1386" t="str">
        <f t="shared" ref="A1386" si="69">B1367</f>
        <v>S-Adenosylhomocysteine</v>
      </c>
      <c r="C1386" t="s">
        <v>21</v>
      </c>
      <c r="D1386">
        <v>0.34489999999999998</v>
      </c>
      <c r="E1386" t="s">
        <v>70</v>
      </c>
    </row>
    <row r="1387" spans="1:5">
      <c r="A1387" t="str">
        <f t="shared" ref="A1387:A1450" si="70">A1386</f>
        <v>S-Adenosylhomocysteine</v>
      </c>
      <c r="C1387" t="s">
        <v>22</v>
      </c>
      <c r="D1387">
        <v>0.34799999999999998</v>
      </c>
      <c r="E1387" t="s">
        <v>70</v>
      </c>
    </row>
    <row r="1388" spans="1:5">
      <c r="A1388" t="str">
        <f t="shared" si="70"/>
        <v>S-Adenosylhomocysteine</v>
      </c>
      <c r="C1388" t="s">
        <v>23</v>
      </c>
      <c r="D1388">
        <v>0.3448</v>
      </c>
      <c r="E1388" t="s">
        <v>70</v>
      </c>
    </row>
    <row r="1389" spans="1:5">
      <c r="A1389" t="str">
        <f t="shared" si="70"/>
        <v>S-Adenosylhomocysteine</v>
      </c>
      <c r="C1389" t="s">
        <v>24</v>
      </c>
      <c r="D1389">
        <v>0.34810000000000002</v>
      </c>
      <c r="E1389" t="s">
        <v>70</v>
      </c>
    </row>
    <row r="1390" spans="1:5">
      <c r="A1390" t="str">
        <f t="shared" si="70"/>
        <v>S-Adenosylhomocysteine</v>
      </c>
      <c r="C1390" t="s">
        <v>25</v>
      </c>
      <c r="D1390">
        <v>0.3372</v>
      </c>
      <c r="E1390" t="s">
        <v>70</v>
      </c>
    </row>
    <row r="1391" spans="1:5">
      <c r="A1391" t="str">
        <f t="shared" si="70"/>
        <v>S-Adenosylhomocysteine</v>
      </c>
      <c r="C1391" t="s">
        <v>26</v>
      </c>
      <c r="D1391">
        <v>0.34970000000000001</v>
      </c>
      <c r="E1391" t="s">
        <v>70</v>
      </c>
    </row>
    <row r="1392" spans="1:5">
      <c r="A1392" t="str">
        <f t="shared" si="70"/>
        <v>S-Adenosylhomocysteine</v>
      </c>
      <c r="C1392" t="s">
        <v>27</v>
      </c>
      <c r="D1392">
        <v>0.35470000000000002</v>
      </c>
      <c r="E1392" t="s">
        <v>70</v>
      </c>
    </row>
    <row r="1393" spans="1:5">
      <c r="A1393" t="str">
        <f t="shared" si="70"/>
        <v>S-Adenosylhomocysteine</v>
      </c>
      <c r="C1393" t="s">
        <v>28</v>
      </c>
      <c r="D1393">
        <v>0.33710000000000001</v>
      </c>
      <c r="E1393" t="s">
        <v>70</v>
      </c>
    </row>
    <row r="1394" spans="1:5">
      <c r="A1394" t="str">
        <f t="shared" si="70"/>
        <v>S-Adenosylhomocysteine</v>
      </c>
      <c r="C1394" t="s">
        <v>29</v>
      </c>
      <c r="D1394">
        <v>0.34489999999999998</v>
      </c>
      <c r="E1394" t="s">
        <v>70</v>
      </c>
    </row>
    <row r="1395" spans="1:5">
      <c r="A1395" t="str">
        <f t="shared" si="70"/>
        <v>S-Adenosylhomocysteine</v>
      </c>
      <c r="C1395" t="s">
        <v>30</v>
      </c>
      <c r="D1395">
        <v>0.35580000000000001</v>
      </c>
      <c r="E1395" t="s">
        <v>70</v>
      </c>
    </row>
    <row r="1396" spans="1:5">
      <c r="A1396" t="str">
        <f t="shared" si="70"/>
        <v>S-Adenosylhomocysteine</v>
      </c>
      <c r="C1396" t="s">
        <v>31</v>
      </c>
      <c r="D1396">
        <v>0.35470000000000002</v>
      </c>
      <c r="E1396" t="s">
        <v>70</v>
      </c>
    </row>
    <row r="1397" spans="1:5">
      <c r="A1397" t="str">
        <f t="shared" si="70"/>
        <v>S-Adenosylhomocysteine</v>
      </c>
      <c r="C1397" t="s">
        <v>32</v>
      </c>
      <c r="D1397">
        <v>0.35139999999999999</v>
      </c>
      <c r="E1397" t="s">
        <v>70</v>
      </c>
    </row>
    <row r="1398" spans="1:5">
      <c r="A1398" t="str">
        <f t="shared" si="70"/>
        <v>S-Adenosylhomocysteine</v>
      </c>
      <c r="C1398" t="s">
        <v>33</v>
      </c>
      <c r="D1398">
        <v>0.34379999999999999</v>
      </c>
      <c r="E1398" t="s">
        <v>70</v>
      </c>
    </row>
    <row r="1399" spans="1:5">
      <c r="A1399" t="str">
        <f t="shared" si="70"/>
        <v>S-Adenosylhomocysteine</v>
      </c>
      <c r="C1399" t="s">
        <v>34</v>
      </c>
      <c r="D1399">
        <v>0.34260000000000002</v>
      </c>
      <c r="E1399" t="s">
        <v>70</v>
      </c>
    </row>
    <row r="1400" spans="1:5">
      <c r="A1400" t="str">
        <f t="shared" si="70"/>
        <v>S-Adenosylhomocysteine</v>
      </c>
      <c r="C1400" t="s">
        <v>35</v>
      </c>
      <c r="D1400">
        <v>0.34699999999999998</v>
      </c>
      <c r="E1400" t="s">
        <v>70</v>
      </c>
    </row>
    <row r="1401" spans="1:5">
      <c r="A1401" t="str">
        <f t="shared" si="70"/>
        <v>S-Adenosylhomocysteine</v>
      </c>
      <c r="C1401" t="s">
        <v>36</v>
      </c>
      <c r="D1401">
        <v>0.34589999999999999</v>
      </c>
      <c r="E1401" t="s">
        <v>70</v>
      </c>
    </row>
    <row r="1402" spans="1:5">
      <c r="A1402" t="str">
        <f t="shared" si="70"/>
        <v>S-Adenosylhomocysteine</v>
      </c>
      <c r="C1402" t="s">
        <v>37</v>
      </c>
      <c r="D1402">
        <v>0.35360000000000003</v>
      </c>
      <c r="E1402" t="s">
        <v>70</v>
      </c>
    </row>
    <row r="1403" spans="1:5">
      <c r="A1403" t="str">
        <f t="shared" si="70"/>
        <v>S-Adenosylhomocysteine</v>
      </c>
      <c r="C1403" t="s">
        <v>38</v>
      </c>
      <c r="D1403">
        <v>0.34260000000000002</v>
      </c>
      <c r="E1403" t="s">
        <v>70</v>
      </c>
    </row>
    <row r="1406" spans="1:5">
      <c r="B1406" t="s">
        <v>75</v>
      </c>
    </row>
    <row r="1407" spans="1:5">
      <c r="B1407" t="s">
        <v>1</v>
      </c>
      <c r="C1407" t="s">
        <v>2</v>
      </c>
      <c r="D1407" t="s">
        <v>3</v>
      </c>
      <c r="E1407" t="s">
        <v>4</v>
      </c>
    </row>
    <row r="1408" spans="1:5">
      <c r="C1408" t="s">
        <v>5</v>
      </c>
      <c r="D1408">
        <v>-0.12690000000000001</v>
      </c>
      <c r="E1408" t="s">
        <v>70</v>
      </c>
    </row>
    <row r="1409" spans="3:5">
      <c r="C1409" t="s">
        <v>7</v>
      </c>
      <c r="D1409">
        <v>-0.1196</v>
      </c>
      <c r="E1409" t="s">
        <v>70</v>
      </c>
    </row>
    <row r="1410" spans="3:5">
      <c r="C1410" t="s">
        <v>8</v>
      </c>
      <c r="D1410">
        <v>-6.7299999999999999E-2</v>
      </c>
      <c r="E1410" t="s">
        <v>70</v>
      </c>
    </row>
    <row r="1411" spans="3:5">
      <c r="C1411" t="s">
        <v>9</v>
      </c>
      <c r="D1411">
        <v>3.5000000000000001E-3</v>
      </c>
      <c r="E1411" t="s">
        <v>70</v>
      </c>
    </row>
    <row r="1412" spans="3:5">
      <c r="C1412" t="s">
        <v>10</v>
      </c>
      <c r="D1412">
        <v>0.53369999999999995</v>
      </c>
      <c r="E1412" t="s">
        <v>70</v>
      </c>
    </row>
    <row r="1413" spans="3:5">
      <c r="C1413" t="s">
        <v>11</v>
      </c>
      <c r="D1413">
        <v>1.1718999999999999</v>
      </c>
      <c r="E1413" t="s">
        <v>70</v>
      </c>
    </row>
    <row r="1414" spans="3:5">
      <c r="C1414" t="s">
        <v>12</v>
      </c>
      <c r="D1414">
        <v>5.31</v>
      </c>
      <c r="E1414" t="s">
        <v>70</v>
      </c>
    </row>
    <row r="1415" spans="3:5">
      <c r="C1415" t="s">
        <v>13</v>
      </c>
      <c r="D1415">
        <v>9.8277999999999999</v>
      </c>
      <c r="E1415" t="s">
        <v>70</v>
      </c>
    </row>
    <row r="1416" spans="3:5">
      <c r="C1416" t="s">
        <v>5</v>
      </c>
      <c r="D1416">
        <v>-0.1283</v>
      </c>
      <c r="E1416" t="s">
        <v>70</v>
      </c>
    </row>
    <row r="1417" spans="3:5">
      <c r="C1417" t="s">
        <v>14</v>
      </c>
      <c r="D1417">
        <v>-0.1346</v>
      </c>
      <c r="E1417" t="s">
        <v>70</v>
      </c>
    </row>
    <row r="1418" spans="3:5">
      <c r="C1418" t="s">
        <v>15</v>
      </c>
      <c r="D1418">
        <v>-0.1356</v>
      </c>
      <c r="E1418" t="s">
        <v>70</v>
      </c>
    </row>
    <row r="1419" spans="3:5">
      <c r="C1419" t="s">
        <v>16</v>
      </c>
      <c r="D1419">
        <v>-0.13170000000000001</v>
      </c>
      <c r="E1419" t="s">
        <v>70</v>
      </c>
    </row>
    <row r="1420" spans="3:5">
      <c r="C1420" t="s">
        <v>17</v>
      </c>
      <c r="D1420">
        <v>-9.7900000000000001E-2</v>
      </c>
      <c r="E1420" t="s">
        <v>70</v>
      </c>
    </row>
    <row r="1421" spans="3:5">
      <c r="C1421" t="s">
        <v>18</v>
      </c>
      <c r="D1421">
        <v>-4.99E-2</v>
      </c>
      <c r="E1421" t="s">
        <v>70</v>
      </c>
    </row>
    <row r="1422" spans="3:5">
      <c r="C1422" t="s">
        <v>19</v>
      </c>
      <c r="D1422">
        <v>0.26350000000000001</v>
      </c>
      <c r="E1422" t="s">
        <v>70</v>
      </c>
    </row>
    <row r="1423" spans="3:5">
      <c r="C1423" t="s">
        <v>20</v>
      </c>
      <c r="D1423">
        <v>0.70909999999999995</v>
      </c>
      <c r="E1423" t="s">
        <v>70</v>
      </c>
    </row>
    <row r="1424" spans="3:5">
      <c r="C1424" t="s">
        <v>5</v>
      </c>
      <c r="D1424">
        <v>-0.13320000000000001</v>
      </c>
      <c r="E1424" t="s">
        <v>70</v>
      </c>
    </row>
    <row r="1425" spans="1:5">
      <c r="A1425" t="str">
        <f t="shared" ref="A1425" si="71">B1406</f>
        <v>Tyrosine</v>
      </c>
      <c r="C1425" t="s">
        <v>21</v>
      </c>
      <c r="D1425">
        <v>10.406000000000001</v>
      </c>
      <c r="E1425" t="s">
        <v>70</v>
      </c>
    </row>
    <row r="1426" spans="1:5">
      <c r="A1426" t="str">
        <f t="shared" ref="A1426:A1489" si="72">A1425</f>
        <v>Tyrosine</v>
      </c>
      <c r="C1426" t="s">
        <v>22</v>
      </c>
      <c r="D1426">
        <v>10.837899999999999</v>
      </c>
      <c r="E1426" t="s">
        <v>70</v>
      </c>
    </row>
    <row r="1427" spans="1:5">
      <c r="A1427" t="str">
        <f t="shared" si="70"/>
        <v>Tyrosine</v>
      </c>
      <c r="C1427" t="s">
        <v>23</v>
      </c>
      <c r="D1427">
        <v>9.0940999999999992</v>
      </c>
      <c r="E1427" t="s">
        <v>70</v>
      </c>
    </row>
    <row r="1428" spans="1:5">
      <c r="A1428" t="str">
        <f t="shared" si="70"/>
        <v>Tyrosine</v>
      </c>
      <c r="C1428" t="s">
        <v>24</v>
      </c>
      <c r="D1428">
        <v>10.735300000000001</v>
      </c>
      <c r="E1428" t="s">
        <v>70</v>
      </c>
    </row>
    <row r="1429" spans="1:5">
      <c r="A1429" t="str">
        <f t="shared" si="70"/>
        <v>Tyrosine</v>
      </c>
      <c r="C1429" t="s">
        <v>25</v>
      </c>
      <c r="D1429">
        <v>11.464600000000001</v>
      </c>
      <c r="E1429" t="s">
        <v>70</v>
      </c>
    </row>
    <row r="1430" spans="1:5">
      <c r="A1430" t="str">
        <f t="shared" si="70"/>
        <v>Tyrosine</v>
      </c>
      <c r="C1430" t="s">
        <v>26</v>
      </c>
      <c r="D1430">
        <v>10.0572</v>
      </c>
      <c r="E1430" t="s">
        <v>70</v>
      </c>
    </row>
    <row r="1431" spans="1:5">
      <c r="A1431" t="str">
        <f t="shared" si="70"/>
        <v>Tyrosine</v>
      </c>
      <c r="C1431" t="s">
        <v>27</v>
      </c>
      <c r="D1431">
        <v>1.8966000000000001</v>
      </c>
      <c r="E1431" t="s">
        <v>70</v>
      </c>
    </row>
    <row r="1432" spans="1:5">
      <c r="A1432" t="str">
        <f t="shared" si="70"/>
        <v>Tyrosine</v>
      </c>
      <c r="C1432" t="s">
        <v>28</v>
      </c>
      <c r="D1432">
        <v>1.9545999999999999</v>
      </c>
      <c r="E1432" t="s">
        <v>70</v>
      </c>
    </row>
    <row r="1433" spans="1:5">
      <c r="A1433" t="str">
        <f t="shared" si="70"/>
        <v>Tyrosine</v>
      </c>
      <c r="C1433" t="s">
        <v>29</v>
      </c>
      <c r="D1433">
        <v>2.4582999999999999</v>
      </c>
      <c r="E1433" t="s">
        <v>70</v>
      </c>
    </row>
    <row r="1434" spans="1:5">
      <c r="A1434" t="str">
        <f t="shared" si="70"/>
        <v>Tyrosine</v>
      </c>
      <c r="C1434" t="s">
        <v>30</v>
      </c>
      <c r="D1434">
        <v>2.6084000000000001</v>
      </c>
      <c r="E1434" t="s">
        <v>70</v>
      </c>
    </row>
    <row r="1435" spans="1:5">
      <c r="A1435" t="str">
        <f t="shared" si="70"/>
        <v>Tyrosine</v>
      </c>
      <c r="C1435" t="s">
        <v>31</v>
      </c>
      <c r="D1435">
        <v>2.6126999999999998</v>
      </c>
      <c r="E1435" t="s">
        <v>70</v>
      </c>
    </row>
    <row r="1436" spans="1:5">
      <c r="A1436" t="str">
        <f t="shared" si="70"/>
        <v>Tyrosine</v>
      </c>
      <c r="C1436" t="s">
        <v>32</v>
      </c>
      <c r="D1436">
        <v>2.9558</v>
      </c>
      <c r="E1436" t="s">
        <v>70</v>
      </c>
    </row>
    <row r="1437" spans="1:5">
      <c r="A1437" t="str">
        <f t="shared" si="70"/>
        <v>Tyrosine</v>
      </c>
      <c r="C1437" t="s">
        <v>33</v>
      </c>
      <c r="D1437">
        <v>20.0855</v>
      </c>
      <c r="E1437" t="s">
        <v>70</v>
      </c>
    </row>
    <row r="1438" spans="1:5">
      <c r="A1438" t="str">
        <f t="shared" si="70"/>
        <v>Tyrosine</v>
      </c>
      <c r="C1438" t="s">
        <v>34</v>
      </c>
      <c r="D1438">
        <v>9.2215000000000007</v>
      </c>
      <c r="E1438" t="s">
        <v>70</v>
      </c>
    </row>
    <row r="1439" spans="1:5">
      <c r="A1439" t="str">
        <f t="shared" si="70"/>
        <v>Tyrosine</v>
      </c>
      <c r="C1439" t="s">
        <v>35</v>
      </c>
      <c r="D1439">
        <v>22.902699999999999</v>
      </c>
      <c r="E1439" t="s">
        <v>70</v>
      </c>
    </row>
    <row r="1440" spans="1:5">
      <c r="A1440" t="str">
        <f t="shared" si="70"/>
        <v>Tyrosine</v>
      </c>
      <c r="C1440" t="s">
        <v>36</v>
      </c>
      <c r="D1440">
        <v>16.2103</v>
      </c>
      <c r="E1440" t="s">
        <v>70</v>
      </c>
    </row>
    <row r="1441" spans="1:5">
      <c r="A1441" t="str">
        <f t="shared" si="70"/>
        <v>Tyrosine</v>
      </c>
      <c r="C1441" t="s">
        <v>37</v>
      </c>
      <c r="D1441">
        <v>12.275700000000001</v>
      </c>
      <c r="E1441" t="s">
        <v>70</v>
      </c>
    </row>
    <row r="1442" spans="1:5">
      <c r="A1442" t="str">
        <f t="shared" si="70"/>
        <v>Tyrosine</v>
      </c>
      <c r="C1442" t="s">
        <v>38</v>
      </c>
      <c r="D1442">
        <v>13.561</v>
      </c>
      <c r="E1442" t="s">
        <v>70</v>
      </c>
    </row>
    <row r="1445" spans="1:5">
      <c r="B1445" t="s">
        <v>76</v>
      </c>
    </row>
    <row r="1446" spans="1:5">
      <c r="B1446" t="s">
        <v>1</v>
      </c>
      <c r="C1446" t="s">
        <v>2</v>
      </c>
      <c r="D1446" t="s">
        <v>3</v>
      </c>
      <c r="E1446" t="s">
        <v>4</v>
      </c>
    </row>
    <row r="1447" spans="1:5">
      <c r="C1447" t="s">
        <v>5</v>
      </c>
      <c r="E1447" t="s">
        <v>70</v>
      </c>
    </row>
    <row r="1448" spans="1:5">
      <c r="C1448" t="s">
        <v>7</v>
      </c>
      <c r="D1448">
        <v>0.14349999999999999</v>
      </c>
      <c r="E1448" t="s">
        <v>70</v>
      </c>
    </row>
    <row r="1449" spans="1:5">
      <c r="C1449" t="s">
        <v>8</v>
      </c>
      <c r="D1449">
        <v>0.17299999999999999</v>
      </c>
      <c r="E1449" t="s">
        <v>70</v>
      </c>
    </row>
    <row r="1450" spans="1:5">
      <c r="C1450" t="s">
        <v>9</v>
      </c>
      <c r="D1450">
        <v>0.2152</v>
      </c>
      <c r="E1450" t="s">
        <v>70</v>
      </c>
    </row>
    <row r="1451" spans="1:5">
      <c r="C1451" t="s">
        <v>10</v>
      </c>
      <c r="D1451">
        <v>0.4975</v>
      </c>
      <c r="E1451" t="s">
        <v>70</v>
      </c>
    </row>
    <row r="1452" spans="1:5">
      <c r="C1452" t="s">
        <v>11</v>
      </c>
      <c r="D1452">
        <v>0.83150000000000002</v>
      </c>
      <c r="E1452" t="s">
        <v>70</v>
      </c>
    </row>
    <row r="1453" spans="1:5">
      <c r="C1453" t="s">
        <v>12</v>
      </c>
      <c r="D1453">
        <v>4.5686</v>
      </c>
      <c r="E1453" t="s">
        <v>70</v>
      </c>
    </row>
    <row r="1454" spans="1:5">
      <c r="C1454" t="s">
        <v>13</v>
      </c>
      <c r="D1454">
        <v>10.2308</v>
      </c>
      <c r="E1454" t="s">
        <v>70</v>
      </c>
    </row>
    <row r="1455" spans="1:5">
      <c r="C1455" t="s">
        <v>5</v>
      </c>
      <c r="E1455" t="s">
        <v>70</v>
      </c>
    </row>
    <row r="1456" spans="1:5">
      <c r="C1456" t="s">
        <v>14</v>
      </c>
      <c r="E1456" t="s">
        <v>70</v>
      </c>
    </row>
    <row r="1457" spans="1:5">
      <c r="C1457" t="s">
        <v>15</v>
      </c>
      <c r="D1457">
        <v>0.13919999999999999</v>
      </c>
      <c r="E1457" t="s">
        <v>70</v>
      </c>
    </row>
    <row r="1458" spans="1:5">
      <c r="C1458" t="s">
        <v>16</v>
      </c>
      <c r="E1458" t="s">
        <v>70</v>
      </c>
    </row>
    <row r="1459" spans="1:5">
      <c r="C1459" t="s">
        <v>17</v>
      </c>
      <c r="E1459" t="s">
        <v>70</v>
      </c>
    </row>
    <row r="1460" spans="1:5">
      <c r="C1460" t="s">
        <v>18</v>
      </c>
      <c r="E1460" t="s">
        <v>70</v>
      </c>
    </row>
    <row r="1461" spans="1:5">
      <c r="C1461" t="s">
        <v>19</v>
      </c>
      <c r="D1461">
        <v>0.14630000000000001</v>
      </c>
      <c r="E1461" t="s">
        <v>70</v>
      </c>
    </row>
    <row r="1462" spans="1:5">
      <c r="C1462" t="s">
        <v>20</v>
      </c>
      <c r="D1462">
        <v>0.15240000000000001</v>
      </c>
      <c r="E1462" t="s">
        <v>70</v>
      </c>
    </row>
    <row r="1463" spans="1:5">
      <c r="C1463" t="s">
        <v>5</v>
      </c>
      <c r="D1463">
        <v>0.13750000000000001</v>
      </c>
      <c r="E1463" t="s">
        <v>70</v>
      </c>
    </row>
    <row r="1464" spans="1:5">
      <c r="A1464" t="str">
        <f t="shared" ref="A1464" si="73">B1445</f>
        <v>Valine</v>
      </c>
      <c r="C1464" t="s">
        <v>21</v>
      </c>
      <c r="D1464">
        <v>3.6835</v>
      </c>
      <c r="E1464" t="s">
        <v>70</v>
      </c>
    </row>
    <row r="1465" spans="1:5">
      <c r="A1465" t="str">
        <f t="shared" ref="A1465:A1528" si="74">A1464</f>
        <v>Valine</v>
      </c>
      <c r="C1465" t="s">
        <v>22</v>
      </c>
      <c r="D1465">
        <v>5.4753999999999996</v>
      </c>
      <c r="E1465" t="s">
        <v>70</v>
      </c>
    </row>
    <row r="1466" spans="1:5">
      <c r="A1466" t="str">
        <f t="shared" si="74"/>
        <v>Valine</v>
      </c>
      <c r="C1466" t="s">
        <v>23</v>
      </c>
      <c r="D1466">
        <v>3.5668000000000002</v>
      </c>
      <c r="E1466" t="s">
        <v>70</v>
      </c>
    </row>
    <row r="1467" spans="1:5">
      <c r="A1467" t="str">
        <f t="shared" si="74"/>
        <v>Valine</v>
      </c>
      <c r="C1467" t="s">
        <v>24</v>
      </c>
      <c r="D1467">
        <v>4.0686999999999998</v>
      </c>
      <c r="E1467" t="s">
        <v>70</v>
      </c>
    </row>
    <row r="1468" spans="1:5">
      <c r="A1468" t="str">
        <f t="shared" si="74"/>
        <v>Valine</v>
      </c>
      <c r="C1468" t="s">
        <v>25</v>
      </c>
      <c r="D1468">
        <v>5.7610000000000001</v>
      </c>
      <c r="E1468" t="s">
        <v>70</v>
      </c>
    </row>
    <row r="1469" spans="1:5">
      <c r="A1469" t="str">
        <f t="shared" si="74"/>
        <v>Valine</v>
      </c>
      <c r="C1469" t="s">
        <v>26</v>
      </c>
      <c r="D1469">
        <v>2.7602000000000002</v>
      </c>
      <c r="E1469" t="s">
        <v>70</v>
      </c>
    </row>
    <row r="1470" spans="1:5">
      <c r="A1470" t="str">
        <f t="shared" si="74"/>
        <v>Valine</v>
      </c>
      <c r="C1470" t="s">
        <v>27</v>
      </c>
      <c r="D1470">
        <v>6.2805</v>
      </c>
      <c r="E1470" t="s">
        <v>70</v>
      </c>
    </row>
    <row r="1471" spans="1:5">
      <c r="A1471" t="str">
        <f t="shared" si="74"/>
        <v>Valine</v>
      </c>
      <c r="C1471" t="s">
        <v>28</v>
      </c>
      <c r="D1471">
        <v>5.7241999999999997</v>
      </c>
      <c r="E1471" t="s">
        <v>70</v>
      </c>
    </row>
    <row r="1472" spans="1:5">
      <c r="A1472" t="str">
        <f t="shared" si="74"/>
        <v>Valine</v>
      </c>
      <c r="C1472" t="s">
        <v>29</v>
      </c>
      <c r="D1472">
        <v>6.0641999999999996</v>
      </c>
      <c r="E1472" t="s">
        <v>70</v>
      </c>
    </row>
    <row r="1473" spans="1:5">
      <c r="A1473" t="str">
        <f t="shared" si="74"/>
        <v>Valine</v>
      </c>
      <c r="C1473" t="s">
        <v>30</v>
      </c>
      <c r="D1473">
        <v>4.6398999999999999</v>
      </c>
      <c r="E1473" t="s">
        <v>70</v>
      </c>
    </row>
    <row r="1474" spans="1:5">
      <c r="A1474" t="str">
        <f t="shared" si="74"/>
        <v>Valine</v>
      </c>
      <c r="C1474" t="s">
        <v>31</v>
      </c>
      <c r="D1474">
        <v>5.3367000000000004</v>
      </c>
      <c r="E1474" t="s">
        <v>70</v>
      </c>
    </row>
    <row r="1475" spans="1:5">
      <c r="A1475" t="str">
        <f t="shared" si="74"/>
        <v>Valine</v>
      </c>
      <c r="C1475" t="s">
        <v>32</v>
      </c>
      <c r="D1475">
        <v>7.2531999999999996</v>
      </c>
      <c r="E1475" t="s">
        <v>70</v>
      </c>
    </row>
    <row r="1476" spans="1:5">
      <c r="A1476" t="str">
        <f t="shared" si="74"/>
        <v>Valine</v>
      </c>
      <c r="C1476" t="s">
        <v>33</v>
      </c>
      <c r="D1476">
        <v>2.956</v>
      </c>
      <c r="E1476" t="s">
        <v>70</v>
      </c>
    </row>
    <row r="1477" spans="1:5">
      <c r="A1477" t="str">
        <f t="shared" si="74"/>
        <v>Valine</v>
      </c>
      <c r="C1477" t="s">
        <v>34</v>
      </c>
      <c r="D1477">
        <v>2.8367</v>
      </c>
      <c r="E1477" t="s">
        <v>70</v>
      </c>
    </row>
    <row r="1478" spans="1:5">
      <c r="A1478" t="str">
        <f t="shared" si="74"/>
        <v>Valine</v>
      </c>
      <c r="C1478" t="s">
        <v>35</v>
      </c>
      <c r="D1478">
        <v>3.6442000000000001</v>
      </c>
      <c r="E1478" t="s">
        <v>70</v>
      </c>
    </row>
    <row r="1479" spans="1:5">
      <c r="A1479" t="str">
        <f t="shared" si="74"/>
        <v>Valine</v>
      </c>
      <c r="C1479" t="s">
        <v>36</v>
      </c>
      <c r="D1479">
        <v>2.8163</v>
      </c>
      <c r="E1479" t="s">
        <v>70</v>
      </c>
    </row>
    <row r="1480" spans="1:5">
      <c r="A1480" t="str">
        <f t="shared" si="74"/>
        <v>Valine</v>
      </c>
      <c r="C1480" t="s">
        <v>37</v>
      </c>
      <c r="D1480">
        <v>2.9729000000000001</v>
      </c>
      <c r="E1480" t="s">
        <v>70</v>
      </c>
    </row>
    <row r="1481" spans="1:5">
      <c r="A1481" t="str">
        <f t="shared" si="74"/>
        <v>Valine</v>
      </c>
      <c r="C1481" t="s">
        <v>38</v>
      </c>
      <c r="D1481">
        <v>2.5173000000000001</v>
      </c>
      <c r="E1481" t="s">
        <v>70</v>
      </c>
    </row>
    <row r="1484" spans="1:5">
      <c r="B1484" t="s">
        <v>77</v>
      </c>
    </row>
    <row r="1485" spans="1:5">
      <c r="B1485" t="s">
        <v>1</v>
      </c>
      <c r="C1485" t="s">
        <v>2</v>
      </c>
      <c r="D1485" t="s">
        <v>3</v>
      </c>
      <c r="E1485" t="s">
        <v>4</v>
      </c>
    </row>
    <row r="1486" spans="1:5">
      <c r="C1486" t="s">
        <v>5</v>
      </c>
      <c r="E1486" t="s">
        <v>70</v>
      </c>
    </row>
    <row r="1487" spans="1:5">
      <c r="C1487" t="s">
        <v>7</v>
      </c>
      <c r="D1487">
        <v>0.14530000000000001</v>
      </c>
      <c r="E1487" t="s">
        <v>70</v>
      </c>
    </row>
    <row r="1488" spans="1:5">
      <c r="C1488" t="s">
        <v>8</v>
      </c>
      <c r="D1488">
        <v>0.1762</v>
      </c>
      <c r="E1488" t="s">
        <v>70</v>
      </c>
    </row>
    <row r="1489" spans="1:5">
      <c r="C1489" t="s">
        <v>9</v>
      </c>
      <c r="D1489">
        <v>0.20480000000000001</v>
      </c>
      <c r="E1489" t="s">
        <v>70</v>
      </c>
    </row>
    <row r="1490" spans="1:5">
      <c r="C1490" t="s">
        <v>10</v>
      </c>
      <c r="D1490">
        <v>0.4617</v>
      </c>
      <c r="E1490" t="s">
        <v>70</v>
      </c>
    </row>
    <row r="1491" spans="1:5">
      <c r="C1491" t="s">
        <v>11</v>
      </c>
      <c r="D1491">
        <v>0.78910000000000002</v>
      </c>
      <c r="E1491" t="s">
        <v>70</v>
      </c>
    </row>
    <row r="1492" spans="1:5">
      <c r="C1492" t="s">
        <v>12</v>
      </c>
      <c r="D1492">
        <v>4.7233999999999998</v>
      </c>
      <c r="E1492" t="s">
        <v>70</v>
      </c>
    </row>
    <row r="1493" spans="1:5">
      <c r="C1493" t="s">
        <v>13</v>
      </c>
      <c r="D1493">
        <v>10.1595</v>
      </c>
      <c r="E1493" t="s">
        <v>70</v>
      </c>
    </row>
    <row r="1494" spans="1:5">
      <c r="C1494" t="s">
        <v>5</v>
      </c>
      <c r="E1494" t="s">
        <v>70</v>
      </c>
    </row>
    <row r="1495" spans="1:5">
      <c r="C1495" t="s">
        <v>14</v>
      </c>
      <c r="E1495" t="s">
        <v>70</v>
      </c>
    </row>
    <row r="1496" spans="1:5">
      <c r="C1496" t="s">
        <v>15</v>
      </c>
      <c r="E1496" t="s">
        <v>70</v>
      </c>
    </row>
    <row r="1497" spans="1:5">
      <c r="C1497" t="s">
        <v>16</v>
      </c>
      <c r="E1497" t="s">
        <v>70</v>
      </c>
    </row>
    <row r="1498" spans="1:5">
      <c r="C1498" t="s">
        <v>17</v>
      </c>
      <c r="E1498" t="s">
        <v>70</v>
      </c>
    </row>
    <row r="1499" spans="1:5">
      <c r="C1499" t="s">
        <v>18</v>
      </c>
      <c r="E1499" t="s">
        <v>70</v>
      </c>
    </row>
    <row r="1500" spans="1:5">
      <c r="C1500" t="s">
        <v>19</v>
      </c>
      <c r="E1500" t="s">
        <v>70</v>
      </c>
    </row>
    <row r="1501" spans="1:5">
      <c r="C1501" t="s">
        <v>20</v>
      </c>
      <c r="D1501">
        <v>0.16489999999999999</v>
      </c>
      <c r="E1501" t="s">
        <v>70</v>
      </c>
    </row>
    <row r="1502" spans="1:5">
      <c r="C1502" t="s">
        <v>5</v>
      </c>
      <c r="E1502" t="s">
        <v>70</v>
      </c>
    </row>
    <row r="1503" spans="1:5">
      <c r="A1503" t="str">
        <f t="shared" ref="A1503" si="75">B1484</f>
        <v>Arginine</v>
      </c>
      <c r="C1503" t="s">
        <v>21</v>
      </c>
      <c r="D1503">
        <v>6.1501000000000001</v>
      </c>
      <c r="E1503" t="s">
        <v>70</v>
      </c>
    </row>
    <row r="1504" spans="1:5">
      <c r="A1504" t="str">
        <f t="shared" ref="A1504:A1567" si="76">A1503</f>
        <v>Arginine</v>
      </c>
      <c r="C1504" t="s">
        <v>22</v>
      </c>
      <c r="D1504">
        <v>8.7805</v>
      </c>
      <c r="E1504" t="s">
        <v>70</v>
      </c>
    </row>
    <row r="1505" spans="1:5">
      <c r="A1505" t="str">
        <f t="shared" si="74"/>
        <v>Arginine</v>
      </c>
      <c r="C1505" t="s">
        <v>23</v>
      </c>
      <c r="D1505">
        <v>7.4485000000000001</v>
      </c>
      <c r="E1505" t="s">
        <v>70</v>
      </c>
    </row>
    <row r="1506" spans="1:5">
      <c r="A1506" t="str">
        <f t="shared" si="74"/>
        <v>Arginine</v>
      </c>
      <c r="C1506" t="s">
        <v>24</v>
      </c>
      <c r="D1506">
        <v>16.3888</v>
      </c>
      <c r="E1506" t="s">
        <v>70</v>
      </c>
    </row>
    <row r="1507" spans="1:5">
      <c r="A1507" t="str">
        <f t="shared" si="74"/>
        <v>Arginine</v>
      </c>
      <c r="C1507" t="s">
        <v>25</v>
      </c>
      <c r="D1507">
        <v>10.093999999999999</v>
      </c>
      <c r="E1507" t="s">
        <v>70</v>
      </c>
    </row>
    <row r="1508" spans="1:5">
      <c r="A1508" t="str">
        <f t="shared" si="74"/>
        <v>Arginine</v>
      </c>
      <c r="C1508" t="s">
        <v>26</v>
      </c>
      <c r="D1508">
        <v>9.7601999999999993</v>
      </c>
      <c r="E1508" t="s">
        <v>70</v>
      </c>
    </row>
    <row r="1509" spans="1:5">
      <c r="A1509" t="str">
        <f t="shared" si="74"/>
        <v>Arginine</v>
      </c>
      <c r="C1509" t="s">
        <v>27</v>
      </c>
      <c r="D1509">
        <v>6.9759000000000002</v>
      </c>
      <c r="E1509" t="s">
        <v>70</v>
      </c>
    </row>
    <row r="1510" spans="1:5">
      <c r="A1510" t="str">
        <f t="shared" si="74"/>
        <v>Arginine</v>
      </c>
      <c r="C1510" t="s">
        <v>28</v>
      </c>
      <c r="D1510">
        <v>8.6968999999999994</v>
      </c>
      <c r="E1510" t="s">
        <v>70</v>
      </c>
    </row>
    <row r="1511" spans="1:5">
      <c r="A1511" t="str">
        <f t="shared" si="74"/>
        <v>Arginine</v>
      </c>
      <c r="C1511" t="s">
        <v>29</v>
      </c>
      <c r="D1511">
        <v>12.781000000000001</v>
      </c>
      <c r="E1511" t="s">
        <v>70</v>
      </c>
    </row>
    <row r="1512" spans="1:5">
      <c r="A1512" t="str">
        <f t="shared" si="74"/>
        <v>Arginine</v>
      </c>
      <c r="C1512" t="s">
        <v>30</v>
      </c>
      <c r="D1512">
        <v>9.0265000000000004</v>
      </c>
      <c r="E1512" t="s">
        <v>70</v>
      </c>
    </row>
    <row r="1513" spans="1:5">
      <c r="A1513" t="str">
        <f t="shared" si="74"/>
        <v>Arginine</v>
      </c>
      <c r="C1513" t="s">
        <v>31</v>
      </c>
      <c r="D1513">
        <v>10.261900000000001</v>
      </c>
      <c r="E1513" t="s">
        <v>70</v>
      </c>
    </row>
    <row r="1514" spans="1:5">
      <c r="A1514" t="str">
        <f t="shared" si="74"/>
        <v>Arginine</v>
      </c>
      <c r="C1514" t="s">
        <v>32</v>
      </c>
      <c r="D1514">
        <v>10.731199999999999</v>
      </c>
      <c r="E1514" t="s">
        <v>70</v>
      </c>
    </row>
    <row r="1515" spans="1:5">
      <c r="A1515" t="str">
        <f t="shared" si="74"/>
        <v>Arginine</v>
      </c>
      <c r="C1515" t="s">
        <v>33</v>
      </c>
      <c r="D1515">
        <v>6.5023</v>
      </c>
      <c r="E1515" t="s">
        <v>70</v>
      </c>
    </row>
    <row r="1516" spans="1:5">
      <c r="A1516" t="str">
        <f t="shared" si="74"/>
        <v>Arginine</v>
      </c>
      <c r="C1516" t="s">
        <v>34</v>
      </c>
      <c r="D1516">
        <v>9.5599000000000007</v>
      </c>
      <c r="E1516" t="s">
        <v>70</v>
      </c>
    </row>
    <row r="1517" spans="1:5">
      <c r="A1517" t="str">
        <f t="shared" si="74"/>
        <v>Arginine</v>
      </c>
      <c r="C1517" t="s">
        <v>35</v>
      </c>
      <c r="D1517">
        <v>9.0203000000000007</v>
      </c>
      <c r="E1517" t="s">
        <v>70</v>
      </c>
    </row>
    <row r="1518" spans="1:5">
      <c r="A1518" t="str">
        <f t="shared" si="74"/>
        <v>Arginine</v>
      </c>
      <c r="C1518" t="s">
        <v>36</v>
      </c>
      <c r="D1518">
        <v>14.222799999999999</v>
      </c>
      <c r="E1518" t="s">
        <v>70</v>
      </c>
    </row>
    <row r="1519" spans="1:5">
      <c r="A1519" t="str">
        <f t="shared" si="74"/>
        <v>Arginine</v>
      </c>
      <c r="C1519" t="s">
        <v>37</v>
      </c>
      <c r="D1519">
        <v>13.374599999999999</v>
      </c>
      <c r="E1519" t="s">
        <v>70</v>
      </c>
    </row>
    <row r="1520" spans="1:5">
      <c r="A1520" t="str">
        <f t="shared" si="74"/>
        <v>Arginine</v>
      </c>
      <c r="C1520" t="s">
        <v>38</v>
      </c>
      <c r="D1520">
        <v>9.8939000000000004</v>
      </c>
      <c r="E1520" t="s">
        <v>70</v>
      </c>
    </row>
    <row r="1523" spans="2:5">
      <c r="B1523" t="s">
        <v>78</v>
      </c>
    </row>
    <row r="1524" spans="2:5">
      <c r="B1524" t="s">
        <v>1</v>
      </c>
      <c r="C1524" t="s">
        <v>2</v>
      </c>
      <c r="D1524" t="s">
        <v>3</v>
      </c>
      <c r="E1524" t="s">
        <v>4</v>
      </c>
    </row>
    <row r="1525" spans="2:5">
      <c r="C1525" t="s">
        <v>5</v>
      </c>
      <c r="D1525">
        <v>-0.45340000000000003</v>
      </c>
      <c r="E1525" t="s">
        <v>70</v>
      </c>
    </row>
    <row r="1526" spans="2:5">
      <c r="C1526" t="s">
        <v>7</v>
      </c>
      <c r="D1526">
        <v>-0.42009999999999997</v>
      </c>
      <c r="E1526" t="s">
        <v>70</v>
      </c>
    </row>
    <row r="1527" spans="2:5">
      <c r="C1527" t="s">
        <v>8</v>
      </c>
      <c r="D1527">
        <v>-0.35049999999999998</v>
      </c>
      <c r="E1527" t="s">
        <v>70</v>
      </c>
    </row>
    <row r="1528" spans="2:5">
      <c r="C1528" t="s">
        <v>9</v>
      </c>
      <c r="D1528">
        <v>-0.22700000000000001</v>
      </c>
      <c r="E1528" t="s">
        <v>70</v>
      </c>
    </row>
    <row r="1529" spans="2:5">
      <c r="C1529" t="s">
        <v>10</v>
      </c>
      <c r="D1529">
        <v>0.57130000000000003</v>
      </c>
      <c r="E1529" t="s">
        <v>70</v>
      </c>
    </row>
    <row r="1530" spans="2:5">
      <c r="C1530" t="s">
        <v>11</v>
      </c>
      <c r="D1530">
        <v>1.5754999999999999</v>
      </c>
      <c r="E1530" t="s">
        <v>70</v>
      </c>
    </row>
    <row r="1531" spans="2:5">
      <c r="C1531" t="s">
        <v>12</v>
      </c>
      <c r="D1531">
        <v>6.1325000000000003</v>
      </c>
      <c r="E1531" t="s">
        <v>70</v>
      </c>
    </row>
    <row r="1532" spans="2:5">
      <c r="C1532" t="s">
        <v>13</v>
      </c>
      <c r="D1532">
        <v>9.3783999999999992</v>
      </c>
      <c r="E1532" t="s">
        <v>70</v>
      </c>
    </row>
    <row r="1533" spans="2:5">
      <c r="C1533" t="s">
        <v>5</v>
      </c>
      <c r="D1533">
        <v>-0.4501</v>
      </c>
      <c r="E1533" t="s">
        <v>70</v>
      </c>
    </row>
    <row r="1534" spans="2:5">
      <c r="C1534" t="s">
        <v>14</v>
      </c>
      <c r="D1534">
        <v>-0.45100000000000001</v>
      </c>
      <c r="E1534" t="s">
        <v>70</v>
      </c>
    </row>
    <row r="1535" spans="2:5">
      <c r="C1535" t="s">
        <v>15</v>
      </c>
      <c r="D1535">
        <v>-0.4476</v>
      </c>
      <c r="E1535" t="s">
        <v>70</v>
      </c>
    </row>
    <row r="1536" spans="2:5">
      <c r="C1536" t="s">
        <v>16</v>
      </c>
      <c r="D1536">
        <v>-0.4551</v>
      </c>
      <c r="E1536" t="s">
        <v>70</v>
      </c>
    </row>
    <row r="1537" spans="1:5">
      <c r="C1537" t="s">
        <v>17</v>
      </c>
      <c r="D1537">
        <v>-0.45200000000000001</v>
      </c>
      <c r="E1537" t="s">
        <v>70</v>
      </c>
    </row>
    <row r="1538" spans="1:5">
      <c r="C1538" t="s">
        <v>18</v>
      </c>
      <c r="D1538">
        <v>-0.45100000000000001</v>
      </c>
      <c r="E1538" t="s">
        <v>70</v>
      </c>
    </row>
    <row r="1539" spans="1:5">
      <c r="C1539" t="s">
        <v>19</v>
      </c>
      <c r="D1539">
        <v>-0.4516</v>
      </c>
      <c r="E1539" t="s">
        <v>70</v>
      </c>
    </row>
    <row r="1540" spans="1:5">
      <c r="C1540" t="s">
        <v>20</v>
      </c>
      <c r="D1540">
        <v>-0.42759999999999998</v>
      </c>
      <c r="E1540" t="s">
        <v>70</v>
      </c>
    </row>
    <row r="1541" spans="1:5">
      <c r="C1541" t="s">
        <v>5</v>
      </c>
      <c r="D1541">
        <v>-0.44800000000000001</v>
      </c>
      <c r="E1541" t="s">
        <v>70</v>
      </c>
    </row>
    <row r="1542" spans="1:5">
      <c r="A1542" t="str">
        <f t="shared" ref="A1542" si="77">B1523</f>
        <v>Lysine</v>
      </c>
      <c r="C1542" t="s">
        <v>21</v>
      </c>
      <c r="D1542">
        <v>8.5891999999999999</v>
      </c>
      <c r="E1542" t="s">
        <v>70</v>
      </c>
    </row>
    <row r="1543" spans="1:5">
      <c r="A1543" t="str">
        <f t="shared" ref="A1543:A1606" si="78">A1542</f>
        <v>Lysine</v>
      </c>
      <c r="C1543" t="s">
        <v>22</v>
      </c>
      <c r="D1543">
        <v>11.002599999999999</v>
      </c>
      <c r="E1543" t="s">
        <v>70</v>
      </c>
    </row>
    <row r="1544" spans="1:5">
      <c r="A1544" t="str">
        <f t="shared" si="78"/>
        <v>Lysine</v>
      </c>
      <c r="C1544" t="s">
        <v>23</v>
      </c>
      <c r="D1544">
        <v>8.0063999999999993</v>
      </c>
      <c r="E1544" t="s">
        <v>70</v>
      </c>
    </row>
    <row r="1545" spans="1:5">
      <c r="A1545" t="str">
        <f t="shared" si="78"/>
        <v>Lysine</v>
      </c>
      <c r="C1545" t="s">
        <v>24</v>
      </c>
      <c r="D1545">
        <v>10.1191</v>
      </c>
      <c r="E1545" t="s">
        <v>70</v>
      </c>
    </row>
    <row r="1546" spans="1:5">
      <c r="A1546" t="str">
        <f t="shared" si="78"/>
        <v>Lysine</v>
      </c>
      <c r="C1546" t="s">
        <v>25</v>
      </c>
      <c r="D1546">
        <v>11.7575</v>
      </c>
      <c r="E1546" t="s">
        <v>70</v>
      </c>
    </row>
    <row r="1547" spans="1:5">
      <c r="A1547" t="str">
        <f t="shared" si="78"/>
        <v>Lysine</v>
      </c>
      <c r="C1547" t="s">
        <v>26</v>
      </c>
      <c r="D1547">
        <v>8.8582000000000001</v>
      </c>
      <c r="E1547" t="s">
        <v>70</v>
      </c>
    </row>
    <row r="1548" spans="1:5">
      <c r="A1548" t="str">
        <f t="shared" si="78"/>
        <v>Lysine</v>
      </c>
      <c r="C1548" t="s">
        <v>27</v>
      </c>
      <c r="D1548">
        <v>15.586399999999999</v>
      </c>
      <c r="E1548" t="s">
        <v>70</v>
      </c>
    </row>
    <row r="1549" spans="1:5">
      <c r="A1549" t="str">
        <f t="shared" si="78"/>
        <v>Lysine</v>
      </c>
      <c r="C1549" t="s">
        <v>28</v>
      </c>
      <c r="D1549">
        <v>14.9558</v>
      </c>
      <c r="E1549" t="s">
        <v>70</v>
      </c>
    </row>
    <row r="1550" spans="1:5">
      <c r="A1550" t="str">
        <f t="shared" si="78"/>
        <v>Lysine</v>
      </c>
      <c r="C1550" t="s">
        <v>29</v>
      </c>
      <c r="D1550">
        <v>16.400200000000002</v>
      </c>
      <c r="E1550" t="s">
        <v>70</v>
      </c>
    </row>
    <row r="1551" spans="1:5">
      <c r="A1551" t="str">
        <f t="shared" si="78"/>
        <v>Lysine</v>
      </c>
      <c r="C1551" t="s">
        <v>30</v>
      </c>
      <c r="D1551">
        <v>17.547499999999999</v>
      </c>
      <c r="E1551" t="s">
        <v>70</v>
      </c>
    </row>
    <row r="1552" spans="1:5">
      <c r="A1552" t="str">
        <f t="shared" si="78"/>
        <v>Lysine</v>
      </c>
      <c r="C1552" t="s">
        <v>31</v>
      </c>
      <c r="D1552">
        <v>14.172800000000001</v>
      </c>
      <c r="E1552" t="s">
        <v>70</v>
      </c>
    </row>
    <row r="1553" spans="1:5">
      <c r="A1553" t="str">
        <f t="shared" si="78"/>
        <v>Lysine</v>
      </c>
      <c r="C1553" t="s">
        <v>32</v>
      </c>
      <c r="D1553">
        <v>21.506799999999998</v>
      </c>
      <c r="E1553" t="s">
        <v>70</v>
      </c>
    </row>
    <row r="1554" spans="1:5">
      <c r="A1554" t="str">
        <f t="shared" si="78"/>
        <v>Lysine</v>
      </c>
      <c r="C1554" t="s">
        <v>33</v>
      </c>
      <c r="D1554">
        <v>7.5914000000000001</v>
      </c>
      <c r="E1554" t="s">
        <v>70</v>
      </c>
    </row>
    <row r="1555" spans="1:5">
      <c r="A1555" t="str">
        <f t="shared" si="78"/>
        <v>Lysine</v>
      </c>
      <c r="C1555" t="s">
        <v>34</v>
      </c>
      <c r="D1555">
        <v>6.9721000000000002</v>
      </c>
      <c r="E1555" t="s">
        <v>70</v>
      </c>
    </row>
    <row r="1556" spans="1:5">
      <c r="A1556" t="str">
        <f t="shared" si="78"/>
        <v>Lysine</v>
      </c>
      <c r="C1556" t="s">
        <v>35</v>
      </c>
      <c r="D1556">
        <v>8.4262999999999995</v>
      </c>
      <c r="E1556" t="s">
        <v>70</v>
      </c>
    </row>
    <row r="1557" spans="1:5">
      <c r="A1557" t="str">
        <f t="shared" si="78"/>
        <v>Lysine</v>
      </c>
      <c r="C1557" t="s">
        <v>36</v>
      </c>
      <c r="D1557">
        <v>11.0777</v>
      </c>
      <c r="E1557" t="s">
        <v>70</v>
      </c>
    </row>
    <row r="1558" spans="1:5">
      <c r="A1558" t="str">
        <f t="shared" si="78"/>
        <v>Lysine</v>
      </c>
      <c r="C1558" t="s">
        <v>37</v>
      </c>
      <c r="D1558">
        <v>9.6974999999999998</v>
      </c>
      <c r="E1558" t="s">
        <v>70</v>
      </c>
    </row>
    <row r="1559" spans="1:5">
      <c r="A1559" t="str">
        <f t="shared" si="78"/>
        <v>Lysine</v>
      </c>
      <c r="C1559" t="s">
        <v>38</v>
      </c>
      <c r="D1559">
        <v>7.4562999999999997</v>
      </c>
      <c r="E1559" t="s">
        <v>70</v>
      </c>
    </row>
    <row r="1562" spans="1:5">
      <c r="B1562" t="s">
        <v>79</v>
      </c>
    </row>
    <row r="1563" spans="1:5">
      <c r="B1563" t="s">
        <v>1</v>
      </c>
      <c r="C1563" t="s">
        <v>2</v>
      </c>
      <c r="D1563" t="s">
        <v>3</v>
      </c>
      <c r="E1563" t="s">
        <v>4</v>
      </c>
    </row>
    <row r="1564" spans="1:5">
      <c r="C1564" t="s">
        <v>5</v>
      </c>
      <c r="D1564">
        <v>-0.40539999999999998</v>
      </c>
      <c r="E1564" t="s">
        <v>70</v>
      </c>
    </row>
    <row r="1565" spans="1:5">
      <c r="C1565" t="s">
        <v>7</v>
      </c>
      <c r="D1565">
        <v>-0.39850000000000002</v>
      </c>
      <c r="E1565" t="s">
        <v>70</v>
      </c>
    </row>
    <row r="1566" spans="1:5">
      <c r="C1566" t="s">
        <v>8</v>
      </c>
      <c r="D1566">
        <v>-0.30030000000000001</v>
      </c>
      <c r="E1566" t="s">
        <v>70</v>
      </c>
    </row>
    <row r="1567" spans="1:5">
      <c r="C1567" t="s">
        <v>9</v>
      </c>
      <c r="D1567">
        <v>-0.20480000000000001</v>
      </c>
      <c r="E1567" t="s">
        <v>70</v>
      </c>
    </row>
    <row r="1568" spans="1:5">
      <c r="C1568" t="s">
        <v>10</v>
      </c>
      <c r="D1568">
        <v>0.57779999999999998</v>
      </c>
      <c r="E1568" t="s">
        <v>70</v>
      </c>
    </row>
    <row r="1569" spans="1:5">
      <c r="C1569" t="s">
        <v>11</v>
      </c>
      <c r="D1569">
        <v>1.4451000000000001</v>
      </c>
      <c r="E1569" t="s">
        <v>70</v>
      </c>
    </row>
    <row r="1570" spans="1:5">
      <c r="C1570" t="s">
        <v>12</v>
      </c>
      <c r="D1570">
        <v>6.1679000000000004</v>
      </c>
      <c r="E1570" t="s">
        <v>70</v>
      </c>
    </row>
    <row r="1571" spans="1:5">
      <c r="C1571" t="s">
        <v>13</v>
      </c>
      <c r="D1571">
        <v>9.3728999999999996</v>
      </c>
      <c r="E1571" t="s">
        <v>70</v>
      </c>
    </row>
    <row r="1572" spans="1:5">
      <c r="C1572" t="s">
        <v>5</v>
      </c>
      <c r="E1572" t="s">
        <v>70</v>
      </c>
    </row>
    <row r="1573" spans="1:5">
      <c r="C1573" t="s">
        <v>14</v>
      </c>
      <c r="E1573" t="s">
        <v>70</v>
      </c>
    </row>
    <row r="1574" spans="1:5">
      <c r="C1574" t="s">
        <v>15</v>
      </c>
      <c r="D1574">
        <v>-0.41260000000000002</v>
      </c>
      <c r="E1574" t="s">
        <v>70</v>
      </c>
    </row>
    <row r="1575" spans="1:5">
      <c r="C1575" t="s">
        <v>16</v>
      </c>
      <c r="E1575" t="s">
        <v>70</v>
      </c>
    </row>
    <row r="1576" spans="1:5">
      <c r="C1576" t="s">
        <v>17</v>
      </c>
      <c r="E1576" t="s">
        <v>70</v>
      </c>
    </row>
    <row r="1577" spans="1:5">
      <c r="C1577" t="s">
        <v>18</v>
      </c>
      <c r="E1577" t="s">
        <v>70</v>
      </c>
    </row>
    <row r="1578" spans="1:5">
      <c r="C1578" t="s">
        <v>19</v>
      </c>
      <c r="E1578" t="s">
        <v>70</v>
      </c>
    </row>
    <row r="1579" spans="1:5">
      <c r="C1579" t="s">
        <v>20</v>
      </c>
      <c r="D1579">
        <v>-0.35780000000000001</v>
      </c>
      <c r="E1579" t="s">
        <v>70</v>
      </c>
    </row>
    <row r="1580" spans="1:5">
      <c r="C1580" t="s">
        <v>5</v>
      </c>
      <c r="D1580">
        <v>-0.41710000000000003</v>
      </c>
      <c r="E1580" t="s">
        <v>70</v>
      </c>
    </row>
    <row r="1581" spans="1:5">
      <c r="A1581" t="str">
        <f t="shared" ref="A1581" si="79">B1562</f>
        <v>Histidine</v>
      </c>
      <c r="C1581" t="s">
        <v>21</v>
      </c>
      <c r="D1581">
        <v>96.061599999999999</v>
      </c>
      <c r="E1581" t="s">
        <v>70</v>
      </c>
    </row>
    <row r="1582" spans="1:5">
      <c r="A1582" t="str">
        <f t="shared" ref="A1582:A1645" si="80">A1581</f>
        <v>Histidine</v>
      </c>
      <c r="C1582" t="s">
        <v>22</v>
      </c>
      <c r="D1582">
        <v>102.124</v>
      </c>
      <c r="E1582" t="s">
        <v>70</v>
      </c>
    </row>
    <row r="1583" spans="1:5">
      <c r="A1583" t="str">
        <f t="shared" si="78"/>
        <v>Histidine</v>
      </c>
      <c r="C1583" t="s">
        <v>23</v>
      </c>
      <c r="D1583">
        <v>84.151799999999994</v>
      </c>
      <c r="E1583" t="s">
        <v>70</v>
      </c>
    </row>
    <row r="1584" spans="1:5">
      <c r="A1584" t="str">
        <f t="shared" si="78"/>
        <v>Histidine</v>
      </c>
      <c r="C1584" t="s">
        <v>24</v>
      </c>
      <c r="D1584">
        <v>96.357600000000005</v>
      </c>
      <c r="E1584" t="s">
        <v>70</v>
      </c>
    </row>
    <row r="1585" spans="1:5">
      <c r="A1585" t="str">
        <f t="shared" si="78"/>
        <v>Histidine</v>
      </c>
      <c r="C1585" t="s">
        <v>25</v>
      </c>
      <c r="D1585">
        <v>99.006500000000003</v>
      </c>
      <c r="E1585" t="s">
        <v>70</v>
      </c>
    </row>
    <row r="1586" spans="1:5">
      <c r="A1586" t="str">
        <f t="shared" si="78"/>
        <v>Histidine</v>
      </c>
      <c r="C1586" t="s">
        <v>26</v>
      </c>
      <c r="D1586">
        <v>93.487499999999997</v>
      </c>
      <c r="E1586" t="s">
        <v>70</v>
      </c>
    </row>
    <row r="1587" spans="1:5">
      <c r="A1587" t="str">
        <f t="shared" si="78"/>
        <v>Histidine</v>
      </c>
      <c r="C1587" t="s">
        <v>27</v>
      </c>
      <c r="D1587">
        <v>80.944199999999995</v>
      </c>
      <c r="E1587" t="s">
        <v>70</v>
      </c>
    </row>
    <row r="1588" spans="1:5">
      <c r="A1588" t="str">
        <f t="shared" si="78"/>
        <v>Histidine</v>
      </c>
      <c r="C1588" t="s">
        <v>28</v>
      </c>
      <c r="D1588">
        <v>91.167900000000003</v>
      </c>
      <c r="E1588" t="s">
        <v>70</v>
      </c>
    </row>
    <row r="1589" spans="1:5">
      <c r="A1589" t="str">
        <f t="shared" si="78"/>
        <v>Histidine</v>
      </c>
      <c r="C1589" t="s">
        <v>29</v>
      </c>
      <c r="D1589">
        <v>80.152600000000007</v>
      </c>
      <c r="E1589" t="s">
        <v>70</v>
      </c>
    </row>
    <row r="1590" spans="1:5">
      <c r="A1590" t="str">
        <f t="shared" si="78"/>
        <v>Histidine</v>
      </c>
      <c r="C1590" t="s">
        <v>30</v>
      </c>
      <c r="D1590">
        <v>76.401700000000005</v>
      </c>
      <c r="E1590" t="s">
        <v>70</v>
      </c>
    </row>
    <row r="1591" spans="1:5">
      <c r="A1591" t="str">
        <f t="shared" si="78"/>
        <v>Histidine</v>
      </c>
      <c r="C1591" t="s">
        <v>31</v>
      </c>
      <c r="D1591">
        <v>93.255899999999997</v>
      </c>
      <c r="E1591" t="s">
        <v>70</v>
      </c>
    </row>
    <row r="1592" spans="1:5">
      <c r="A1592" t="str">
        <f t="shared" si="78"/>
        <v>Histidine</v>
      </c>
      <c r="C1592" t="s">
        <v>32</v>
      </c>
      <c r="D1592">
        <v>89.719200000000001</v>
      </c>
      <c r="E1592" t="s">
        <v>70</v>
      </c>
    </row>
    <row r="1593" spans="1:5">
      <c r="A1593" t="str">
        <f t="shared" si="78"/>
        <v>Histidine</v>
      </c>
      <c r="C1593" t="s">
        <v>33</v>
      </c>
      <c r="D1593">
        <v>86.819199999999995</v>
      </c>
      <c r="E1593" t="s">
        <v>70</v>
      </c>
    </row>
    <row r="1594" spans="1:5">
      <c r="A1594" t="str">
        <f t="shared" si="78"/>
        <v>Histidine</v>
      </c>
      <c r="C1594" t="s">
        <v>34</v>
      </c>
      <c r="D1594">
        <v>112.1439</v>
      </c>
      <c r="E1594" t="s">
        <v>70</v>
      </c>
    </row>
    <row r="1595" spans="1:5">
      <c r="A1595" t="str">
        <f t="shared" si="78"/>
        <v>Histidine</v>
      </c>
      <c r="C1595" t="s">
        <v>35</v>
      </c>
      <c r="D1595">
        <v>98.418700000000001</v>
      </c>
      <c r="E1595" t="s">
        <v>70</v>
      </c>
    </row>
    <row r="1596" spans="1:5">
      <c r="A1596" t="str">
        <f t="shared" si="78"/>
        <v>Histidine</v>
      </c>
      <c r="C1596" t="s">
        <v>36</v>
      </c>
      <c r="D1596">
        <v>97.940200000000004</v>
      </c>
      <c r="E1596" t="s">
        <v>70</v>
      </c>
    </row>
    <row r="1597" spans="1:5">
      <c r="A1597" t="str">
        <f t="shared" si="78"/>
        <v>Histidine</v>
      </c>
      <c r="C1597" t="s">
        <v>37</v>
      </c>
      <c r="D1597">
        <v>92.570499999999996</v>
      </c>
      <c r="E1597" t="s">
        <v>70</v>
      </c>
    </row>
    <row r="1598" spans="1:5">
      <c r="A1598" t="str">
        <f t="shared" si="78"/>
        <v>Histidine</v>
      </c>
      <c r="C1598" t="s">
        <v>38</v>
      </c>
      <c r="D1598">
        <v>99.204499999999996</v>
      </c>
      <c r="E1598" t="s">
        <v>70</v>
      </c>
    </row>
    <row r="1601" spans="2:5">
      <c r="B1601" t="s">
        <v>80</v>
      </c>
    </row>
    <row r="1602" spans="2:5">
      <c r="B1602" t="s">
        <v>1</v>
      </c>
      <c r="C1602" t="s">
        <v>2</v>
      </c>
      <c r="D1602" t="s">
        <v>3</v>
      </c>
      <c r="E1602" t="s">
        <v>4</v>
      </c>
    </row>
    <row r="1603" spans="2:5">
      <c r="C1603" t="s">
        <v>5</v>
      </c>
      <c r="E1603" t="s">
        <v>70</v>
      </c>
    </row>
    <row r="1604" spans="2:5">
      <c r="C1604" t="s">
        <v>7</v>
      </c>
      <c r="D1604">
        <v>-0.13370000000000001</v>
      </c>
      <c r="E1604" t="s">
        <v>70</v>
      </c>
    </row>
    <row r="1605" spans="2:5">
      <c r="C1605" t="s">
        <v>8</v>
      </c>
      <c r="D1605">
        <v>-7.4700000000000003E-2</v>
      </c>
      <c r="E1605" t="s">
        <v>70</v>
      </c>
    </row>
    <row r="1606" spans="2:5">
      <c r="C1606" t="s">
        <v>9</v>
      </c>
      <c r="D1606">
        <v>-1.8E-3</v>
      </c>
      <c r="E1606" t="s">
        <v>70</v>
      </c>
    </row>
    <row r="1607" spans="2:5">
      <c r="C1607" t="s">
        <v>10</v>
      </c>
      <c r="D1607">
        <v>0.56789999999999996</v>
      </c>
      <c r="E1607" t="s">
        <v>70</v>
      </c>
    </row>
    <row r="1608" spans="2:5">
      <c r="C1608" t="s">
        <v>11</v>
      </c>
      <c r="D1608">
        <v>1.1265000000000001</v>
      </c>
      <c r="E1608" t="s">
        <v>70</v>
      </c>
    </row>
    <row r="1609" spans="2:5">
      <c r="C1609" t="s">
        <v>12</v>
      </c>
      <c r="D1609">
        <v>5.3803000000000001</v>
      </c>
      <c r="E1609" t="s">
        <v>70</v>
      </c>
    </row>
    <row r="1610" spans="2:5">
      <c r="C1610" t="s">
        <v>13</v>
      </c>
      <c r="D1610">
        <v>9.7956000000000003</v>
      </c>
      <c r="E1610" t="s">
        <v>70</v>
      </c>
    </row>
    <row r="1611" spans="2:5">
      <c r="C1611" t="s">
        <v>5</v>
      </c>
      <c r="D1611">
        <v>-0.1484</v>
      </c>
      <c r="E1611" t="s">
        <v>70</v>
      </c>
    </row>
    <row r="1612" spans="2:5">
      <c r="C1612" t="s">
        <v>14</v>
      </c>
      <c r="E1612" t="s">
        <v>70</v>
      </c>
    </row>
    <row r="1613" spans="2:5">
      <c r="C1613" t="s">
        <v>15</v>
      </c>
      <c r="E1613" t="s">
        <v>70</v>
      </c>
    </row>
    <row r="1614" spans="2:5">
      <c r="C1614" t="s">
        <v>16</v>
      </c>
      <c r="D1614">
        <v>-0.15240000000000001</v>
      </c>
      <c r="E1614" t="s">
        <v>70</v>
      </c>
    </row>
    <row r="1615" spans="2:5">
      <c r="C1615" t="s">
        <v>17</v>
      </c>
      <c r="E1615" t="s">
        <v>70</v>
      </c>
    </row>
    <row r="1616" spans="2:5">
      <c r="C1616" t="s">
        <v>18</v>
      </c>
      <c r="D1616">
        <v>-0.14940000000000001</v>
      </c>
      <c r="E1616" t="s">
        <v>70</v>
      </c>
    </row>
    <row r="1617" spans="1:5">
      <c r="C1617" t="s">
        <v>19</v>
      </c>
      <c r="D1617">
        <v>-0.13059999999999999</v>
      </c>
      <c r="E1617" t="s">
        <v>70</v>
      </c>
    </row>
    <row r="1618" spans="1:5">
      <c r="C1618" t="s">
        <v>20</v>
      </c>
      <c r="D1618">
        <v>-0.1134</v>
      </c>
      <c r="E1618" t="s">
        <v>70</v>
      </c>
    </row>
    <row r="1619" spans="1:5">
      <c r="C1619" t="s">
        <v>5</v>
      </c>
      <c r="E1619" t="s">
        <v>70</v>
      </c>
    </row>
    <row r="1620" spans="1:5">
      <c r="A1620" t="str">
        <f t="shared" ref="A1620" si="81">B1601</f>
        <v>Glutamic acid</v>
      </c>
      <c r="C1620" t="s">
        <v>21</v>
      </c>
      <c r="D1620">
        <v>30.598099999999999</v>
      </c>
      <c r="E1620" t="s">
        <v>70</v>
      </c>
    </row>
    <row r="1621" spans="1:5">
      <c r="A1621" t="str">
        <f t="shared" ref="A1621:A1684" si="82">A1620</f>
        <v>Glutamic acid</v>
      </c>
      <c r="C1621" t="s">
        <v>22</v>
      </c>
      <c r="D1621">
        <v>31.684899999999999</v>
      </c>
      <c r="E1621" t="s">
        <v>70</v>
      </c>
    </row>
    <row r="1622" spans="1:5">
      <c r="A1622" t="str">
        <f t="shared" si="82"/>
        <v>Glutamic acid</v>
      </c>
      <c r="C1622" t="s">
        <v>23</v>
      </c>
      <c r="D1622">
        <v>29.959800000000001</v>
      </c>
      <c r="E1622" t="s">
        <v>70</v>
      </c>
    </row>
    <row r="1623" spans="1:5">
      <c r="A1623" t="str">
        <f t="shared" si="82"/>
        <v>Glutamic acid</v>
      </c>
      <c r="C1623" t="s">
        <v>24</v>
      </c>
      <c r="D1623">
        <v>30.804400000000001</v>
      </c>
      <c r="E1623" t="s">
        <v>70</v>
      </c>
    </row>
    <row r="1624" spans="1:5">
      <c r="A1624" t="str">
        <f t="shared" si="82"/>
        <v>Glutamic acid</v>
      </c>
      <c r="C1624" t="s">
        <v>25</v>
      </c>
      <c r="D1624">
        <v>29.141500000000001</v>
      </c>
      <c r="E1624" t="s">
        <v>70</v>
      </c>
    </row>
    <row r="1625" spans="1:5">
      <c r="A1625" t="str">
        <f t="shared" si="82"/>
        <v>Glutamic acid</v>
      </c>
      <c r="C1625" t="s">
        <v>26</v>
      </c>
      <c r="D1625">
        <v>30.986899999999999</v>
      </c>
      <c r="E1625" t="s">
        <v>70</v>
      </c>
    </row>
    <row r="1626" spans="1:5">
      <c r="A1626" t="str">
        <f t="shared" si="82"/>
        <v>Glutamic acid</v>
      </c>
      <c r="C1626" t="s">
        <v>27</v>
      </c>
      <c r="D1626">
        <v>28.0443</v>
      </c>
      <c r="E1626" t="s">
        <v>70</v>
      </c>
    </row>
    <row r="1627" spans="1:5">
      <c r="A1627" t="str">
        <f t="shared" si="82"/>
        <v>Glutamic acid</v>
      </c>
      <c r="C1627" t="s">
        <v>28</v>
      </c>
      <c r="D1627">
        <v>26.846900000000002</v>
      </c>
      <c r="E1627" t="s">
        <v>70</v>
      </c>
    </row>
    <row r="1628" spans="1:5">
      <c r="A1628" t="str">
        <f t="shared" si="82"/>
        <v>Glutamic acid</v>
      </c>
      <c r="C1628" t="s">
        <v>29</v>
      </c>
      <c r="D1628">
        <v>26.21</v>
      </c>
      <c r="E1628" t="s">
        <v>70</v>
      </c>
    </row>
    <row r="1629" spans="1:5">
      <c r="A1629" t="str">
        <f t="shared" si="82"/>
        <v>Glutamic acid</v>
      </c>
      <c r="C1629" t="s">
        <v>30</v>
      </c>
      <c r="D1629">
        <v>24.9876</v>
      </c>
      <c r="E1629" t="s">
        <v>70</v>
      </c>
    </row>
    <row r="1630" spans="1:5">
      <c r="A1630" t="str">
        <f t="shared" si="82"/>
        <v>Glutamic acid</v>
      </c>
      <c r="C1630" t="s">
        <v>31</v>
      </c>
      <c r="D1630">
        <v>25.296600000000002</v>
      </c>
      <c r="E1630" t="s">
        <v>70</v>
      </c>
    </row>
    <row r="1631" spans="1:5">
      <c r="A1631" t="str">
        <f t="shared" si="82"/>
        <v>Glutamic acid</v>
      </c>
      <c r="C1631" t="s">
        <v>32</v>
      </c>
      <c r="D1631">
        <v>29.13</v>
      </c>
      <c r="E1631" t="s">
        <v>70</v>
      </c>
    </row>
    <row r="1632" spans="1:5">
      <c r="A1632" t="str">
        <f t="shared" si="82"/>
        <v>Glutamic acid</v>
      </c>
      <c r="C1632" t="s">
        <v>33</v>
      </c>
      <c r="D1632">
        <v>33.635399999999997</v>
      </c>
      <c r="E1632" t="s">
        <v>70</v>
      </c>
    </row>
    <row r="1633" spans="1:5">
      <c r="A1633" t="str">
        <f t="shared" si="82"/>
        <v>Glutamic acid</v>
      </c>
      <c r="C1633" t="s">
        <v>34</v>
      </c>
      <c r="D1633">
        <v>31.459900000000001</v>
      </c>
      <c r="E1633" t="s">
        <v>70</v>
      </c>
    </row>
    <row r="1634" spans="1:5">
      <c r="A1634" t="str">
        <f t="shared" si="82"/>
        <v>Glutamic acid</v>
      </c>
      <c r="C1634" t="s">
        <v>35</v>
      </c>
      <c r="D1634">
        <v>31.689299999999999</v>
      </c>
      <c r="E1634" t="s">
        <v>70</v>
      </c>
    </row>
    <row r="1635" spans="1:5">
      <c r="A1635" t="str">
        <f t="shared" si="82"/>
        <v>Glutamic acid</v>
      </c>
      <c r="C1635" t="s">
        <v>36</v>
      </c>
      <c r="D1635">
        <v>32.234200000000001</v>
      </c>
      <c r="E1635" t="s">
        <v>70</v>
      </c>
    </row>
    <row r="1636" spans="1:5">
      <c r="A1636" t="str">
        <f t="shared" si="82"/>
        <v>Glutamic acid</v>
      </c>
      <c r="C1636" t="s">
        <v>37</v>
      </c>
      <c r="D1636">
        <v>31.1556</v>
      </c>
      <c r="E1636" t="s">
        <v>70</v>
      </c>
    </row>
    <row r="1637" spans="1:5">
      <c r="A1637" t="str">
        <f t="shared" si="82"/>
        <v>Glutamic acid</v>
      </c>
      <c r="C1637" t="s">
        <v>38</v>
      </c>
      <c r="D1637">
        <v>28.542999999999999</v>
      </c>
      <c r="E1637" t="s">
        <v>70</v>
      </c>
    </row>
    <row r="1640" spans="1:5">
      <c r="B1640" t="s">
        <v>81</v>
      </c>
    </row>
    <row r="1641" spans="1:5">
      <c r="B1641" t="s">
        <v>1</v>
      </c>
      <c r="C1641" t="s">
        <v>2</v>
      </c>
      <c r="D1641" t="s">
        <v>3</v>
      </c>
      <c r="E1641" t="s">
        <v>4</v>
      </c>
    </row>
    <row r="1642" spans="1:5">
      <c r="C1642" t="s">
        <v>5</v>
      </c>
      <c r="E1642" t="s">
        <v>70</v>
      </c>
    </row>
    <row r="1643" spans="1:5">
      <c r="C1643" t="s">
        <v>7</v>
      </c>
      <c r="D1643">
        <v>-0.15920000000000001</v>
      </c>
      <c r="E1643" t="s">
        <v>70</v>
      </c>
    </row>
    <row r="1644" spans="1:5">
      <c r="C1644" t="s">
        <v>8</v>
      </c>
      <c r="D1644">
        <v>-0.10879999999999999</v>
      </c>
      <c r="E1644" t="s">
        <v>70</v>
      </c>
    </row>
    <row r="1645" spans="1:5">
      <c r="C1645" t="s">
        <v>9</v>
      </c>
      <c r="D1645">
        <v>-5.21E-2</v>
      </c>
      <c r="E1645" t="s">
        <v>70</v>
      </c>
    </row>
    <row r="1646" spans="1:5">
      <c r="C1646" t="s">
        <v>10</v>
      </c>
      <c r="D1646">
        <v>0.49030000000000001</v>
      </c>
      <c r="E1646" t="s">
        <v>70</v>
      </c>
    </row>
    <row r="1647" spans="1:5">
      <c r="C1647" t="s">
        <v>11</v>
      </c>
      <c r="D1647">
        <v>1.1897</v>
      </c>
      <c r="E1647" t="s">
        <v>70</v>
      </c>
    </row>
    <row r="1648" spans="1:5">
      <c r="C1648" t="s">
        <v>12</v>
      </c>
      <c r="D1648">
        <v>5.6322999999999999</v>
      </c>
      <c r="E1648" t="s">
        <v>70</v>
      </c>
    </row>
    <row r="1649" spans="1:5">
      <c r="C1649" t="s">
        <v>13</v>
      </c>
      <c r="D1649">
        <v>9.6678999999999995</v>
      </c>
      <c r="E1649" t="s">
        <v>70</v>
      </c>
    </row>
    <row r="1650" spans="1:5">
      <c r="C1650" t="s">
        <v>5</v>
      </c>
      <c r="E1650" t="s">
        <v>70</v>
      </c>
    </row>
    <row r="1651" spans="1:5">
      <c r="C1651" t="s">
        <v>14</v>
      </c>
      <c r="E1651" t="s">
        <v>70</v>
      </c>
    </row>
    <row r="1652" spans="1:5">
      <c r="C1652" t="s">
        <v>15</v>
      </c>
      <c r="E1652" t="s">
        <v>70</v>
      </c>
    </row>
    <row r="1653" spans="1:5">
      <c r="C1653" t="s">
        <v>16</v>
      </c>
      <c r="E1653" t="s">
        <v>70</v>
      </c>
    </row>
    <row r="1654" spans="1:5">
      <c r="C1654" t="s">
        <v>17</v>
      </c>
      <c r="E1654" t="s">
        <v>70</v>
      </c>
    </row>
    <row r="1655" spans="1:5">
      <c r="C1655" t="s">
        <v>18</v>
      </c>
      <c r="E1655" t="s">
        <v>70</v>
      </c>
    </row>
    <row r="1656" spans="1:5">
      <c r="C1656" t="s">
        <v>19</v>
      </c>
      <c r="D1656">
        <v>-0.16200000000000001</v>
      </c>
      <c r="E1656" t="s">
        <v>70</v>
      </c>
    </row>
    <row r="1657" spans="1:5">
      <c r="C1657" t="s">
        <v>20</v>
      </c>
      <c r="D1657">
        <v>-0.14410000000000001</v>
      </c>
      <c r="E1657" t="s">
        <v>70</v>
      </c>
    </row>
    <row r="1658" spans="1:5">
      <c r="C1658" t="s">
        <v>5</v>
      </c>
      <c r="D1658">
        <v>-0.1734</v>
      </c>
      <c r="E1658" t="s">
        <v>70</v>
      </c>
    </row>
    <row r="1659" spans="1:5">
      <c r="A1659" t="str">
        <f t="shared" ref="A1659" si="83">B1640</f>
        <v>Methionine sulfoxide</v>
      </c>
      <c r="C1659" t="s">
        <v>21</v>
      </c>
      <c r="D1659">
        <v>80.799599999999998</v>
      </c>
      <c r="E1659" t="s">
        <v>70</v>
      </c>
    </row>
    <row r="1660" spans="1:5">
      <c r="A1660" t="str">
        <f t="shared" ref="A1660:A1723" si="84">A1659</f>
        <v>Methionine sulfoxide</v>
      </c>
      <c r="C1660" t="s">
        <v>22</v>
      </c>
      <c r="D1660">
        <v>89.877200000000002</v>
      </c>
      <c r="E1660" t="s">
        <v>70</v>
      </c>
    </row>
    <row r="1661" spans="1:5">
      <c r="A1661" t="str">
        <f t="shared" si="82"/>
        <v>Methionine sulfoxide</v>
      </c>
      <c r="C1661" t="s">
        <v>23</v>
      </c>
      <c r="D1661">
        <v>83.160399999999996</v>
      </c>
      <c r="E1661" t="s">
        <v>70</v>
      </c>
    </row>
    <row r="1662" spans="1:5">
      <c r="A1662" t="str">
        <f t="shared" si="82"/>
        <v>Methionine sulfoxide</v>
      </c>
      <c r="C1662" t="s">
        <v>24</v>
      </c>
      <c r="D1662">
        <v>91.222399999999993</v>
      </c>
      <c r="E1662" t="s">
        <v>70</v>
      </c>
    </row>
    <row r="1663" spans="1:5">
      <c r="A1663" t="str">
        <f t="shared" si="82"/>
        <v>Methionine sulfoxide</v>
      </c>
      <c r="C1663" t="s">
        <v>25</v>
      </c>
      <c r="D1663">
        <v>88.932900000000004</v>
      </c>
      <c r="E1663" t="s">
        <v>70</v>
      </c>
    </row>
    <row r="1664" spans="1:5">
      <c r="A1664" t="str">
        <f t="shared" si="82"/>
        <v>Methionine sulfoxide</v>
      </c>
      <c r="C1664" t="s">
        <v>26</v>
      </c>
      <c r="D1664">
        <v>100.9676</v>
      </c>
      <c r="E1664" t="s">
        <v>70</v>
      </c>
    </row>
    <row r="1665" spans="1:5">
      <c r="A1665" t="str">
        <f t="shared" si="82"/>
        <v>Methionine sulfoxide</v>
      </c>
      <c r="C1665" t="s">
        <v>27</v>
      </c>
      <c r="D1665">
        <v>102.9422</v>
      </c>
      <c r="E1665" t="s">
        <v>70</v>
      </c>
    </row>
    <row r="1666" spans="1:5">
      <c r="A1666" t="str">
        <f t="shared" si="82"/>
        <v>Methionine sulfoxide</v>
      </c>
      <c r="C1666" t="s">
        <v>28</v>
      </c>
      <c r="D1666">
        <v>103.44499999999999</v>
      </c>
      <c r="E1666" t="s">
        <v>70</v>
      </c>
    </row>
    <row r="1667" spans="1:5">
      <c r="A1667" t="str">
        <f t="shared" si="82"/>
        <v>Methionine sulfoxide</v>
      </c>
      <c r="C1667" t="s">
        <v>29</v>
      </c>
      <c r="D1667">
        <v>104.0544</v>
      </c>
      <c r="E1667" t="s">
        <v>70</v>
      </c>
    </row>
    <row r="1668" spans="1:5">
      <c r="A1668" t="str">
        <f t="shared" si="82"/>
        <v>Methionine sulfoxide</v>
      </c>
      <c r="C1668" t="s">
        <v>30</v>
      </c>
      <c r="D1668">
        <v>105.7045</v>
      </c>
      <c r="E1668" t="s">
        <v>70</v>
      </c>
    </row>
    <row r="1669" spans="1:5">
      <c r="A1669" t="str">
        <f t="shared" si="82"/>
        <v>Methionine sulfoxide</v>
      </c>
      <c r="C1669" t="s">
        <v>31</v>
      </c>
      <c r="D1669">
        <v>111.6995</v>
      </c>
      <c r="E1669" t="s">
        <v>70</v>
      </c>
    </row>
    <row r="1670" spans="1:5">
      <c r="A1670" t="str">
        <f t="shared" si="82"/>
        <v>Methionine sulfoxide</v>
      </c>
      <c r="C1670" t="s">
        <v>32</v>
      </c>
      <c r="D1670">
        <v>113.6126</v>
      </c>
      <c r="E1670" t="s">
        <v>70</v>
      </c>
    </row>
    <row r="1671" spans="1:5">
      <c r="A1671" t="str">
        <f t="shared" si="82"/>
        <v>Methionine sulfoxide</v>
      </c>
      <c r="C1671" t="s">
        <v>33</v>
      </c>
      <c r="D1671">
        <v>72.137600000000006</v>
      </c>
      <c r="E1671" t="s">
        <v>70</v>
      </c>
    </row>
    <row r="1672" spans="1:5">
      <c r="A1672" t="str">
        <f t="shared" si="82"/>
        <v>Methionine sulfoxide</v>
      </c>
      <c r="C1672" t="s">
        <v>34</v>
      </c>
      <c r="D1672">
        <v>83.986400000000003</v>
      </c>
      <c r="E1672" t="s">
        <v>70</v>
      </c>
    </row>
    <row r="1673" spans="1:5">
      <c r="A1673" t="str">
        <f t="shared" si="82"/>
        <v>Methionine sulfoxide</v>
      </c>
      <c r="C1673" t="s">
        <v>35</v>
      </c>
      <c r="D1673">
        <v>80.251599999999996</v>
      </c>
      <c r="E1673" t="s">
        <v>70</v>
      </c>
    </row>
    <row r="1674" spans="1:5">
      <c r="A1674" t="str">
        <f t="shared" si="82"/>
        <v>Methionine sulfoxide</v>
      </c>
      <c r="C1674" t="s">
        <v>36</v>
      </c>
      <c r="D1674">
        <v>87.852599999999995</v>
      </c>
      <c r="E1674" t="s">
        <v>70</v>
      </c>
    </row>
    <row r="1675" spans="1:5">
      <c r="A1675" t="str">
        <f t="shared" si="82"/>
        <v>Methionine sulfoxide</v>
      </c>
      <c r="C1675" t="s">
        <v>37</v>
      </c>
      <c r="D1675">
        <v>82.258200000000002</v>
      </c>
      <c r="E1675" t="s">
        <v>70</v>
      </c>
    </row>
    <row r="1676" spans="1:5">
      <c r="A1676" t="str">
        <f t="shared" si="82"/>
        <v>Methionine sulfoxide</v>
      </c>
      <c r="C1676" t="s">
        <v>38</v>
      </c>
      <c r="D1676">
        <v>75.765100000000004</v>
      </c>
      <c r="E1676" t="s">
        <v>70</v>
      </c>
    </row>
    <row r="1679" spans="1:5">
      <c r="B1679" t="s">
        <v>82</v>
      </c>
    </row>
    <row r="1680" spans="1:5">
      <c r="B1680" t="s">
        <v>1</v>
      </c>
      <c r="C1680" t="s">
        <v>2</v>
      </c>
      <c r="D1680" t="s">
        <v>3</v>
      </c>
      <c r="E1680" t="s">
        <v>4</v>
      </c>
    </row>
    <row r="1681" spans="3:5">
      <c r="C1681" t="s">
        <v>5</v>
      </c>
      <c r="D1681">
        <v>3.4099999999999998E-2</v>
      </c>
      <c r="E1681" t="s">
        <v>6</v>
      </c>
    </row>
    <row r="1682" spans="3:5">
      <c r="C1682" t="s">
        <v>7</v>
      </c>
      <c r="D1682">
        <v>0.10780000000000001</v>
      </c>
      <c r="E1682" t="s">
        <v>6</v>
      </c>
    </row>
    <row r="1683" spans="3:5">
      <c r="C1683" t="s">
        <v>8</v>
      </c>
      <c r="D1683">
        <v>9.1600000000000001E-2</v>
      </c>
      <c r="E1683" t="s">
        <v>6</v>
      </c>
    </row>
    <row r="1684" spans="3:5">
      <c r="C1684" t="s">
        <v>9</v>
      </c>
      <c r="D1684">
        <v>5.7000000000000002E-2</v>
      </c>
      <c r="E1684" t="s">
        <v>6</v>
      </c>
    </row>
    <row r="1685" spans="3:5">
      <c r="C1685" t="s">
        <v>10</v>
      </c>
      <c r="D1685">
        <v>0.36270000000000002</v>
      </c>
      <c r="E1685" t="s">
        <v>6</v>
      </c>
    </row>
    <row r="1686" spans="3:5">
      <c r="C1686" t="s">
        <v>11</v>
      </c>
      <c r="D1686">
        <v>0.88270000000000004</v>
      </c>
      <c r="E1686" t="s">
        <v>6</v>
      </c>
    </row>
    <row r="1687" spans="3:5">
      <c r="C1687" t="s">
        <v>12</v>
      </c>
      <c r="D1687">
        <v>5.2789999999999999</v>
      </c>
      <c r="E1687" t="s">
        <v>6</v>
      </c>
    </row>
    <row r="1688" spans="3:5">
      <c r="C1688" t="s">
        <v>13</v>
      </c>
      <c r="D1688">
        <v>9.8792000000000009</v>
      </c>
      <c r="E1688" t="s">
        <v>6</v>
      </c>
    </row>
    <row r="1689" spans="3:5">
      <c r="C1689" t="s">
        <v>5</v>
      </c>
      <c r="D1689">
        <v>2.8899999999999999E-2</v>
      </c>
      <c r="E1689" t="s">
        <v>6</v>
      </c>
    </row>
    <row r="1690" spans="3:5">
      <c r="C1690" t="s">
        <v>14</v>
      </c>
      <c r="D1690">
        <v>4.1000000000000002E-2</v>
      </c>
      <c r="E1690" t="s">
        <v>6</v>
      </c>
    </row>
    <row r="1691" spans="3:5">
      <c r="C1691" t="s">
        <v>15</v>
      </c>
      <c r="D1691">
        <v>3.27E-2</v>
      </c>
      <c r="E1691" t="s">
        <v>6</v>
      </c>
    </row>
    <row r="1692" spans="3:5">
      <c r="C1692" t="s">
        <v>16</v>
      </c>
      <c r="D1692">
        <v>2.8899999999999999E-2</v>
      </c>
      <c r="E1692" t="s">
        <v>6</v>
      </c>
    </row>
    <row r="1693" spans="3:5">
      <c r="C1693" t="s">
        <v>17</v>
      </c>
      <c r="D1693">
        <v>0.1157</v>
      </c>
      <c r="E1693" t="s">
        <v>6</v>
      </c>
    </row>
    <row r="1694" spans="3:5">
      <c r="C1694" t="s">
        <v>18</v>
      </c>
      <c r="D1694">
        <v>0.30640000000000001</v>
      </c>
      <c r="E1694" t="s">
        <v>6</v>
      </c>
    </row>
    <row r="1695" spans="3:5">
      <c r="C1695" t="s">
        <v>19</v>
      </c>
      <c r="D1695">
        <v>0.76490000000000002</v>
      </c>
      <c r="E1695" t="s">
        <v>6</v>
      </c>
    </row>
    <row r="1696" spans="3:5">
      <c r="C1696" t="s">
        <v>20</v>
      </c>
      <c r="D1696">
        <v>1.7043999999999999</v>
      </c>
      <c r="E1696" t="s">
        <v>6</v>
      </c>
    </row>
    <row r="1697" spans="1:5">
      <c r="C1697" t="s">
        <v>5</v>
      </c>
      <c r="D1697">
        <v>4.4900000000000002E-2</v>
      </c>
      <c r="E1697" t="s">
        <v>6</v>
      </c>
    </row>
    <row r="1698" spans="1:5">
      <c r="A1698" t="str">
        <f t="shared" ref="A1698" si="85">B1679</f>
        <v>Cholesterol</v>
      </c>
      <c r="C1698" t="s">
        <v>21</v>
      </c>
      <c r="D1698">
        <v>5.5300000000000002E-2</v>
      </c>
      <c r="E1698" t="s">
        <v>6</v>
      </c>
    </row>
    <row r="1699" spans="1:5">
      <c r="A1699" t="str">
        <f t="shared" ref="A1699:A1762" si="86">A1698</f>
        <v>Cholesterol</v>
      </c>
      <c r="C1699" t="s">
        <v>22</v>
      </c>
      <c r="D1699">
        <v>2.0799999999999999E-2</v>
      </c>
      <c r="E1699" t="s">
        <v>6</v>
      </c>
    </row>
    <row r="1700" spans="1:5">
      <c r="A1700" t="str">
        <f t="shared" si="86"/>
        <v>Cholesterol</v>
      </c>
      <c r="C1700" t="s">
        <v>23</v>
      </c>
      <c r="D1700">
        <v>4.3400000000000001E-2</v>
      </c>
      <c r="E1700" t="s">
        <v>6</v>
      </c>
    </row>
    <row r="1701" spans="1:5">
      <c r="A1701" t="str">
        <f t="shared" si="86"/>
        <v>Cholesterol</v>
      </c>
      <c r="C1701" t="s">
        <v>24</v>
      </c>
      <c r="D1701">
        <v>3.5400000000000001E-2</v>
      </c>
      <c r="E1701" t="s">
        <v>6</v>
      </c>
    </row>
    <row r="1702" spans="1:5">
      <c r="A1702" t="str">
        <f t="shared" si="86"/>
        <v>Cholesterol</v>
      </c>
      <c r="C1702" t="s">
        <v>25</v>
      </c>
      <c r="D1702">
        <v>2.6200000000000001E-2</v>
      </c>
      <c r="E1702" t="s">
        <v>6</v>
      </c>
    </row>
    <row r="1703" spans="1:5">
      <c r="A1703" t="str">
        <f t="shared" si="86"/>
        <v>Cholesterol</v>
      </c>
      <c r="C1703" t="s">
        <v>26</v>
      </c>
      <c r="D1703">
        <v>5.2699999999999997E-2</v>
      </c>
      <c r="E1703" t="s">
        <v>6</v>
      </c>
    </row>
    <row r="1704" spans="1:5">
      <c r="A1704" t="str">
        <f t="shared" si="86"/>
        <v>Cholesterol</v>
      </c>
      <c r="C1704" t="s">
        <v>27</v>
      </c>
      <c r="D1704">
        <v>3.4099999999999998E-2</v>
      </c>
      <c r="E1704" t="s">
        <v>6</v>
      </c>
    </row>
    <row r="1705" spans="1:5">
      <c r="A1705" t="str">
        <f t="shared" si="86"/>
        <v>Cholesterol</v>
      </c>
      <c r="C1705" t="s">
        <v>28</v>
      </c>
      <c r="D1705">
        <v>6.3399999999999998E-2</v>
      </c>
      <c r="E1705" t="s">
        <v>6</v>
      </c>
    </row>
    <row r="1706" spans="1:5">
      <c r="A1706" t="str">
        <f t="shared" si="86"/>
        <v>Cholesterol</v>
      </c>
      <c r="C1706" t="s">
        <v>29</v>
      </c>
      <c r="D1706">
        <v>8.4599999999999995E-2</v>
      </c>
      <c r="E1706" t="s">
        <v>6</v>
      </c>
    </row>
    <row r="1707" spans="1:5">
      <c r="A1707" t="str">
        <f t="shared" si="86"/>
        <v>Cholesterol</v>
      </c>
      <c r="C1707" t="s">
        <v>30</v>
      </c>
      <c r="D1707">
        <v>3.5400000000000001E-2</v>
      </c>
      <c r="E1707" t="s">
        <v>6</v>
      </c>
    </row>
    <row r="1708" spans="1:5">
      <c r="A1708" t="str">
        <f t="shared" si="86"/>
        <v>Cholesterol</v>
      </c>
      <c r="C1708" t="s">
        <v>31</v>
      </c>
      <c r="D1708">
        <v>4.0800000000000003E-2</v>
      </c>
      <c r="E1708" t="s">
        <v>6</v>
      </c>
    </row>
    <row r="1709" spans="1:5">
      <c r="A1709" t="str">
        <f t="shared" si="86"/>
        <v>Cholesterol</v>
      </c>
      <c r="C1709" t="s">
        <v>32</v>
      </c>
      <c r="D1709">
        <v>1.8200000000000001E-2</v>
      </c>
      <c r="E1709" t="s">
        <v>6</v>
      </c>
    </row>
    <row r="1710" spans="1:5">
      <c r="A1710" t="str">
        <f t="shared" si="86"/>
        <v>Cholesterol</v>
      </c>
      <c r="C1710" t="s">
        <v>33</v>
      </c>
      <c r="D1710">
        <v>2.8799999999999999E-2</v>
      </c>
      <c r="E1710" t="s">
        <v>6</v>
      </c>
    </row>
    <row r="1711" spans="1:5">
      <c r="A1711" t="str">
        <f t="shared" si="86"/>
        <v>Cholesterol</v>
      </c>
      <c r="C1711" t="s">
        <v>34</v>
      </c>
      <c r="D1711">
        <v>2.35E-2</v>
      </c>
      <c r="E1711" t="s">
        <v>6</v>
      </c>
    </row>
    <row r="1712" spans="1:5">
      <c r="A1712" t="str">
        <f t="shared" si="86"/>
        <v>Cholesterol</v>
      </c>
      <c r="C1712" t="s">
        <v>35</v>
      </c>
      <c r="D1712">
        <v>2.6200000000000001E-2</v>
      </c>
      <c r="E1712" t="s">
        <v>6</v>
      </c>
    </row>
    <row r="1713" spans="1:5">
      <c r="A1713" t="str">
        <f t="shared" si="86"/>
        <v>Cholesterol</v>
      </c>
      <c r="C1713" t="s">
        <v>36</v>
      </c>
      <c r="D1713">
        <v>2.7400000000000001E-2</v>
      </c>
      <c r="E1713" t="s">
        <v>6</v>
      </c>
    </row>
    <row r="1714" spans="1:5">
      <c r="A1714" t="str">
        <f t="shared" si="86"/>
        <v>Cholesterol</v>
      </c>
      <c r="C1714" t="s">
        <v>37</v>
      </c>
      <c r="D1714">
        <v>1.8200000000000001E-2</v>
      </c>
      <c r="E1714" t="s">
        <v>6</v>
      </c>
    </row>
    <row r="1715" spans="1:5">
      <c r="A1715" t="str">
        <f t="shared" si="86"/>
        <v>Cholesterol</v>
      </c>
      <c r="C1715" t="s">
        <v>38</v>
      </c>
      <c r="D1715">
        <v>2.75E-2</v>
      </c>
      <c r="E1715" t="s">
        <v>6</v>
      </c>
    </row>
    <row r="1718" spans="1:5">
      <c r="B1718" t="s">
        <v>83</v>
      </c>
    </row>
    <row r="1719" spans="1:5">
      <c r="B1719" t="s">
        <v>1</v>
      </c>
      <c r="C1719" t="s">
        <v>2</v>
      </c>
      <c r="D1719" t="s">
        <v>3</v>
      </c>
      <c r="E1719" t="s">
        <v>4</v>
      </c>
    </row>
    <row r="1720" spans="1:5">
      <c r="C1720" t="s">
        <v>5</v>
      </c>
      <c r="E1720" t="s">
        <v>6</v>
      </c>
    </row>
    <row r="1721" spans="1:5">
      <c r="C1721" t="s">
        <v>7</v>
      </c>
      <c r="E1721" t="s">
        <v>6</v>
      </c>
    </row>
    <row r="1722" spans="1:5">
      <c r="C1722" t="s">
        <v>8</v>
      </c>
      <c r="D1722">
        <v>0.05</v>
      </c>
      <c r="E1722" t="s">
        <v>6</v>
      </c>
    </row>
    <row r="1723" spans="1:5">
      <c r="C1723" t="s">
        <v>9</v>
      </c>
      <c r="E1723" t="s">
        <v>6</v>
      </c>
    </row>
    <row r="1724" spans="1:5">
      <c r="C1724" t="s">
        <v>10</v>
      </c>
      <c r="E1724" t="s">
        <v>6</v>
      </c>
    </row>
    <row r="1725" spans="1:5">
      <c r="C1725" t="s">
        <v>11</v>
      </c>
      <c r="E1725" t="s">
        <v>6</v>
      </c>
    </row>
    <row r="1726" spans="1:5">
      <c r="C1726" t="s">
        <v>12</v>
      </c>
      <c r="E1726" t="s">
        <v>6</v>
      </c>
    </row>
    <row r="1727" spans="1:5">
      <c r="C1727" t="s">
        <v>13</v>
      </c>
      <c r="D1727">
        <v>10</v>
      </c>
      <c r="E1727" t="s">
        <v>6</v>
      </c>
    </row>
    <row r="1728" spans="1:5">
      <c r="C1728" t="s">
        <v>5</v>
      </c>
      <c r="E1728" t="s">
        <v>6</v>
      </c>
    </row>
    <row r="1729" spans="1:5">
      <c r="C1729" t="s">
        <v>14</v>
      </c>
      <c r="E1729" t="s">
        <v>6</v>
      </c>
    </row>
    <row r="1730" spans="1:5">
      <c r="C1730" t="s">
        <v>15</v>
      </c>
      <c r="E1730" t="s">
        <v>6</v>
      </c>
    </row>
    <row r="1731" spans="1:5">
      <c r="C1731" t="s">
        <v>16</v>
      </c>
      <c r="E1731" t="s">
        <v>6</v>
      </c>
    </row>
    <row r="1732" spans="1:5">
      <c r="C1732" t="s">
        <v>17</v>
      </c>
      <c r="D1732">
        <v>129.5187</v>
      </c>
      <c r="E1732" t="s">
        <v>6</v>
      </c>
    </row>
    <row r="1733" spans="1:5">
      <c r="C1733" t="s">
        <v>18</v>
      </c>
      <c r="D1733">
        <v>763.8415</v>
      </c>
      <c r="E1733" t="s">
        <v>6</v>
      </c>
    </row>
    <row r="1734" spans="1:5">
      <c r="C1734" t="s">
        <v>19</v>
      </c>
      <c r="D1734">
        <v>3177.8418999999999</v>
      </c>
      <c r="E1734" t="s">
        <v>6</v>
      </c>
    </row>
    <row r="1735" spans="1:5">
      <c r="C1735" t="s">
        <v>20</v>
      </c>
      <c r="D1735">
        <v>8576.4354000000003</v>
      </c>
      <c r="E1735" t="s">
        <v>6</v>
      </c>
    </row>
    <row r="1736" spans="1:5">
      <c r="C1736" t="s">
        <v>5</v>
      </c>
      <c r="E1736" t="s">
        <v>6</v>
      </c>
    </row>
    <row r="1737" spans="1:5">
      <c r="A1737" t="str">
        <f t="shared" ref="A1737" si="87">B1718</f>
        <v>Uric acid</v>
      </c>
      <c r="C1737" t="s">
        <v>21</v>
      </c>
      <c r="E1737" t="s">
        <v>6</v>
      </c>
    </row>
    <row r="1738" spans="1:5">
      <c r="A1738" t="str">
        <f t="shared" ref="A1738:A1801" si="88">A1737</f>
        <v>Uric acid</v>
      </c>
      <c r="C1738" t="s">
        <v>22</v>
      </c>
      <c r="E1738" t="s">
        <v>6</v>
      </c>
    </row>
    <row r="1739" spans="1:5">
      <c r="A1739" t="str">
        <f t="shared" si="86"/>
        <v>Uric acid</v>
      </c>
      <c r="C1739" t="s">
        <v>23</v>
      </c>
      <c r="E1739" t="s">
        <v>6</v>
      </c>
    </row>
    <row r="1740" spans="1:5">
      <c r="A1740" t="str">
        <f t="shared" si="86"/>
        <v>Uric acid</v>
      </c>
      <c r="C1740" t="s">
        <v>24</v>
      </c>
      <c r="E1740" t="s">
        <v>6</v>
      </c>
    </row>
    <row r="1741" spans="1:5">
      <c r="A1741" t="str">
        <f t="shared" si="86"/>
        <v>Uric acid</v>
      </c>
      <c r="C1741" t="s">
        <v>25</v>
      </c>
      <c r="E1741" t="s">
        <v>6</v>
      </c>
    </row>
    <row r="1742" spans="1:5">
      <c r="A1742" t="str">
        <f t="shared" si="86"/>
        <v>Uric acid</v>
      </c>
      <c r="C1742" t="s">
        <v>26</v>
      </c>
      <c r="E1742" t="s">
        <v>6</v>
      </c>
    </row>
    <row r="1743" spans="1:5">
      <c r="A1743" t="str">
        <f t="shared" si="86"/>
        <v>Uric acid</v>
      </c>
      <c r="C1743" t="s">
        <v>27</v>
      </c>
      <c r="E1743" t="s">
        <v>6</v>
      </c>
    </row>
    <row r="1744" spans="1:5">
      <c r="A1744" t="str">
        <f t="shared" si="86"/>
        <v>Uric acid</v>
      </c>
      <c r="C1744" t="s">
        <v>28</v>
      </c>
      <c r="E1744" t="s">
        <v>6</v>
      </c>
    </row>
    <row r="1745" spans="1:5">
      <c r="A1745" t="str">
        <f t="shared" si="86"/>
        <v>Uric acid</v>
      </c>
      <c r="C1745" t="s">
        <v>29</v>
      </c>
      <c r="E1745" t="s">
        <v>6</v>
      </c>
    </row>
    <row r="1746" spans="1:5">
      <c r="A1746" t="str">
        <f t="shared" si="86"/>
        <v>Uric acid</v>
      </c>
      <c r="C1746" t="s">
        <v>30</v>
      </c>
      <c r="E1746" t="s">
        <v>6</v>
      </c>
    </row>
    <row r="1747" spans="1:5">
      <c r="A1747" t="str">
        <f t="shared" si="86"/>
        <v>Uric acid</v>
      </c>
      <c r="C1747" t="s">
        <v>31</v>
      </c>
      <c r="E1747" t="s">
        <v>6</v>
      </c>
    </row>
    <row r="1748" spans="1:5">
      <c r="A1748" t="str">
        <f t="shared" si="86"/>
        <v>Uric acid</v>
      </c>
      <c r="C1748" t="s">
        <v>32</v>
      </c>
      <c r="E1748" t="s">
        <v>6</v>
      </c>
    </row>
    <row r="1749" spans="1:5">
      <c r="A1749" t="str">
        <f t="shared" si="86"/>
        <v>Uric acid</v>
      </c>
      <c r="C1749" t="s">
        <v>33</v>
      </c>
      <c r="E1749" t="s">
        <v>6</v>
      </c>
    </row>
    <row r="1750" spans="1:5">
      <c r="A1750" t="str">
        <f t="shared" si="86"/>
        <v>Uric acid</v>
      </c>
      <c r="C1750" t="s">
        <v>34</v>
      </c>
      <c r="E1750" t="s">
        <v>6</v>
      </c>
    </row>
    <row r="1751" spans="1:5">
      <c r="A1751" t="str">
        <f t="shared" si="86"/>
        <v>Uric acid</v>
      </c>
      <c r="C1751" t="s">
        <v>35</v>
      </c>
      <c r="E1751" t="s">
        <v>6</v>
      </c>
    </row>
    <row r="1752" spans="1:5">
      <c r="A1752" t="str">
        <f t="shared" si="86"/>
        <v>Uric acid</v>
      </c>
      <c r="C1752" t="s">
        <v>36</v>
      </c>
      <c r="E1752" t="s">
        <v>6</v>
      </c>
    </row>
    <row r="1753" spans="1:5">
      <c r="A1753" t="str">
        <f t="shared" si="86"/>
        <v>Uric acid</v>
      </c>
      <c r="C1753" t="s">
        <v>37</v>
      </c>
      <c r="E1753" t="s">
        <v>6</v>
      </c>
    </row>
    <row r="1754" spans="1:5">
      <c r="A1754" t="str">
        <f t="shared" si="86"/>
        <v>Uric acid</v>
      </c>
      <c r="C1754" t="s">
        <v>38</v>
      </c>
      <c r="E1754" t="s">
        <v>6</v>
      </c>
    </row>
    <row r="1757" spans="1:5">
      <c r="B1757" t="s">
        <v>84</v>
      </c>
    </row>
    <row r="1758" spans="1:5">
      <c r="B1758" t="s">
        <v>1</v>
      </c>
      <c r="C1758" t="s">
        <v>2</v>
      </c>
      <c r="D1758" t="s">
        <v>3</v>
      </c>
      <c r="E1758" t="s">
        <v>4</v>
      </c>
    </row>
    <row r="1759" spans="1:5">
      <c r="C1759" t="s">
        <v>5</v>
      </c>
      <c r="E1759" t="s">
        <v>6</v>
      </c>
    </row>
    <row r="1760" spans="1:5">
      <c r="C1760" t="s">
        <v>7</v>
      </c>
      <c r="D1760">
        <v>0.01</v>
      </c>
      <c r="E1760" t="s">
        <v>6</v>
      </c>
    </row>
    <row r="1761" spans="1:5">
      <c r="C1761" t="s">
        <v>8</v>
      </c>
      <c r="E1761" t="s">
        <v>6</v>
      </c>
    </row>
    <row r="1762" spans="1:5">
      <c r="C1762" t="s">
        <v>9</v>
      </c>
      <c r="E1762" t="s">
        <v>6</v>
      </c>
    </row>
    <row r="1763" spans="1:5">
      <c r="C1763" t="s">
        <v>10</v>
      </c>
      <c r="E1763" t="s">
        <v>6</v>
      </c>
    </row>
    <row r="1764" spans="1:5">
      <c r="C1764" t="s">
        <v>11</v>
      </c>
      <c r="E1764" t="s">
        <v>6</v>
      </c>
    </row>
    <row r="1765" spans="1:5">
      <c r="C1765" t="s">
        <v>12</v>
      </c>
      <c r="D1765">
        <v>5</v>
      </c>
      <c r="E1765" t="s">
        <v>6</v>
      </c>
    </row>
    <row r="1766" spans="1:5">
      <c r="C1766" t="s">
        <v>13</v>
      </c>
      <c r="E1766" t="s">
        <v>6</v>
      </c>
    </row>
    <row r="1767" spans="1:5">
      <c r="C1767" t="s">
        <v>5</v>
      </c>
      <c r="E1767" t="s">
        <v>6</v>
      </c>
    </row>
    <row r="1768" spans="1:5">
      <c r="C1768" t="s">
        <v>14</v>
      </c>
      <c r="E1768" t="s">
        <v>6</v>
      </c>
    </row>
    <row r="1769" spans="1:5">
      <c r="C1769" t="s">
        <v>15</v>
      </c>
      <c r="E1769" t="s">
        <v>6</v>
      </c>
    </row>
    <row r="1770" spans="1:5">
      <c r="C1770" t="s">
        <v>16</v>
      </c>
      <c r="D1770">
        <v>-110.9567</v>
      </c>
      <c r="E1770" t="s">
        <v>6</v>
      </c>
    </row>
    <row r="1771" spans="1:5">
      <c r="C1771" t="s">
        <v>17</v>
      </c>
      <c r="D1771">
        <v>-306.28469999999999</v>
      </c>
      <c r="E1771" t="s">
        <v>6</v>
      </c>
    </row>
    <row r="1772" spans="1:5">
      <c r="C1772" t="s">
        <v>18</v>
      </c>
      <c r="D1772">
        <v>-1741.7367999999999</v>
      </c>
      <c r="E1772" t="s">
        <v>6</v>
      </c>
    </row>
    <row r="1773" spans="1:5">
      <c r="C1773" t="s">
        <v>19</v>
      </c>
      <c r="D1773">
        <v>-9894.7628999999997</v>
      </c>
      <c r="E1773" t="s">
        <v>6</v>
      </c>
    </row>
    <row r="1774" spans="1:5">
      <c r="C1774" t="s">
        <v>20</v>
      </c>
      <c r="D1774">
        <v>-20431.701000000001</v>
      </c>
      <c r="E1774" t="s">
        <v>6</v>
      </c>
    </row>
    <row r="1775" spans="1:5">
      <c r="C1775" t="s">
        <v>5</v>
      </c>
      <c r="E1775" t="s">
        <v>6</v>
      </c>
    </row>
    <row r="1776" spans="1:5">
      <c r="A1776" t="str">
        <f t="shared" ref="A1776" si="89">B1757</f>
        <v>Homogentisic acid</v>
      </c>
      <c r="C1776" t="s">
        <v>21</v>
      </c>
      <c r="E1776" t="s">
        <v>6</v>
      </c>
    </row>
    <row r="1777" spans="1:5">
      <c r="A1777" t="str">
        <f t="shared" ref="A1777:A1840" si="90">A1776</f>
        <v>Homogentisic acid</v>
      </c>
      <c r="C1777" t="s">
        <v>22</v>
      </c>
      <c r="E1777" t="s">
        <v>6</v>
      </c>
    </row>
    <row r="1778" spans="1:5">
      <c r="A1778" t="str">
        <f t="shared" si="90"/>
        <v>Homogentisic acid</v>
      </c>
      <c r="C1778" t="s">
        <v>23</v>
      </c>
      <c r="E1778" t="s">
        <v>6</v>
      </c>
    </row>
    <row r="1779" spans="1:5">
      <c r="A1779" t="str">
        <f t="shared" si="90"/>
        <v>Homogentisic acid</v>
      </c>
      <c r="C1779" t="s">
        <v>24</v>
      </c>
      <c r="E1779" t="s">
        <v>6</v>
      </c>
    </row>
    <row r="1780" spans="1:5">
      <c r="A1780" t="str">
        <f t="shared" si="90"/>
        <v>Homogentisic acid</v>
      </c>
      <c r="C1780" t="s">
        <v>25</v>
      </c>
      <c r="E1780" t="s">
        <v>6</v>
      </c>
    </row>
    <row r="1781" spans="1:5">
      <c r="A1781" t="str">
        <f t="shared" si="90"/>
        <v>Homogentisic acid</v>
      </c>
      <c r="C1781" t="s">
        <v>26</v>
      </c>
      <c r="E1781" t="s">
        <v>6</v>
      </c>
    </row>
    <row r="1782" spans="1:5">
      <c r="A1782" t="str">
        <f t="shared" si="90"/>
        <v>Homogentisic acid</v>
      </c>
      <c r="C1782" t="s">
        <v>27</v>
      </c>
      <c r="E1782" t="s">
        <v>6</v>
      </c>
    </row>
    <row r="1783" spans="1:5">
      <c r="A1783" t="str">
        <f t="shared" si="90"/>
        <v>Homogentisic acid</v>
      </c>
      <c r="C1783" t="s">
        <v>28</v>
      </c>
      <c r="E1783" t="s">
        <v>6</v>
      </c>
    </row>
    <row r="1784" spans="1:5">
      <c r="A1784" t="str">
        <f t="shared" si="90"/>
        <v>Homogentisic acid</v>
      </c>
      <c r="C1784" t="s">
        <v>29</v>
      </c>
      <c r="E1784" t="s">
        <v>6</v>
      </c>
    </row>
    <row r="1785" spans="1:5">
      <c r="A1785" t="str">
        <f t="shared" si="90"/>
        <v>Homogentisic acid</v>
      </c>
      <c r="C1785" t="s">
        <v>30</v>
      </c>
      <c r="E1785" t="s">
        <v>6</v>
      </c>
    </row>
    <row r="1786" spans="1:5">
      <c r="A1786" t="str">
        <f t="shared" si="90"/>
        <v>Homogentisic acid</v>
      </c>
      <c r="C1786" t="s">
        <v>31</v>
      </c>
      <c r="D1786">
        <v>-1.2222</v>
      </c>
      <c r="E1786" t="s">
        <v>6</v>
      </c>
    </row>
    <row r="1787" spans="1:5">
      <c r="A1787" t="str">
        <f t="shared" si="90"/>
        <v>Homogentisic acid</v>
      </c>
      <c r="C1787" t="s">
        <v>32</v>
      </c>
      <c r="E1787" t="s">
        <v>6</v>
      </c>
    </row>
    <row r="1788" spans="1:5">
      <c r="A1788" t="str">
        <f t="shared" si="90"/>
        <v>Homogentisic acid</v>
      </c>
      <c r="C1788" t="s">
        <v>33</v>
      </c>
      <c r="E1788" t="s">
        <v>6</v>
      </c>
    </row>
    <row r="1789" spans="1:5">
      <c r="A1789" t="str">
        <f t="shared" si="90"/>
        <v>Homogentisic acid</v>
      </c>
      <c r="C1789" t="s">
        <v>34</v>
      </c>
      <c r="E1789" t="s">
        <v>6</v>
      </c>
    </row>
    <row r="1790" spans="1:5">
      <c r="A1790" t="str">
        <f t="shared" si="90"/>
        <v>Homogentisic acid</v>
      </c>
      <c r="C1790" t="s">
        <v>35</v>
      </c>
      <c r="E1790" t="s">
        <v>6</v>
      </c>
    </row>
    <row r="1791" spans="1:5">
      <c r="A1791" t="str">
        <f t="shared" si="90"/>
        <v>Homogentisic acid</v>
      </c>
      <c r="C1791" t="s">
        <v>36</v>
      </c>
      <c r="E1791" t="s">
        <v>6</v>
      </c>
    </row>
    <row r="1792" spans="1:5">
      <c r="A1792" t="str">
        <f t="shared" si="90"/>
        <v>Homogentisic acid</v>
      </c>
      <c r="C1792" t="s">
        <v>37</v>
      </c>
      <c r="D1792">
        <v>19.311299999999999</v>
      </c>
      <c r="E1792" t="s">
        <v>6</v>
      </c>
    </row>
    <row r="1793" spans="1:5">
      <c r="A1793" t="str">
        <f t="shared" si="90"/>
        <v>Homogentisic acid</v>
      </c>
      <c r="C1793" t="s">
        <v>38</v>
      </c>
      <c r="E1793" t="s">
        <v>6</v>
      </c>
    </row>
    <row r="1796" spans="1:5">
      <c r="B1796" t="s">
        <v>85</v>
      </c>
    </row>
    <row r="1797" spans="1:5">
      <c r="B1797" t="s">
        <v>1</v>
      </c>
      <c r="C1797" t="s">
        <v>2</v>
      </c>
      <c r="D1797" t="s">
        <v>3</v>
      </c>
      <c r="E1797" t="s">
        <v>4</v>
      </c>
    </row>
    <row r="1798" spans="1:5">
      <c r="C1798" t="s">
        <v>5</v>
      </c>
      <c r="E1798" t="s">
        <v>6</v>
      </c>
    </row>
    <row r="1799" spans="1:5">
      <c r="C1799" t="s">
        <v>7</v>
      </c>
      <c r="E1799" t="s">
        <v>6</v>
      </c>
    </row>
    <row r="1800" spans="1:5">
      <c r="C1800" t="s">
        <v>8</v>
      </c>
      <c r="E1800" t="s">
        <v>6</v>
      </c>
    </row>
    <row r="1801" spans="1:5">
      <c r="C1801" t="s">
        <v>9</v>
      </c>
      <c r="E1801" t="s">
        <v>6</v>
      </c>
    </row>
    <row r="1802" spans="1:5">
      <c r="C1802" t="s">
        <v>10</v>
      </c>
      <c r="E1802" t="s">
        <v>6</v>
      </c>
    </row>
    <row r="1803" spans="1:5">
      <c r="C1803" t="s">
        <v>11</v>
      </c>
      <c r="E1803" t="s">
        <v>6</v>
      </c>
    </row>
    <row r="1804" spans="1:5">
      <c r="C1804" t="s">
        <v>12</v>
      </c>
      <c r="E1804" t="s">
        <v>6</v>
      </c>
    </row>
    <row r="1805" spans="1:5">
      <c r="C1805" t="s">
        <v>13</v>
      </c>
      <c r="E1805" t="s">
        <v>6</v>
      </c>
    </row>
    <row r="1806" spans="1:5">
      <c r="C1806" t="s">
        <v>5</v>
      </c>
      <c r="E1806" t="s">
        <v>6</v>
      </c>
    </row>
    <row r="1807" spans="1:5">
      <c r="C1807" t="s">
        <v>14</v>
      </c>
      <c r="E1807" t="s">
        <v>6</v>
      </c>
    </row>
    <row r="1808" spans="1:5">
      <c r="C1808" t="s">
        <v>15</v>
      </c>
      <c r="E1808" t="s">
        <v>6</v>
      </c>
    </row>
    <row r="1809" spans="1:5">
      <c r="C1809" t="s">
        <v>16</v>
      </c>
      <c r="E1809" t="s">
        <v>6</v>
      </c>
    </row>
    <row r="1810" spans="1:5">
      <c r="C1810" t="s">
        <v>17</v>
      </c>
      <c r="E1810" t="s">
        <v>6</v>
      </c>
    </row>
    <row r="1811" spans="1:5">
      <c r="C1811" t="s">
        <v>18</v>
      </c>
      <c r="E1811" t="s">
        <v>6</v>
      </c>
    </row>
    <row r="1812" spans="1:5">
      <c r="C1812" t="s">
        <v>19</v>
      </c>
      <c r="E1812" t="s">
        <v>6</v>
      </c>
    </row>
    <row r="1813" spans="1:5">
      <c r="C1813" t="s">
        <v>20</v>
      </c>
      <c r="E1813" t="s">
        <v>6</v>
      </c>
    </row>
    <row r="1814" spans="1:5">
      <c r="C1814" t="s">
        <v>5</v>
      </c>
      <c r="E1814" t="s">
        <v>6</v>
      </c>
    </row>
    <row r="1815" spans="1:5">
      <c r="A1815" t="str">
        <f t="shared" ref="A1815" si="91">B1796</f>
        <v>4-Hydroxypheylpyrvic acid</v>
      </c>
      <c r="C1815" t="s">
        <v>21</v>
      </c>
      <c r="E1815" t="s">
        <v>6</v>
      </c>
    </row>
    <row r="1816" spans="1:5">
      <c r="A1816" t="str">
        <f t="shared" ref="A1816:A1879" si="92">A1815</f>
        <v>4-Hydroxypheylpyrvic acid</v>
      </c>
      <c r="C1816" t="s">
        <v>22</v>
      </c>
      <c r="E1816" t="s">
        <v>6</v>
      </c>
    </row>
    <row r="1817" spans="1:5">
      <c r="A1817" t="str">
        <f t="shared" si="90"/>
        <v>4-Hydroxypheylpyrvic acid</v>
      </c>
      <c r="C1817" t="s">
        <v>23</v>
      </c>
      <c r="E1817" t="s">
        <v>6</v>
      </c>
    </row>
    <row r="1818" spans="1:5">
      <c r="A1818" t="str">
        <f t="shared" si="90"/>
        <v>4-Hydroxypheylpyrvic acid</v>
      </c>
      <c r="C1818" t="s">
        <v>24</v>
      </c>
      <c r="E1818" t="s">
        <v>6</v>
      </c>
    </row>
    <row r="1819" spans="1:5">
      <c r="A1819" t="str">
        <f t="shared" si="90"/>
        <v>4-Hydroxypheylpyrvic acid</v>
      </c>
      <c r="C1819" t="s">
        <v>25</v>
      </c>
      <c r="E1819" t="s">
        <v>6</v>
      </c>
    </row>
    <row r="1820" spans="1:5">
      <c r="A1820" t="str">
        <f t="shared" si="90"/>
        <v>4-Hydroxypheylpyrvic acid</v>
      </c>
      <c r="C1820" t="s">
        <v>26</v>
      </c>
      <c r="E1820" t="s">
        <v>6</v>
      </c>
    </row>
    <row r="1821" spans="1:5">
      <c r="A1821" t="str">
        <f t="shared" si="90"/>
        <v>4-Hydroxypheylpyrvic acid</v>
      </c>
      <c r="C1821" t="s">
        <v>27</v>
      </c>
      <c r="E1821" t="s">
        <v>6</v>
      </c>
    </row>
    <row r="1822" spans="1:5">
      <c r="A1822" t="str">
        <f t="shared" si="90"/>
        <v>4-Hydroxypheylpyrvic acid</v>
      </c>
      <c r="C1822" t="s">
        <v>28</v>
      </c>
      <c r="E1822" t="s">
        <v>6</v>
      </c>
    </row>
    <row r="1823" spans="1:5">
      <c r="A1823" t="str">
        <f t="shared" si="90"/>
        <v>4-Hydroxypheylpyrvic acid</v>
      </c>
      <c r="C1823" t="s">
        <v>29</v>
      </c>
      <c r="E1823" t="s">
        <v>6</v>
      </c>
    </row>
    <row r="1824" spans="1:5">
      <c r="A1824" t="str">
        <f t="shared" si="90"/>
        <v>4-Hydroxypheylpyrvic acid</v>
      </c>
      <c r="C1824" t="s">
        <v>30</v>
      </c>
      <c r="E1824" t="s">
        <v>6</v>
      </c>
    </row>
    <row r="1825" spans="1:5">
      <c r="A1825" t="str">
        <f t="shared" si="90"/>
        <v>4-Hydroxypheylpyrvic acid</v>
      </c>
      <c r="C1825" t="s">
        <v>31</v>
      </c>
      <c r="E1825" t="s">
        <v>6</v>
      </c>
    </row>
    <row r="1826" spans="1:5">
      <c r="A1826" t="str">
        <f t="shared" si="90"/>
        <v>4-Hydroxypheylpyrvic acid</v>
      </c>
      <c r="C1826" t="s">
        <v>32</v>
      </c>
      <c r="E1826" t="s">
        <v>6</v>
      </c>
    </row>
    <row r="1827" spans="1:5">
      <c r="A1827" t="str">
        <f t="shared" si="90"/>
        <v>4-Hydroxypheylpyrvic acid</v>
      </c>
      <c r="C1827" t="s">
        <v>33</v>
      </c>
      <c r="E1827" t="s">
        <v>6</v>
      </c>
    </row>
    <row r="1828" spans="1:5">
      <c r="A1828" t="str">
        <f t="shared" si="90"/>
        <v>4-Hydroxypheylpyrvic acid</v>
      </c>
      <c r="C1828" t="s">
        <v>34</v>
      </c>
      <c r="E1828" t="s">
        <v>6</v>
      </c>
    </row>
    <row r="1829" spans="1:5">
      <c r="A1829" t="str">
        <f t="shared" si="90"/>
        <v>4-Hydroxypheylpyrvic acid</v>
      </c>
      <c r="C1829" t="s">
        <v>35</v>
      </c>
      <c r="E1829" t="s">
        <v>6</v>
      </c>
    </row>
    <row r="1830" spans="1:5">
      <c r="A1830" t="str">
        <f t="shared" si="90"/>
        <v>4-Hydroxypheylpyrvic acid</v>
      </c>
      <c r="C1830" t="s">
        <v>36</v>
      </c>
      <c r="E1830" t="s">
        <v>6</v>
      </c>
    </row>
    <row r="1831" spans="1:5">
      <c r="A1831" t="str">
        <f t="shared" si="90"/>
        <v>4-Hydroxypheylpyrvic acid</v>
      </c>
      <c r="C1831" t="s">
        <v>37</v>
      </c>
      <c r="E1831" t="s">
        <v>6</v>
      </c>
    </row>
    <row r="1832" spans="1:5">
      <c r="A1832" t="str">
        <f t="shared" si="90"/>
        <v>4-Hydroxypheylpyrvic acid</v>
      </c>
      <c r="C1832" t="s">
        <v>38</v>
      </c>
      <c r="E1832" t="s">
        <v>6</v>
      </c>
    </row>
    <row r="1835" spans="1:5">
      <c r="B1835" t="s">
        <v>86</v>
      </c>
    </row>
    <row r="1836" spans="1:5">
      <c r="B1836" t="s">
        <v>1</v>
      </c>
      <c r="C1836" t="s">
        <v>2</v>
      </c>
      <c r="D1836" t="s">
        <v>3</v>
      </c>
      <c r="E1836" t="s">
        <v>4</v>
      </c>
    </row>
    <row r="1837" spans="1:5">
      <c r="C1837" t="s">
        <v>5</v>
      </c>
      <c r="E1837" t="s">
        <v>6</v>
      </c>
    </row>
    <row r="1838" spans="1:5">
      <c r="C1838" t="s">
        <v>7</v>
      </c>
      <c r="E1838" t="s">
        <v>6</v>
      </c>
    </row>
    <row r="1839" spans="1:5">
      <c r="C1839" t="s">
        <v>8</v>
      </c>
      <c r="E1839" t="s">
        <v>6</v>
      </c>
    </row>
    <row r="1840" spans="1:5">
      <c r="C1840" t="s">
        <v>9</v>
      </c>
      <c r="E1840" t="s">
        <v>6</v>
      </c>
    </row>
    <row r="1841" spans="1:5">
      <c r="C1841" t="s">
        <v>10</v>
      </c>
      <c r="E1841" t="s">
        <v>6</v>
      </c>
    </row>
    <row r="1842" spans="1:5">
      <c r="C1842" t="s">
        <v>11</v>
      </c>
      <c r="E1842" t="s">
        <v>6</v>
      </c>
    </row>
    <row r="1843" spans="1:5">
      <c r="C1843" t="s">
        <v>12</v>
      </c>
      <c r="E1843" t="s">
        <v>6</v>
      </c>
    </row>
    <row r="1844" spans="1:5">
      <c r="C1844" t="s">
        <v>13</v>
      </c>
      <c r="E1844" t="s">
        <v>6</v>
      </c>
    </row>
    <row r="1845" spans="1:5">
      <c r="C1845" t="s">
        <v>5</v>
      </c>
      <c r="E1845" t="s">
        <v>6</v>
      </c>
    </row>
    <row r="1846" spans="1:5">
      <c r="C1846" t="s">
        <v>14</v>
      </c>
      <c r="E1846" t="s">
        <v>6</v>
      </c>
    </row>
    <row r="1847" spans="1:5">
      <c r="C1847" t="s">
        <v>15</v>
      </c>
      <c r="E1847" t="s">
        <v>6</v>
      </c>
    </row>
    <row r="1848" spans="1:5">
      <c r="C1848" t="s">
        <v>16</v>
      </c>
      <c r="E1848" t="s">
        <v>6</v>
      </c>
    </row>
    <row r="1849" spans="1:5">
      <c r="C1849" t="s">
        <v>17</v>
      </c>
      <c r="E1849" t="s">
        <v>6</v>
      </c>
    </row>
    <row r="1850" spans="1:5">
      <c r="C1850" t="s">
        <v>18</v>
      </c>
      <c r="E1850" t="s">
        <v>6</v>
      </c>
    </row>
    <row r="1851" spans="1:5">
      <c r="C1851" t="s">
        <v>19</v>
      </c>
      <c r="E1851" t="s">
        <v>6</v>
      </c>
    </row>
    <row r="1852" spans="1:5">
      <c r="C1852" t="s">
        <v>20</v>
      </c>
      <c r="E1852" t="s">
        <v>6</v>
      </c>
    </row>
    <row r="1853" spans="1:5">
      <c r="C1853" t="s">
        <v>5</v>
      </c>
      <c r="E1853" t="s">
        <v>6</v>
      </c>
    </row>
    <row r="1854" spans="1:5">
      <c r="A1854" t="str">
        <f t="shared" ref="A1854" si="93">B1835</f>
        <v>2-Morpholinoethanesulfonic acid</v>
      </c>
      <c r="C1854" t="s">
        <v>21</v>
      </c>
      <c r="E1854" t="s">
        <v>6</v>
      </c>
    </row>
    <row r="1855" spans="1:5">
      <c r="A1855" t="str">
        <f t="shared" ref="A1855:A1918" si="94">A1854</f>
        <v>2-Morpholinoethanesulfonic acid</v>
      </c>
      <c r="C1855" t="s">
        <v>22</v>
      </c>
      <c r="E1855" t="s">
        <v>6</v>
      </c>
    </row>
    <row r="1856" spans="1:5">
      <c r="A1856" t="str">
        <f t="shared" si="94"/>
        <v>2-Morpholinoethanesulfonic acid</v>
      </c>
      <c r="C1856" t="s">
        <v>23</v>
      </c>
      <c r="E1856" t="s">
        <v>6</v>
      </c>
    </row>
    <row r="1857" spans="1:5">
      <c r="A1857" t="str">
        <f t="shared" si="94"/>
        <v>2-Morpholinoethanesulfonic acid</v>
      </c>
      <c r="C1857" t="s">
        <v>24</v>
      </c>
      <c r="E1857" t="s">
        <v>6</v>
      </c>
    </row>
    <row r="1858" spans="1:5">
      <c r="A1858" t="str">
        <f t="shared" si="94"/>
        <v>2-Morpholinoethanesulfonic acid</v>
      </c>
      <c r="C1858" t="s">
        <v>25</v>
      </c>
      <c r="E1858" t="s">
        <v>6</v>
      </c>
    </row>
    <row r="1859" spans="1:5">
      <c r="A1859" t="str">
        <f t="shared" si="94"/>
        <v>2-Morpholinoethanesulfonic acid</v>
      </c>
      <c r="C1859" t="s">
        <v>26</v>
      </c>
      <c r="E1859" t="s">
        <v>6</v>
      </c>
    </row>
    <row r="1860" spans="1:5">
      <c r="A1860" t="str">
        <f t="shared" si="94"/>
        <v>2-Morpholinoethanesulfonic acid</v>
      </c>
      <c r="C1860" t="s">
        <v>27</v>
      </c>
      <c r="E1860" t="s">
        <v>6</v>
      </c>
    </row>
    <row r="1861" spans="1:5">
      <c r="A1861" t="str">
        <f t="shared" si="94"/>
        <v>2-Morpholinoethanesulfonic acid</v>
      </c>
      <c r="C1861" t="s">
        <v>28</v>
      </c>
      <c r="E1861" t="s">
        <v>6</v>
      </c>
    </row>
    <row r="1862" spans="1:5">
      <c r="A1862" t="str">
        <f t="shared" si="94"/>
        <v>2-Morpholinoethanesulfonic acid</v>
      </c>
      <c r="C1862" t="s">
        <v>29</v>
      </c>
      <c r="E1862" t="s">
        <v>6</v>
      </c>
    </row>
    <row r="1863" spans="1:5">
      <c r="A1863" t="str">
        <f t="shared" si="94"/>
        <v>2-Morpholinoethanesulfonic acid</v>
      </c>
      <c r="C1863" t="s">
        <v>30</v>
      </c>
      <c r="E1863" t="s">
        <v>6</v>
      </c>
    </row>
    <row r="1864" spans="1:5">
      <c r="A1864" t="str">
        <f t="shared" si="94"/>
        <v>2-Morpholinoethanesulfonic acid</v>
      </c>
      <c r="C1864" t="s">
        <v>31</v>
      </c>
      <c r="E1864" t="s">
        <v>6</v>
      </c>
    </row>
    <row r="1865" spans="1:5">
      <c r="A1865" t="str">
        <f t="shared" si="94"/>
        <v>2-Morpholinoethanesulfonic acid</v>
      </c>
      <c r="C1865" t="s">
        <v>32</v>
      </c>
      <c r="E1865" t="s">
        <v>6</v>
      </c>
    </row>
    <row r="1866" spans="1:5">
      <c r="A1866" t="str">
        <f t="shared" si="94"/>
        <v>2-Morpholinoethanesulfonic acid</v>
      </c>
      <c r="C1866" t="s">
        <v>33</v>
      </c>
      <c r="E1866" t="s">
        <v>6</v>
      </c>
    </row>
    <row r="1867" spans="1:5">
      <c r="A1867" t="str">
        <f t="shared" si="94"/>
        <v>2-Morpholinoethanesulfonic acid</v>
      </c>
      <c r="C1867" t="s">
        <v>34</v>
      </c>
      <c r="E1867" t="s">
        <v>6</v>
      </c>
    </row>
    <row r="1868" spans="1:5">
      <c r="A1868" t="str">
        <f t="shared" si="94"/>
        <v>2-Morpholinoethanesulfonic acid</v>
      </c>
      <c r="C1868" t="s">
        <v>35</v>
      </c>
      <c r="E1868" t="s">
        <v>6</v>
      </c>
    </row>
    <row r="1869" spans="1:5">
      <c r="A1869" t="str">
        <f t="shared" si="94"/>
        <v>2-Morpholinoethanesulfonic acid</v>
      </c>
      <c r="C1869" t="s">
        <v>36</v>
      </c>
      <c r="E1869" t="s">
        <v>6</v>
      </c>
    </row>
    <row r="1870" spans="1:5">
      <c r="A1870" t="str">
        <f t="shared" si="94"/>
        <v>2-Morpholinoethanesulfonic acid</v>
      </c>
      <c r="C1870" t="s">
        <v>37</v>
      </c>
      <c r="E1870" t="s">
        <v>6</v>
      </c>
    </row>
    <row r="1871" spans="1:5">
      <c r="A1871" t="str">
        <f t="shared" si="94"/>
        <v>2-Morpholinoethanesulfonic acid</v>
      </c>
      <c r="C1871" t="s">
        <v>38</v>
      </c>
      <c r="E1871" t="s">
        <v>6</v>
      </c>
    </row>
    <row r="1874" spans="2:5">
      <c r="B1874" t="s">
        <v>87</v>
      </c>
    </row>
    <row r="1875" spans="2:5">
      <c r="B1875" t="s">
        <v>1</v>
      </c>
      <c r="C1875" t="s">
        <v>2</v>
      </c>
      <c r="D1875" t="s">
        <v>3</v>
      </c>
      <c r="E1875" t="s">
        <v>4</v>
      </c>
    </row>
    <row r="1876" spans="2:5">
      <c r="C1876" t="s">
        <v>5</v>
      </c>
      <c r="E1876" t="s">
        <v>6</v>
      </c>
    </row>
    <row r="1877" spans="2:5">
      <c r="C1877" t="s">
        <v>7</v>
      </c>
      <c r="E1877" t="s">
        <v>6</v>
      </c>
    </row>
    <row r="1878" spans="2:5">
      <c r="C1878" t="s">
        <v>8</v>
      </c>
      <c r="E1878" t="s">
        <v>6</v>
      </c>
    </row>
    <row r="1879" spans="2:5">
      <c r="C1879" t="s">
        <v>9</v>
      </c>
      <c r="E1879" t="s">
        <v>6</v>
      </c>
    </row>
    <row r="1880" spans="2:5">
      <c r="C1880" t="s">
        <v>10</v>
      </c>
      <c r="D1880">
        <v>1.3144</v>
      </c>
      <c r="E1880" t="s">
        <v>6</v>
      </c>
    </row>
    <row r="1881" spans="2:5">
      <c r="C1881" t="s">
        <v>11</v>
      </c>
      <c r="D1881">
        <v>1.3144</v>
      </c>
      <c r="E1881" t="s">
        <v>6</v>
      </c>
    </row>
    <row r="1882" spans="2:5">
      <c r="C1882" t="s">
        <v>12</v>
      </c>
      <c r="D1882">
        <v>2.8868</v>
      </c>
      <c r="E1882" t="s">
        <v>6</v>
      </c>
    </row>
    <row r="1883" spans="2:5">
      <c r="C1883" t="s">
        <v>13</v>
      </c>
      <c r="D1883">
        <v>10.984400000000001</v>
      </c>
      <c r="E1883" t="s">
        <v>6</v>
      </c>
    </row>
    <row r="1884" spans="2:5">
      <c r="C1884" t="s">
        <v>5</v>
      </c>
      <c r="E1884" t="s">
        <v>6</v>
      </c>
    </row>
    <row r="1885" spans="2:5">
      <c r="C1885" t="s">
        <v>14</v>
      </c>
      <c r="E1885" t="s">
        <v>6</v>
      </c>
    </row>
    <row r="1886" spans="2:5">
      <c r="C1886" t="s">
        <v>15</v>
      </c>
      <c r="E1886" t="s">
        <v>6</v>
      </c>
    </row>
    <row r="1887" spans="2:5">
      <c r="C1887" t="s">
        <v>16</v>
      </c>
      <c r="E1887" t="s">
        <v>6</v>
      </c>
    </row>
    <row r="1888" spans="2:5">
      <c r="C1888" t="s">
        <v>17</v>
      </c>
      <c r="E1888" t="s">
        <v>6</v>
      </c>
    </row>
    <row r="1889" spans="1:5">
      <c r="C1889" t="s">
        <v>18</v>
      </c>
      <c r="E1889" t="s">
        <v>6</v>
      </c>
    </row>
    <row r="1890" spans="1:5">
      <c r="C1890" t="s">
        <v>19</v>
      </c>
      <c r="D1890">
        <v>2.4361000000000002</v>
      </c>
      <c r="E1890" t="s">
        <v>6</v>
      </c>
    </row>
    <row r="1891" spans="1:5">
      <c r="C1891" t="s">
        <v>20</v>
      </c>
      <c r="D1891">
        <v>4.2363999999999997</v>
      </c>
      <c r="E1891" t="s">
        <v>6</v>
      </c>
    </row>
    <row r="1892" spans="1:5">
      <c r="C1892" t="s">
        <v>5</v>
      </c>
      <c r="E1892" t="s">
        <v>6</v>
      </c>
    </row>
    <row r="1893" spans="1:5">
      <c r="A1893" t="str">
        <f t="shared" ref="A1893" si="95">B1874</f>
        <v>Uracil</v>
      </c>
      <c r="C1893" t="s">
        <v>21</v>
      </c>
      <c r="E1893" t="s">
        <v>6</v>
      </c>
    </row>
    <row r="1894" spans="1:5">
      <c r="A1894" t="str">
        <f t="shared" ref="A1894:A1957" si="96">A1893</f>
        <v>Uracil</v>
      </c>
      <c r="C1894" t="s">
        <v>22</v>
      </c>
      <c r="E1894" t="s">
        <v>6</v>
      </c>
    </row>
    <row r="1895" spans="1:5">
      <c r="A1895" t="str">
        <f t="shared" si="94"/>
        <v>Uracil</v>
      </c>
      <c r="C1895" t="s">
        <v>23</v>
      </c>
      <c r="E1895" t="s">
        <v>6</v>
      </c>
    </row>
    <row r="1896" spans="1:5">
      <c r="A1896" t="str">
        <f t="shared" si="94"/>
        <v>Uracil</v>
      </c>
      <c r="C1896" t="s">
        <v>24</v>
      </c>
      <c r="D1896">
        <v>1.3144</v>
      </c>
      <c r="E1896" t="s">
        <v>6</v>
      </c>
    </row>
    <row r="1897" spans="1:5">
      <c r="A1897" t="str">
        <f t="shared" si="94"/>
        <v>Uracil</v>
      </c>
      <c r="C1897" t="s">
        <v>25</v>
      </c>
      <c r="E1897" t="s">
        <v>6</v>
      </c>
    </row>
    <row r="1898" spans="1:5">
      <c r="A1898" t="str">
        <f t="shared" si="94"/>
        <v>Uracil</v>
      </c>
      <c r="C1898" t="s">
        <v>26</v>
      </c>
      <c r="E1898" t="s">
        <v>6</v>
      </c>
    </row>
    <row r="1899" spans="1:5">
      <c r="A1899" t="str">
        <f t="shared" si="94"/>
        <v>Uracil</v>
      </c>
      <c r="C1899" t="s">
        <v>27</v>
      </c>
      <c r="E1899" t="s">
        <v>6</v>
      </c>
    </row>
    <row r="1900" spans="1:5">
      <c r="A1900" t="str">
        <f t="shared" si="94"/>
        <v>Uracil</v>
      </c>
      <c r="C1900" t="s">
        <v>28</v>
      </c>
      <c r="E1900" t="s">
        <v>6</v>
      </c>
    </row>
    <row r="1901" spans="1:5">
      <c r="A1901" t="str">
        <f t="shared" si="94"/>
        <v>Uracil</v>
      </c>
      <c r="C1901" t="s">
        <v>29</v>
      </c>
      <c r="E1901" t="s">
        <v>6</v>
      </c>
    </row>
    <row r="1902" spans="1:5">
      <c r="A1902" t="str">
        <f t="shared" si="94"/>
        <v>Uracil</v>
      </c>
      <c r="C1902" t="s">
        <v>30</v>
      </c>
      <c r="E1902" t="s">
        <v>6</v>
      </c>
    </row>
    <row r="1903" spans="1:5">
      <c r="A1903" t="str">
        <f t="shared" si="94"/>
        <v>Uracil</v>
      </c>
      <c r="C1903" t="s">
        <v>31</v>
      </c>
      <c r="E1903" t="s">
        <v>6</v>
      </c>
    </row>
    <row r="1904" spans="1:5">
      <c r="A1904" t="str">
        <f t="shared" si="94"/>
        <v>Uracil</v>
      </c>
      <c r="C1904" t="s">
        <v>32</v>
      </c>
      <c r="E1904" t="s">
        <v>6</v>
      </c>
    </row>
    <row r="1905" spans="1:5">
      <c r="A1905" t="str">
        <f t="shared" si="94"/>
        <v>Uracil</v>
      </c>
      <c r="C1905" t="s">
        <v>33</v>
      </c>
      <c r="E1905" t="s">
        <v>6</v>
      </c>
    </row>
    <row r="1906" spans="1:5">
      <c r="A1906" t="str">
        <f t="shared" si="94"/>
        <v>Uracil</v>
      </c>
      <c r="C1906" t="s">
        <v>34</v>
      </c>
      <c r="E1906" t="s">
        <v>6</v>
      </c>
    </row>
    <row r="1907" spans="1:5">
      <c r="A1907" t="str">
        <f t="shared" si="94"/>
        <v>Uracil</v>
      </c>
      <c r="C1907" t="s">
        <v>35</v>
      </c>
      <c r="E1907" t="s">
        <v>6</v>
      </c>
    </row>
    <row r="1908" spans="1:5">
      <c r="A1908" t="str">
        <f t="shared" si="94"/>
        <v>Uracil</v>
      </c>
      <c r="C1908" t="s">
        <v>36</v>
      </c>
      <c r="E1908" t="s">
        <v>6</v>
      </c>
    </row>
    <row r="1909" spans="1:5">
      <c r="A1909" t="str">
        <f t="shared" si="94"/>
        <v>Uracil</v>
      </c>
      <c r="C1909" t="s">
        <v>37</v>
      </c>
      <c r="E1909" t="s">
        <v>6</v>
      </c>
    </row>
    <row r="1910" spans="1:5">
      <c r="A1910" t="str">
        <f t="shared" si="94"/>
        <v>Uracil</v>
      </c>
      <c r="C1910" t="s">
        <v>38</v>
      </c>
      <c r="E1910" t="s">
        <v>6</v>
      </c>
    </row>
    <row r="1913" spans="1:5">
      <c r="B1913" t="s">
        <v>88</v>
      </c>
    </row>
    <row r="1914" spans="1:5">
      <c r="B1914" t="s">
        <v>1</v>
      </c>
      <c r="C1914" t="s">
        <v>2</v>
      </c>
      <c r="D1914" t="s">
        <v>3</v>
      </c>
      <c r="E1914" t="s">
        <v>4</v>
      </c>
    </row>
    <row r="1915" spans="1:5">
      <c r="C1915" t="s">
        <v>5</v>
      </c>
      <c r="E1915" t="s">
        <v>6</v>
      </c>
    </row>
    <row r="1916" spans="1:5">
      <c r="C1916" t="s">
        <v>7</v>
      </c>
      <c r="E1916" t="s">
        <v>6</v>
      </c>
    </row>
    <row r="1917" spans="1:5">
      <c r="C1917" t="s">
        <v>8</v>
      </c>
      <c r="D1917">
        <v>0.36059999999999998</v>
      </c>
      <c r="E1917" t="s">
        <v>6</v>
      </c>
    </row>
    <row r="1918" spans="1:5">
      <c r="C1918" t="s">
        <v>9</v>
      </c>
      <c r="D1918">
        <v>0.40660000000000002</v>
      </c>
      <c r="E1918" t="s">
        <v>6</v>
      </c>
    </row>
    <row r="1919" spans="1:5">
      <c r="C1919" t="s">
        <v>10</v>
      </c>
      <c r="D1919">
        <v>0.56469999999999998</v>
      </c>
      <c r="E1919" t="s">
        <v>6</v>
      </c>
    </row>
    <row r="1920" spans="1:5">
      <c r="C1920" t="s">
        <v>11</v>
      </c>
      <c r="D1920">
        <v>0.83550000000000002</v>
      </c>
      <c r="E1920" t="s">
        <v>6</v>
      </c>
    </row>
    <row r="1921" spans="1:5">
      <c r="C1921" t="s">
        <v>12</v>
      </c>
      <c r="D1921">
        <v>3.9483000000000001</v>
      </c>
      <c r="E1921" t="s">
        <v>6</v>
      </c>
    </row>
    <row r="1922" spans="1:5">
      <c r="C1922" t="s">
        <v>13</v>
      </c>
      <c r="D1922">
        <v>10.5344</v>
      </c>
      <c r="E1922" t="s">
        <v>6</v>
      </c>
    </row>
    <row r="1923" spans="1:5">
      <c r="C1923" t="s">
        <v>5</v>
      </c>
      <c r="E1923" t="s">
        <v>6</v>
      </c>
    </row>
    <row r="1924" spans="1:5">
      <c r="C1924" t="s">
        <v>14</v>
      </c>
      <c r="E1924" t="s">
        <v>6</v>
      </c>
    </row>
    <row r="1925" spans="1:5">
      <c r="C1925" t="s">
        <v>15</v>
      </c>
      <c r="E1925" t="s">
        <v>6</v>
      </c>
    </row>
    <row r="1926" spans="1:5">
      <c r="C1926" t="s">
        <v>16</v>
      </c>
      <c r="E1926" t="s">
        <v>6</v>
      </c>
    </row>
    <row r="1927" spans="1:5">
      <c r="C1927" t="s">
        <v>17</v>
      </c>
      <c r="E1927" t="s">
        <v>6</v>
      </c>
    </row>
    <row r="1928" spans="1:5">
      <c r="C1928" t="s">
        <v>18</v>
      </c>
      <c r="E1928" t="s">
        <v>6</v>
      </c>
    </row>
    <row r="1929" spans="1:5">
      <c r="C1929" t="s">
        <v>19</v>
      </c>
      <c r="E1929" t="s">
        <v>6</v>
      </c>
    </row>
    <row r="1930" spans="1:5">
      <c r="C1930" t="s">
        <v>20</v>
      </c>
      <c r="E1930" t="s">
        <v>6</v>
      </c>
    </row>
    <row r="1931" spans="1:5">
      <c r="C1931" t="s">
        <v>5</v>
      </c>
      <c r="E1931" t="s">
        <v>6</v>
      </c>
    </row>
    <row r="1932" spans="1:5">
      <c r="A1932" t="str">
        <f t="shared" ref="A1932" si="97">B1913</f>
        <v>Indoxiyl sulfate</v>
      </c>
      <c r="C1932" t="s">
        <v>21</v>
      </c>
      <c r="E1932" t="s">
        <v>6</v>
      </c>
    </row>
    <row r="1933" spans="1:5">
      <c r="A1933" t="str">
        <f t="shared" ref="A1933:A1996" si="98">A1932</f>
        <v>Indoxiyl sulfate</v>
      </c>
      <c r="C1933" t="s">
        <v>22</v>
      </c>
      <c r="E1933" t="s">
        <v>6</v>
      </c>
    </row>
    <row r="1934" spans="1:5">
      <c r="A1934" t="str">
        <f t="shared" si="98"/>
        <v>Indoxiyl sulfate</v>
      </c>
      <c r="C1934" t="s">
        <v>23</v>
      </c>
      <c r="E1934" t="s">
        <v>6</v>
      </c>
    </row>
    <row r="1935" spans="1:5">
      <c r="A1935" t="str">
        <f t="shared" si="98"/>
        <v>Indoxiyl sulfate</v>
      </c>
      <c r="C1935" t="s">
        <v>24</v>
      </c>
      <c r="E1935" t="s">
        <v>6</v>
      </c>
    </row>
    <row r="1936" spans="1:5">
      <c r="A1936" t="str">
        <f t="shared" si="98"/>
        <v>Indoxiyl sulfate</v>
      </c>
      <c r="C1936" t="s">
        <v>25</v>
      </c>
      <c r="E1936" t="s">
        <v>6</v>
      </c>
    </row>
    <row r="1937" spans="1:5">
      <c r="A1937" t="str">
        <f t="shared" si="98"/>
        <v>Indoxiyl sulfate</v>
      </c>
      <c r="C1937" t="s">
        <v>26</v>
      </c>
      <c r="E1937" t="s">
        <v>6</v>
      </c>
    </row>
    <row r="1938" spans="1:5">
      <c r="A1938" t="str">
        <f t="shared" si="98"/>
        <v>Indoxiyl sulfate</v>
      </c>
      <c r="C1938" t="s">
        <v>27</v>
      </c>
      <c r="E1938" t="s">
        <v>6</v>
      </c>
    </row>
    <row r="1939" spans="1:5">
      <c r="A1939" t="str">
        <f t="shared" si="98"/>
        <v>Indoxiyl sulfate</v>
      </c>
      <c r="C1939" t="s">
        <v>28</v>
      </c>
      <c r="E1939" t="s">
        <v>6</v>
      </c>
    </row>
    <row r="1940" spans="1:5">
      <c r="A1940" t="str">
        <f t="shared" si="98"/>
        <v>Indoxiyl sulfate</v>
      </c>
      <c r="C1940" t="s">
        <v>29</v>
      </c>
      <c r="E1940" t="s">
        <v>6</v>
      </c>
    </row>
    <row r="1941" spans="1:5">
      <c r="A1941" t="str">
        <f t="shared" si="98"/>
        <v>Indoxiyl sulfate</v>
      </c>
      <c r="C1941" t="s">
        <v>30</v>
      </c>
      <c r="E1941" t="s">
        <v>6</v>
      </c>
    </row>
    <row r="1942" spans="1:5">
      <c r="A1942" t="str">
        <f t="shared" si="98"/>
        <v>Indoxiyl sulfate</v>
      </c>
      <c r="C1942" t="s">
        <v>31</v>
      </c>
      <c r="E1942" t="s">
        <v>6</v>
      </c>
    </row>
    <row r="1943" spans="1:5">
      <c r="A1943" t="str">
        <f t="shared" si="98"/>
        <v>Indoxiyl sulfate</v>
      </c>
      <c r="C1943" t="s">
        <v>32</v>
      </c>
      <c r="E1943" t="s">
        <v>6</v>
      </c>
    </row>
    <row r="1944" spans="1:5">
      <c r="A1944" t="str">
        <f t="shared" si="98"/>
        <v>Indoxiyl sulfate</v>
      </c>
      <c r="C1944" t="s">
        <v>33</v>
      </c>
      <c r="E1944" t="s">
        <v>6</v>
      </c>
    </row>
    <row r="1945" spans="1:5">
      <c r="A1945" t="str">
        <f t="shared" si="98"/>
        <v>Indoxiyl sulfate</v>
      </c>
      <c r="C1945" t="s">
        <v>34</v>
      </c>
      <c r="E1945" t="s">
        <v>6</v>
      </c>
    </row>
    <row r="1946" spans="1:5">
      <c r="A1946" t="str">
        <f t="shared" si="98"/>
        <v>Indoxiyl sulfate</v>
      </c>
      <c r="C1946" t="s">
        <v>35</v>
      </c>
      <c r="E1946" t="s">
        <v>6</v>
      </c>
    </row>
    <row r="1947" spans="1:5">
      <c r="A1947" t="str">
        <f t="shared" si="98"/>
        <v>Indoxiyl sulfate</v>
      </c>
      <c r="C1947" t="s">
        <v>36</v>
      </c>
      <c r="E1947" t="s">
        <v>6</v>
      </c>
    </row>
    <row r="1948" spans="1:5">
      <c r="A1948" t="str">
        <f t="shared" si="98"/>
        <v>Indoxiyl sulfate</v>
      </c>
      <c r="C1948" t="s">
        <v>37</v>
      </c>
      <c r="E1948" t="s">
        <v>6</v>
      </c>
    </row>
    <row r="1949" spans="1:5">
      <c r="A1949" t="str">
        <f t="shared" si="98"/>
        <v>Indoxiyl sulfate</v>
      </c>
      <c r="C1949" t="s">
        <v>38</v>
      </c>
      <c r="E1949" t="s">
        <v>6</v>
      </c>
    </row>
    <row r="1952" spans="1:5">
      <c r="B1952" t="s">
        <v>89</v>
      </c>
    </row>
    <row r="1953" spans="2:5">
      <c r="B1953" t="s">
        <v>1</v>
      </c>
      <c r="C1953" t="s">
        <v>2</v>
      </c>
      <c r="D1953" t="s">
        <v>3</v>
      </c>
      <c r="E1953" t="s">
        <v>4</v>
      </c>
    </row>
    <row r="1954" spans="2:5">
      <c r="C1954" t="s">
        <v>5</v>
      </c>
      <c r="E1954" t="s">
        <v>6</v>
      </c>
    </row>
    <row r="1955" spans="2:5">
      <c r="C1955" t="s">
        <v>7</v>
      </c>
      <c r="D1955">
        <v>8.9499999999999996E-2</v>
      </c>
      <c r="E1955" t="s">
        <v>6</v>
      </c>
    </row>
    <row r="1956" spans="2:5">
      <c r="C1956" t="s">
        <v>8</v>
      </c>
      <c r="D1956">
        <v>0.12790000000000001</v>
      </c>
      <c r="E1956" t="s">
        <v>6</v>
      </c>
    </row>
    <row r="1957" spans="2:5">
      <c r="C1957" t="s">
        <v>9</v>
      </c>
      <c r="D1957">
        <v>0.17749999999999999</v>
      </c>
      <c r="E1957" t="s">
        <v>6</v>
      </c>
    </row>
    <row r="1958" spans="2:5">
      <c r="C1958" t="s">
        <v>10</v>
      </c>
      <c r="D1958">
        <v>0.5242</v>
      </c>
      <c r="E1958" t="s">
        <v>6</v>
      </c>
    </row>
    <row r="1959" spans="2:5">
      <c r="C1959" t="s">
        <v>11</v>
      </c>
      <c r="D1959">
        <v>0.873</v>
      </c>
      <c r="E1959" t="s">
        <v>6</v>
      </c>
    </row>
    <row r="1960" spans="2:5">
      <c r="C1960" t="s">
        <v>12</v>
      </c>
      <c r="D1960">
        <v>4.7153</v>
      </c>
      <c r="E1960" t="s">
        <v>6</v>
      </c>
    </row>
    <row r="1961" spans="2:5">
      <c r="C1961" t="s">
        <v>13</v>
      </c>
      <c r="D1961">
        <v>10.1526</v>
      </c>
      <c r="E1961" t="s">
        <v>6</v>
      </c>
    </row>
    <row r="1962" spans="2:5">
      <c r="C1962" t="s">
        <v>5</v>
      </c>
      <c r="E1962" t="s">
        <v>6</v>
      </c>
    </row>
    <row r="1963" spans="2:5">
      <c r="C1963" t="s">
        <v>14</v>
      </c>
      <c r="E1963" t="s">
        <v>6</v>
      </c>
    </row>
    <row r="1964" spans="2:5">
      <c r="C1964" t="s">
        <v>15</v>
      </c>
      <c r="D1964">
        <v>9.4899999999999998E-2</v>
      </c>
      <c r="E1964" t="s">
        <v>6</v>
      </c>
    </row>
    <row r="1965" spans="2:5">
      <c r="C1965" t="s">
        <v>16</v>
      </c>
      <c r="D1965">
        <v>9.1200000000000003E-2</v>
      </c>
      <c r="E1965" t="s">
        <v>6</v>
      </c>
    </row>
    <row r="1966" spans="2:5">
      <c r="C1966" t="s">
        <v>17</v>
      </c>
      <c r="D1966">
        <v>0.10639999999999999</v>
      </c>
      <c r="E1966" t="s">
        <v>6</v>
      </c>
    </row>
    <row r="1967" spans="2:5">
      <c r="C1967" t="s">
        <v>18</v>
      </c>
      <c r="D1967">
        <v>9.8500000000000004E-2</v>
      </c>
      <c r="E1967" t="s">
        <v>6</v>
      </c>
    </row>
    <row r="1968" spans="2:5">
      <c r="C1968" t="s">
        <v>19</v>
      </c>
      <c r="D1968">
        <v>0.1036</v>
      </c>
      <c r="E1968" t="s">
        <v>6</v>
      </c>
    </row>
    <row r="1969" spans="1:5">
      <c r="C1969" t="s">
        <v>20</v>
      </c>
      <c r="E1969" t="s">
        <v>6</v>
      </c>
    </row>
    <row r="1970" spans="1:5">
      <c r="C1970" t="s">
        <v>5</v>
      </c>
      <c r="E1970" t="s">
        <v>6</v>
      </c>
    </row>
    <row r="1971" spans="1:5">
      <c r="A1971" t="str">
        <f t="shared" ref="A1971" si="99">B1952</f>
        <v>Inosine</v>
      </c>
      <c r="C1971" t="s">
        <v>21</v>
      </c>
      <c r="D1971">
        <v>0.15859999999999999</v>
      </c>
      <c r="E1971" t="s">
        <v>6</v>
      </c>
    </row>
    <row r="1972" spans="1:5">
      <c r="A1972" t="str">
        <f t="shared" ref="A1972:A2035" si="100">A1971</f>
        <v>Inosine</v>
      </c>
      <c r="C1972" t="s">
        <v>22</v>
      </c>
      <c r="D1972">
        <v>0.35420000000000001</v>
      </c>
      <c r="E1972" t="s">
        <v>6</v>
      </c>
    </row>
    <row r="1973" spans="1:5">
      <c r="A1973" t="str">
        <f t="shared" si="98"/>
        <v>Inosine</v>
      </c>
      <c r="C1973" t="s">
        <v>23</v>
      </c>
      <c r="D1973">
        <v>0.29770000000000002</v>
      </c>
      <c r="E1973" t="s">
        <v>6</v>
      </c>
    </row>
    <row r="1974" spans="1:5">
      <c r="A1974" t="str">
        <f t="shared" si="98"/>
        <v>Inosine</v>
      </c>
      <c r="C1974" t="s">
        <v>24</v>
      </c>
      <c r="D1974">
        <v>0.32650000000000001</v>
      </c>
      <c r="E1974" t="s">
        <v>6</v>
      </c>
    </row>
    <row r="1975" spans="1:5">
      <c r="A1975" t="str">
        <f t="shared" si="98"/>
        <v>Inosine</v>
      </c>
      <c r="C1975" t="s">
        <v>25</v>
      </c>
      <c r="D1975">
        <v>0.56430000000000002</v>
      </c>
      <c r="E1975" t="s">
        <v>6</v>
      </c>
    </row>
    <row r="1976" spans="1:5">
      <c r="A1976" t="str">
        <f t="shared" si="98"/>
        <v>Inosine</v>
      </c>
      <c r="C1976" t="s">
        <v>26</v>
      </c>
      <c r="D1976">
        <v>0.36559999999999998</v>
      </c>
      <c r="E1976" t="s">
        <v>6</v>
      </c>
    </row>
    <row r="1977" spans="1:5">
      <c r="A1977" t="str">
        <f t="shared" si="98"/>
        <v>Inosine</v>
      </c>
      <c r="C1977" t="s">
        <v>27</v>
      </c>
      <c r="D1977">
        <v>0.36620000000000003</v>
      </c>
      <c r="E1977" t="s">
        <v>6</v>
      </c>
    </row>
    <row r="1978" spans="1:5">
      <c r="A1978" t="str">
        <f t="shared" si="98"/>
        <v>Inosine</v>
      </c>
      <c r="C1978" t="s">
        <v>28</v>
      </c>
      <c r="D1978">
        <v>0.54820000000000002</v>
      </c>
      <c r="E1978" t="s">
        <v>6</v>
      </c>
    </row>
    <row r="1979" spans="1:5">
      <c r="A1979" t="str">
        <f t="shared" si="98"/>
        <v>Inosine</v>
      </c>
      <c r="C1979" t="s">
        <v>29</v>
      </c>
      <c r="D1979">
        <v>0.60699999999999998</v>
      </c>
      <c r="E1979" t="s">
        <v>6</v>
      </c>
    </row>
    <row r="1980" spans="1:5">
      <c r="A1980" t="str">
        <f t="shared" si="98"/>
        <v>Inosine</v>
      </c>
      <c r="C1980" t="s">
        <v>30</v>
      </c>
      <c r="D1980">
        <v>0.62119999999999997</v>
      </c>
      <c r="E1980" t="s">
        <v>6</v>
      </c>
    </row>
    <row r="1981" spans="1:5">
      <c r="A1981" t="str">
        <f t="shared" si="98"/>
        <v>Inosine</v>
      </c>
      <c r="C1981" t="s">
        <v>31</v>
      </c>
      <c r="D1981">
        <v>0.62350000000000005</v>
      </c>
      <c r="E1981" t="s">
        <v>6</v>
      </c>
    </row>
    <row r="1982" spans="1:5">
      <c r="A1982" t="str">
        <f t="shared" si="98"/>
        <v>Inosine</v>
      </c>
      <c r="C1982" t="s">
        <v>32</v>
      </c>
      <c r="D1982">
        <v>0.81530000000000002</v>
      </c>
      <c r="E1982" t="s">
        <v>6</v>
      </c>
    </row>
    <row r="1983" spans="1:5">
      <c r="A1983" t="str">
        <f t="shared" si="98"/>
        <v>Inosine</v>
      </c>
      <c r="C1983" t="s">
        <v>33</v>
      </c>
      <c r="D1983">
        <v>0.1696</v>
      </c>
      <c r="E1983" t="s">
        <v>6</v>
      </c>
    </row>
    <row r="1984" spans="1:5">
      <c r="A1984" t="str">
        <f t="shared" si="98"/>
        <v>Inosine</v>
      </c>
      <c r="C1984" t="s">
        <v>34</v>
      </c>
      <c r="D1984">
        <v>0.20250000000000001</v>
      </c>
      <c r="E1984" t="s">
        <v>6</v>
      </c>
    </row>
    <row r="1985" spans="1:5">
      <c r="A1985" t="str">
        <f t="shared" si="98"/>
        <v>Inosine</v>
      </c>
      <c r="C1985" t="s">
        <v>35</v>
      </c>
      <c r="D1985">
        <v>0.17960000000000001</v>
      </c>
      <c r="E1985" t="s">
        <v>6</v>
      </c>
    </row>
    <row r="1986" spans="1:5">
      <c r="A1986" t="str">
        <f t="shared" si="98"/>
        <v>Inosine</v>
      </c>
      <c r="C1986" t="s">
        <v>36</v>
      </c>
      <c r="D1986">
        <v>0.28439999999999999</v>
      </c>
      <c r="E1986" t="s">
        <v>6</v>
      </c>
    </row>
    <row r="1987" spans="1:5">
      <c r="A1987" t="str">
        <f t="shared" si="98"/>
        <v>Inosine</v>
      </c>
      <c r="C1987" t="s">
        <v>37</v>
      </c>
      <c r="D1987">
        <v>0.37559999999999999</v>
      </c>
      <c r="E1987" t="s">
        <v>6</v>
      </c>
    </row>
    <row r="1988" spans="1:5">
      <c r="A1988" t="str">
        <f t="shared" si="98"/>
        <v>Inosine</v>
      </c>
      <c r="C1988" t="s">
        <v>38</v>
      </c>
      <c r="D1988">
        <v>0.3402</v>
      </c>
      <c r="E1988" t="s">
        <v>6</v>
      </c>
    </row>
    <row r="1991" spans="1:5">
      <c r="B1991" t="s">
        <v>90</v>
      </c>
    </row>
    <row r="1992" spans="1:5">
      <c r="B1992" t="s">
        <v>1</v>
      </c>
      <c r="C1992" t="s">
        <v>2</v>
      </c>
      <c r="D1992" t="s">
        <v>3</v>
      </c>
      <c r="E1992" t="s">
        <v>4</v>
      </c>
    </row>
    <row r="1993" spans="1:5">
      <c r="C1993" t="s">
        <v>5</v>
      </c>
      <c r="E1993" t="s">
        <v>6</v>
      </c>
    </row>
    <row r="1994" spans="1:5">
      <c r="C1994" t="s">
        <v>7</v>
      </c>
      <c r="E1994" t="s">
        <v>6</v>
      </c>
    </row>
    <row r="1995" spans="1:5">
      <c r="C1995" t="s">
        <v>8</v>
      </c>
      <c r="E1995" t="s">
        <v>6</v>
      </c>
    </row>
    <row r="1996" spans="1:5">
      <c r="C1996" t="s">
        <v>9</v>
      </c>
      <c r="E1996" t="s">
        <v>6</v>
      </c>
    </row>
    <row r="1997" spans="1:5">
      <c r="C1997" t="s">
        <v>10</v>
      </c>
      <c r="E1997" t="s">
        <v>6</v>
      </c>
    </row>
    <row r="1998" spans="1:5">
      <c r="C1998" t="s">
        <v>11</v>
      </c>
      <c r="D1998">
        <v>1.6155999999999999</v>
      </c>
      <c r="E1998" t="s">
        <v>6</v>
      </c>
    </row>
    <row r="1999" spans="1:5">
      <c r="C1999" t="s">
        <v>12</v>
      </c>
      <c r="D1999">
        <v>3.8919000000000001</v>
      </c>
      <c r="E1999" t="s">
        <v>6</v>
      </c>
    </row>
    <row r="2000" spans="1:5">
      <c r="C2000" t="s">
        <v>13</v>
      </c>
      <c r="D2000">
        <v>10.4925</v>
      </c>
      <c r="E2000" t="s">
        <v>6</v>
      </c>
    </row>
    <row r="2001" spans="1:5">
      <c r="C2001" t="s">
        <v>5</v>
      </c>
      <c r="E2001" t="s">
        <v>6</v>
      </c>
    </row>
    <row r="2002" spans="1:5">
      <c r="C2002" t="s">
        <v>14</v>
      </c>
      <c r="E2002" t="s">
        <v>6</v>
      </c>
    </row>
    <row r="2003" spans="1:5">
      <c r="C2003" t="s">
        <v>15</v>
      </c>
      <c r="E2003" t="s">
        <v>6</v>
      </c>
    </row>
    <row r="2004" spans="1:5">
      <c r="C2004" t="s">
        <v>16</v>
      </c>
      <c r="D2004">
        <v>1.3745000000000001</v>
      </c>
      <c r="E2004" t="s">
        <v>6</v>
      </c>
    </row>
    <row r="2005" spans="1:5">
      <c r="C2005" t="s">
        <v>17</v>
      </c>
      <c r="E2005" t="s">
        <v>6</v>
      </c>
    </row>
    <row r="2006" spans="1:5">
      <c r="C2006" t="s">
        <v>18</v>
      </c>
      <c r="E2006" t="s">
        <v>6</v>
      </c>
    </row>
    <row r="2007" spans="1:5">
      <c r="C2007" t="s">
        <v>19</v>
      </c>
      <c r="E2007" t="s">
        <v>6</v>
      </c>
    </row>
    <row r="2008" spans="1:5">
      <c r="C2008" t="s">
        <v>20</v>
      </c>
      <c r="D2008">
        <v>1.5287999999999999</v>
      </c>
      <c r="E2008" t="s">
        <v>6</v>
      </c>
    </row>
    <row r="2009" spans="1:5">
      <c r="C2009" t="s">
        <v>5</v>
      </c>
      <c r="E2009" t="s">
        <v>6</v>
      </c>
    </row>
    <row r="2010" spans="1:5">
      <c r="A2010" t="str">
        <f t="shared" ref="A2010" si="101">B1991</f>
        <v>Fumaric acid</v>
      </c>
      <c r="C2010" t="s">
        <v>21</v>
      </c>
      <c r="D2010">
        <v>1.8938999999999999</v>
      </c>
      <c r="E2010" t="s">
        <v>6</v>
      </c>
    </row>
    <row r="2011" spans="1:5">
      <c r="A2011" t="str">
        <f t="shared" ref="A2011:A2074" si="102">A2010</f>
        <v>Fumaric acid</v>
      </c>
      <c r="C2011" t="s">
        <v>22</v>
      </c>
      <c r="D2011">
        <v>2.0455999999999999</v>
      </c>
      <c r="E2011" t="s">
        <v>6</v>
      </c>
    </row>
    <row r="2012" spans="1:5">
      <c r="A2012" t="str">
        <f t="shared" si="102"/>
        <v>Fumaric acid</v>
      </c>
      <c r="C2012" t="s">
        <v>23</v>
      </c>
      <c r="D2012">
        <v>2.4655999999999998</v>
      </c>
      <c r="E2012" t="s">
        <v>6</v>
      </c>
    </row>
    <row r="2013" spans="1:5">
      <c r="A2013" t="str">
        <f t="shared" si="102"/>
        <v>Fumaric acid</v>
      </c>
      <c r="C2013" t="s">
        <v>24</v>
      </c>
      <c r="D2013">
        <v>2.8927999999999998</v>
      </c>
      <c r="E2013" t="s">
        <v>6</v>
      </c>
    </row>
    <row r="2014" spans="1:5">
      <c r="A2014" t="str">
        <f t="shared" si="102"/>
        <v>Fumaric acid</v>
      </c>
      <c r="C2014" t="s">
        <v>25</v>
      </c>
      <c r="D2014">
        <v>3.6093000000000002</v>
      </c>
      <c r="E2014" t="s">
        <v>6</v>
      </c>
    </row>
    <row r="2015" spans="1:5">
      <c r="A2015" t="str">
        <f t="shared" si="102"/>
        <v>Fumaric acid</v>
      </c>
      <c r="C2015" t="s">
        <v>26</v>
      </c>
      <c r="D2015">
        <v>2.0392000000000001</v>
      </c>
      <c r="E2015" t="s">
        <v>6</v>
      </c>
    </row>
    <row r="2016" spans="1:5">
      <c r="A2016" t="str">
        <f t="shared" si="102"/>
        <v>Fumaric acid</v>
      </c>
      <c r="C2016" t="s">
        <v>27</v>
      </c>
      <c r="D2016">
        <v>2.4655999999999998</v>
      </c>
      <c r="E2016" t="s">
        <v>6</v>
      </c>
    </row>
    <row r="2017" spans="1:5">
      <c r="A2017" t="str">
        <f t="shared" si="102"/>
        <v>Fumaric acid</v>
      </c>
      <c r="C2017" t="s">
        <v>28</v>
      </c>
      <c r="D2017">
        <v>2.8193999999999999</v>
      </c>
      <c r="E2017" t="s">
        <v>6</v>
      </c>
    </row>
    <row r="2018" spans="1:5">
      <c r="A2018" t="str">
        <f t="shared" si="102"/>
        <v>Fumaric acid</v>
      </c>
      <c r="C2018" t="s">
        <v>29</v>
      </c>
      <c r="D2018">
        <v>2.7461000000000002</v>
      </c>
      <c r="E2018" t="s">
        <v>6</v>
      </c>
    </row>
    <row r="2019" spans="1:5">
      <c r="A2019" t="str">
        <f t="shared" si="102"/>
        <v>Fumaric acid</v>
      </c>
      <c r="C2019" t="s">
        <v>30</v>
      </c>
      <c r="D2019">
        <v>2.3254000000000001</v>
      </c>
      <c r="E2019" t="s">
        <v>6</v>
      </c>
    </row>
    <row r="2020" spans="1:5">
      <c r="A2020" t="str">
        <f t="shared" si="102"/>
        <v>Fumaric acid</v>
      </c>
      <c r="C2020" t="s">
        <v>31</v>
      </c>
      <c r="D2020">
        <v>2.0463</v>
      </c>
      <c r="E2020" t="s">
        <v>6</v>
      </c>
    </row>
    <row r="2021" spans="1:5">
      <c r="A2021" t="str">
        <f t="shared" si="102"/>
        <v>Fumaric acid</v>
      </c>
      <c r="C2021" t="s">
        <v>32</v>
      </c>
      <c r="D2021">
        <v>2.1873</v>
      </c>
      <c r="E2021" t="s">
        <v>6</v>
      </c>
    </row>
    <row r="2022" spans="1:5">
      <c r="A2022" t="str">
        <f t="shared" si="102"/>
        <v>Fumaric acid</v>
      </c>
      <c r="C2022" t="s">
        <v>33</v>
      </c>
      <c r="E2022" t="s">
        <v>6</v>
      </c>
    </row>
    <row r="2023" spans="1:5">
      <c r="A2023" t="str">
        <f t="shared" si="102"/>
        <v>Fumaric acid</v>
      </c>
      <c r="C2023" t="s">
        <v>34</v>
      </c>
      <c r="E2023" t="s">
        <v>6</v>
      </c>
    </row>
    <row r="2024" spans="1:5">
      <c r="A2024" t="str">
        <f t="shared" si="102"/>
        <v>Fumaric acid</v>
      </c>
      <c r="C2024" t="s">
        <v>35</v>
      </c>
      <c r="D2024">
        <v>2.3271000000000002</v>
      </c>
      <c r="E2024" t="s">
        <v>6</v>
      </c>
    </row>
    <row r="2025" spans="1:5">
      <c r="A2025" t="str">
        <f t="shared" si="102"/>
        <v>Fumaric acid</v>
      </c>
      <c r="C2025" t="s">
        <v>36</v>
      </c>
      <c r="D2025">
        <v>2.3311000000000002</v>
      </c>
      <c r="E2025" t="s">
        <v>6</v>
      </c>
    </row>
    <row r="2026" spans="1:5">
      <c r="A2026" t="str">
        <f t="shared" si="102"/>
        <v>Fumaric acid</v>
      </c>
      <c r="C2026" t="s">
        <v>37</v>
      </c>
      <c r="E2026" t="s">
        <v>6</v>
      </c>
    </row>
    <row r="2027" spans="1:5">
      <c r="A2027" t="str">
        <f t="shared" si="102"/>
        <v>Fumaric acid</v>
      </c>
      <c r="C2027" t="s">
        <v>38</v>
      </c>
      <c r="E2027" t="s">
        <v>6</v>
      </c>
    </row>
    <row r="2030" spans="1:5">
      <c r="B2030" t="s">
        <v>91</v>
      </c>
    </row>
    <row r="2031" spans="1:5">
      <c r="B2031" t="s">
        <v>1</v>
      </c>
      <c r="C2031" t="s">
        <v>2</v>
      </c>
      <c r="D2031" t="s">
        <v>3</v>
      </c>
      <c r="E2031" t="s">
        <v>4</v>
      </c>
    </row>
    <row r="2032" spans="1:5">
      <c r="C2032" t="s">
        <v>5</v>
      </c>
      <c r="E2032" t="s">
        <v>6</v>
      </c>
    </row>
    <row r="2033" spans="3:5">
      <c r="C2033" t="s">
        <v>7</v>
      </c>
      <c r="D2033">
        <v>6.9199999999999998E-2</v>
      </c>
      <c r="E2033" t="s">
        <v>6</v>
      </c>
    </row>
    <row r="2034" spans="3:5">
      <c r="C2034" t="s">
        <v>8</v>
      </c>
      <c r="D2034">
        <v>0.1</v>
      </c>
      <c r="E2034" t="s">
        <v>6</v>
      </c>
    </row>
    <row r="2035" spans="3:5">
      <c r="C2035" t="s">
        <v>9</v>
      </c>
      <c r="D2035">
        <v>0.13400000000000001</v>
      </c>
      <c r="E2035" t="s">
        <v>6</v>
      </c>
    </row>
    <row r="2036" spans="3:5">
      <c r="C2036" t="s">
        <v>10</v>
      </c>
      <c r="D2036">
        <v>0.53559999999999997</v>
      </c>
      <c r="E2036" t="s">
        <v>6</v>
      </c>
    </row>
    <row r="2037" spans="3:5">
      <c r="C2037" t="s">
        <v>11</v>
      </c>
      <c r="D2037">
        <v>0.79559999999999997</v>
      </c>
      <c r="E2037" t="s">
        <v>6</v>
      </c>
    </row>
    <row r="2038" spans="3:5">
      <c r="C2038" t="s">
        <v>12</v>
      </c>
      <c r="D2038">
        <v>5.0148999999999999</v>
      </c>
      <c r="E2038" t="s">
        <v>6</v>
      </c>
    </row>
    <row r="2039" spans="3:5">
      <c r="C2039" t="s">
        <v>13</v>
      </c>
      <c r="D2039">
        <v>10.0105</v>
      </c>
      <c r="E2039" t="s">
        <v>6</v>
      </c>
    </row>
    <row r="2040" spans="3:5">
      <c r="C2040" t="s">
        <v>5</v>
      </c>
      <c r="D2040">
        <v>6.2E-2</v>
      </c>
      <c r="E2040" t="s">
        <v>6</v>
      </c>
    </row>
    <row r="2041" spans="3:5">
      <c r="C2041" t="s">
        <v>14</v>
      </c>
      <c r="D2041">
        <v>6.2199999999999998E-2</v>
      </c>
      <c r="E2041" t="s">
        <v>6</v>
      </c>
    </row>
    <row r="2042" spans="3:5">
      <c r="C2042" t="s">
        <v>15</v>
      </c>
      <c r="E2042" t="s">
        <v>6</v>
      </c>
    </row>
    <row r="2043" spans="3:5">
      <c r="C2043" t="s">
        <v>16</v>
      </c>
      <c r="E2043" t="s">
        <v>6</v>
      </c>
    </row>
    <row r="2044" spans="3:5">
      <c r="C2044" t="s">
        <v>17</v>
      </c>
      <c r="E2044" t="s">
        <v>6</v>
      </c>
    </row>
    <row r="2045" spans="3:5">
      <c r="C2045" t="s">
        <v>18</v>
      </c>
      <c r="D2045">
        <v>6.2300000000000001E-2</v>
      </c>
      <c r="E2045" t="s">
        <v>6</v>
      </c>
    </row>
    <row r="2046" spans="3:5">
      <c r="C2046" t="s">
        <v>19</v>
      </c>
      <c r="E2046" t="s">
        <v>6</v>
      </c>
    </row>
    <row r="2047" spans="3:5">
      <c r="C2047" t="s">
        <v>20</v>
      </c>
      <c r="D2047">
        <v>6.2100000000000002E-2</v>
      </c>
      <c r="E2047" t="s">
        <v>6</v>
      </c>
    </row>
    <row r="2048" spans="3:5">
      <c r="C2048" t="s">
        <v>5</v>
      </c>
      <c r="E2048" t="s">
        <v>6</v>
      </c>
    </row>
    <row r="2049" spans="1:5">
      <c r="A2049" t="str">
        <f t="shared" ref="A2049" si="103">B2030</f>
        <v>Guanosine</v>
      </c>
      <c r="C2049" t="s">
        <v>21</v>
      </c>
      <c r="D2049">
        <v>0.17660000000000001</v>
      </c>
      <c r="E2049" t="s">
        <v>6</v>
      </c>
    </row>
    <row r="2050" spans="1:5">
      <c r="A2050" t="str">
        <f t="shared" ref="A2050:A2113" si="104">A2049</f>
        <v>Guanosine</v>
      </c>
      <c r="C2050" t="s">
        <v>22</v>
      </c>
      <c r="D2050">
        <v>0.1489</v>
      </c>
      <c r="E2050" t="s">
        <v>6</v>
      </c>
    </row>
    <row r="2051" spans="1:5">
      <c r="A2051" t="str">
        <f t="shared" si="102"/>
        <v>Guanosine</v>
      </c>
      <c r="C2051" t="s">
        <v>23</v>
      </c>
      <c r="D2051">
        <v>0.13819999999999999</v>
      </c>
      <c r="E2051" t="s">
        <v>6</v>
      </c>
    </row>
    <row r="2052" spans="1:5">
      <c r="A2052" t="str">
        <f t="shared" si="102"/>
        <v>Guanosine</v>
      </c>
      <c r="C2052" t="s">
        <v>24</v>
      </c>
      <c r="D2052">
        <v>0.223</v>
      </c>
      <c r="E2052" t="s">
        <v>6</v>
      </c>
    </row>
    <row r="2053" spans="1:5">
      <c r="A2053" t="str">
        <f t="shared" si="102"/>
        <v>Guanosine</v>
      </c>
      <c r="C2053" t="s">
        <v>25</v>
      </c>
      <c r="D2053">
        <v>0.25950000000000001</v>
      </c>
      <c r="E2053" t="s">
        <v>6</v>
      </c>
    </row>
    <row r="2054" spans="1:5">
      <c r="A2054" t="str">
        <f t="shared" si="102"/>
        <v>Guanosine</v>
      </c>
      <c r="C2054" t="s">
        <v>26</v>
      </c>
      <c r="D2054">
        <v>0.14080000000000001</v>
      </c>
      <c r="E2054" t="s">
        <v>6</v>
      </c>
    </row>
    <row r="2055" spans="1:5">
      <c r="A2055" t="str">
        <f t="shared" si="102"/>
        <v>Guanosine</v>
      </c>
      <c r="C2055" t="s">
        <v>27</v>
      </c>
      <c r="D2055">
        <v>0.3871</v>
      </c>
      <c r="E2055" t="s">
        <v>6</v>
      </c>
    </row>
    <row r="2056" spans="1:5">
      <c r="A2056" t="str">
        <f t="shared" si="102"/>
        <v>Guanosine</v>
      </c>
      <c r="C2056" t="s">
        <v>28</v>
      </c>
      <c r="D2056">
        <v>0.4</v>
      </c>
      <c r="E2056" t="s">
        <v>6</v>
      </c>
    </row>
    <row r="2057" spans="1:5">
      <c r="A2057" t="str">
        <f t="shared" si="102"/>
        <v>Guanosine</v>
      </c>
      <c r="C2057" t="s">
        <v>29</v>
      </c>
      <c r="D2057">
        <v>0.39539999999999997</v>
      </c>
      <c r="E2057" t="s">
        <v>6</v>
      </c>
    </row>
    <row r="2058" spans="1:5">
      <c r="A2058" t="str">
        <f t="shared" si="102"/>
        <v>Guanosine</v>
      </c>
      <c r="C2058" t="s">
        <v>30</v>
      </c>
      <c r="D2058">
        <v>0.33829999999999999</v>
      </c>
      <c r="E2058" t="s">
        <v>6</v>
      </c>
    </row>
    <row r="2059" spans="1:5">
      <c r="A2059" t="str">
        <f t="shared" si="102"/>
        <v>Guanosine</v>
      </c>
      <c r="C2059" t="s">
        <v>31</v>
      </c>
      <c r="D2059">
        <v>0.3352</v>
      </c>
      <c r="E2059" t="s">
        <v>6</v>
      </c>
    </row>
    <row r="2060" spans="1:5">
      <c r="A2060" t="str">
        <f t="shared" si="102"/>
        <v>Guanosine</v>
      </c>
      <c r="C2060" t="s">
        <v>32</v>
      </c>
      <c r="D2060">
        <v>0.34639999999999999</v>
      </c>
      <c r="E2060" t="s">
        <v>6</v>
      </c>
    </row>
    <row r="2061" spans="1:5">
      <c r="A2061" t="str">
        <f t="shared" si="102"/>
        <v>Guanosine</v>
      </c>
      <c r="C2061" t="s">
        <v>33</v>
      </c>
      <c r="D2061">
        <v>0.1731</v>
      </c>
      <c r="E2061" t="s">
        <v>6</v>
      </c>
    </row>
    <row r="2062" spans="1:5">
      <c r="A2062" t="str">
        <f t="shared" si="102"/>
        <v>Guanosine</v>
      </c>
      <c r="C2062" t="s">
        <v>34</v>
      </c>
      <c r="D2062">
        <v>0.1721</v>
      </c>
      <c r="E2062" t="s">
        <v>6</v>
      </c>
    </row>
    <row r="2063" spans="1:5">
      <c r="A2063" t="str">
        <f t="shared" si="102"/>
        <v>Guanosine</v>
      </c>
      <c r="C2063" t="s">
        <v>35</v>
      </c>
      <c r="D2063">
        <v>0.2326</v>
      </c>
      <c r="E2063" t="s">
        <v>6</v>
      </c>
    </row>
    <row r="2064" spans="1:5">
      <c r="A2064" t="str">
        <f t="shared" si="102"/>
        <v>Guanosine</v>
      </c>
      <c r="C2064" t="s">
        <v>36</v>
      </c>
      <c r="D2064">
        <v>0.21879999999999999</v>
      </c>
      <c r="E2064" t="s">
        <v>6</v>
      </c>
    </row>
    <row r="2065" spans="1:5">
      <c r="A2065" t="str">
        <f t="shared" si="102"/>
        <v>Guanosine</v>
      </c>
      <c r="C2065" t="s">
        <v>37</v>
      </c>
      <c r="D2065">
        <v>0.1731</v>
      </c>
      <c r="E2065" t="s">
        <v>6</v>
      </c>
    </row>
    <row r="2066" spans="1:5">
      <c r="A2066" t="str">
        <f t="shared" si="102"/>
        <v>Guanosine</v>
      </c>
      <c r="C2066" t="s">
        <v>38</v>
      </c>
      <c r="D2066">
        <v>0.13120000000000001</v>
      </c>
      <c r="E2066" t="s">
        <v>6</v>
      </c>
    </row>
    <row r="2069" spans="1:5">
      <c r="B2069" t="s">
        <v>92</v>
      </c>
    </row>
    <row r="2070" spans="1:5">
      <c r="B2070" t="s">
        <v>1</v>
      </c>
      <c r="C2070" t="s">
        <v>2</v>
      </c>
      <c r="D2070" t="s">
        <v>3</v>
      </c>
      <c r="E2070" t="s">
        <v>4</v>
      </c>
    </row>
    <row r="2071" spans="1:5">
      <c r="C2071" t="s">
        <v>5</v>
      </c>
      <c r="E2071" t="s">
        <v>6</v>
      </c>
    </row>
    <row r="2072" spans="1:5">
      <c r="C2072" t="s">
        <v>7</v>
      </c>
      <c r="E2072" t="s">
        <v>6</v>
      </c>
    </row>
    <row r="2073" spans="1:5">
      <c r="C2073" t="s">
        <v>8</v>
      </c>
      <c r="E2073" t="s">
        <v>6</v>
      </c>
    </row>
    <row r="2074" spans="1:5">
      <c r="C2074" t="s">
        <v>9</v>
      </c>
      <c r="E2074" t="s">
        <v>6</v>
      </c>
    </row>
    <row r="2075" spans="1:5">
      <c r="C2075" t="s">
        <v>10</v>
      </c>
      <c r="E2075" t="s">
        <v>6</v>
      </c>
    </row>
    <row r="2076" spans="1:5">
      <c r="C2076" t="s">
        <v>11</v>
      </c>
      <c r="E2076" t="s">
        <v>6</v>
      </c>
    </row>
    <row r="2077" spans="1:5">
      <c r="C2077" t="s">
        <v>12</v>
      </c>
      <c r="E2077" t="s">
        <v>6</v>
      </c>
    </row>
    <row r="2078" spans="1:5">
      <c r="C2078" t="s">
        <v>13</v>
      </c>
      <c r="E2078" t="s">
        <v>6</v>
      </c>
    </row>
    <row r="2079" spans="1:5">
      <c r="C2079" t="s">
        <v>5</v>
      </c>
      <c r="E2079" t="s">
        <v>6</v>
      </c>
    </row>
    <row r="2080" spans="1:5">
      <c r="C2080" t="s">
        <v>14</v>
      </c>
      <c r="E2080" t="s">
        <v>6</v>
      </c>
    </row>
    <row r="2081" spans="1:5">
      <c r="C2081" t="s">
        <v>15</v>
      </c>
      <c r="E2081" t="s">
        <v>6</v>
      </c>
    </row>
    <row r="2082" spans="1:5">
      <c r="C2082" t="s">
        <v>16</v>
      </c>
      <c r="E2082" t="s">
        <v>6</v>
      </c>
    </row>
    <row r="2083" spans="1:5">
      <c r="C2083" t="s">
        <v>17</v>
      </c>
      <c r="E2083" t="s">
        <v>6</v>
      </c>
    </row>
    <row r="2084" spans="1:5">
      <c r="C2084" t="s">
        <v>18</v>
      </c>
      <c r="E2084" t="s">
        <v>6</v>
      </c>
    </row>
    <row r="2085" spans="1:5">
      <c r="C2085" t="s">
        <v>19</v>
      </c>
      <c r="E2085" t="s">
        <v>6</v>
      </c>
    </row>
    <row r="2086" spans="1:5">
      <c r="C2086" t="s">
        <v>20</v>
      </c>
      <c r="E2086" t="s">
        <v>6</v>
      </c>
    </row>
    <row r="2087" spans="1:5">
      <c r="C2087" t="s">
        <v>5</v>
      </c>
      <c r="E2087" t="s">
        <v>6</v>
      </c>
    </row>
    <row r="2088" spans="1:5">
      <c r="A2088" t="str">
        <f t="shared" ref="A2088" si="105">B2069</f>
        <v>Guanosine 3,5-cyclicmonophophate</v>
      </c>
      <c r="C2088" t="s">
        <v>21</v>
      </c>
      <c r="E2088" t="s">
        <v>6</v>
      </c>
    </row>
    <row r="2089" spans="1:5">
      <c r="A2089" t="str">
        <f t="shared" ref="A2089:A2152" si="106">A2088</f>
        <v>Guanosine 3,5-cyclicmonophophate</v>
      </c>
      <c r="C2089" t="s">
        <v>22</v>
      </c>
      <c r="E2089" t="s">
        <v>6</v>
      </c>
    </row>
    <row r="2090" spans="1:5">
      <c r="A2090" t="str">
        <f t="shared" si="106"/>
        <v>Guanosine 3,5-cyclicmonophophate</v>
      </c>
      <c r="C2090" t="s">
        <v>23</v>
      </c>
      <c r="E2090" t="s">
        <v>6</v>
      </c>
    </row>
    <row r="2091" spans="1:5">
      <c r="A2091" t="str">
        <f t="shared" si="106"/>
        <v>Guanosine 3,5-cyclicmonophophate</v>
      </c>
      <c r="C2091" t="s">
        <v>24</v>
      </c>
      <c r="E2091" t="s">
        <v>6</v>
      </c>
    </row>
    <row r="2092" spans="1:5">
      <c r="A2092" t="str">
        <f t="shared" si="106"/>
        <v>Guanosine 3,5-cyclicmonophophate</v>
      </c>
      <c r="C2092" t="s">
        <v>25</v>
      </c>
      <c r="E2092" t="s">
        <v>6</v>
      </c>
    </row>
    <row r="2093" spans="1:5">
      <c r="A2093" t="str">
        <f t="shared" si="106"/>
        <v>Guanosine 3,5-cyclicmonophophate</v>
      </c>
      <c r="C2093" t="s">
        <v>26</v>
      </c>
      <c r="E2093" t="s">
        <v>6</v>
      </c>
    </row>
    <row r="2094" spans="1:5">
      <c r="A2094" t="str">
        <f t="shared" si="106"/>
        <v>Guanosine 3,5-cyclicmonophophate</v>
      </c>
      <c r="C2094" t="s">
        <v>27</v>
      </c>
      <c r="E2094" t="s">
        <v>6</v>
      </c>
    </row>
    <row r="2095" spans="1:5">
      <c r="A2095" t="str">
        <f t="shared" si="106"/>
        <v>Guanosine 3,5-cyclicmonophophate</v>
      </c>
      <c r="C2095" t="s">
        <v>28</v>
      </c>
      <c r="E2095" t="s">
        <v>6</v>
      </c>
    </row>
    <row r="2096" spans="1:5">
      <c r="A2096" t="str">
        <f t="shared" si="106"/>
        <v>Guanosine 3,5-cyclicmonophophate</v>
      </c>
      <c r="C2096" t="s">
        <v>29</v>
      </c>
      <c r="E2096" t="s">
        <v>6</v>
      </c>
    </row>
    <row r="2097" spans="1:5">
      <c r="A2097" t="str">
        <f t="shared" si="106"/>
        <v>Guanosine 3,5-cyclicmonophophate</v>
      </c>
      <c r="C2097" t="s">
        <v>30</v>
      </c>
      <c r="E2097" t="s">
        <v>6</v>
      </c>
    </row>
    <row r="2098" spans="1:5">
      <c r="A2098" t="str">
        <f t="shared" si="106"/>
        <v>Guanosine 3,5-cyclicmonophophate</v>
      </c>
      <c r="C2098" t="s">
        <v>31</v>
      </c>
      <c r="E2098" t="s">
        <v>6</v>
      </c>
    </row>
    <row r="2099" spans="1:5">
      <c r="A2099" t="str">
        <f t="shared" si="106"/>
        <v>Guanosine 3,5-cyclicmonophophate</v>
      </c>
      <c r="C2099" t="s">
        <v>32</v>
      </c>
      <c r="E2099" t="s">
        <v>6</v>
      </c>
    </row>
    <row r="2100" spans="1:5">
      <c r="A2100" t="str">
        <f t="shared" si="106"/>
        <v>Guanosine 3,5-cyclicmonophophate</v>
      </c>
      <c r="C2100" t="s">
        <v>33</v>
      </c>
      <c r="E2100" t="s">
        <v>6</v>
      </c>
    </row>
    <row r="2101" spans="1:5">
      <c r="A2101" t="str">
        <f t="shared" si="106"/>
        <v>Guanosine 3,5-cyclicmonophophate</v>
      </c>
      <c r="C2101" t="s">
        <v>34</v>
      </c>
      <c r="E2101" t="s">
        <v>6</v>
      </c>
    </row>
    <row r="2102" spans="1:5">
      <c r="A2102" t="str">
        <f t="shared" si="106"/>
        <v>Guanosine 3,5-cyclicmonophophate</v>
      </c>
      <c r="C2102" t="s">
        <v>35</v>
      </c>
      <c r="E2102" t="s">
        <v>6</v>
      </c>
    </row>
    <row r="2103" spans="1:5">
      <c r="A2103" t="str">
        <f t="shared" si="106"/>
        <v>Guanosine 3,5-cyclicmonophophate</v>
      </c>
      <c r="C2103" t="s">
        <v>36</v>
      </c>
      <c r="E2103" t="s">
        <v>6</v>
      </c>
    </row>
    <row r="2104" spans="1:5">
      <c r="A2104" t="str">
        <f t="shared" si="106"/>
        <v>Guanosine 3,5-cyclicmonophophate</v>
      </c>
      <c r="C2104" t="s">
        <v>37</v>
      </c>
      <c r="E2104" t="s">
        <v>6</v>
      </c>
    </row>
    <row r="2105" spans="1:5">
      <c r="A2105" t="str">
        <f t="shared" si="106"/>
        <v>Guanosine 3,5-cyclicmonophophate</v>
      </c>
      <c r="C2105" t="s">
        <v>38</v>
      </c>
      <c r="E2105" t="s">
        <v>6</v>
      </c>
    </row>
    <row r="2108" spans="1:5">
      <c r="B2108" t="s">
        <v>93</v>
      </c>
    </row>
    <row r="2109" spans="1:5">
      <c r="B2109" t="s">
        <v>1</v>
      </c>
      <c r="C2109" t="s">
        <v>2</v>
      </c>
      <c r="D2109" t="s">
        <v>3</v>
      </c>
      <c r="E2109" t="s">
        <v>4</v>
      </c>
    </row>
    <row r="2110" spans="1:5">
      <c r="C2110" t="s">
        <v>5</v>
      </c>
      <c r="E2110" t="s">
        <v>6</v>
      </c>
    </row>
    <row r="2111" spans="1:5">
      <c r="C2111" t="s">
        <v>7</v>
      </c>
      <c r="E2111" t="s">
        <v>6</v>
      </c>
    </row>
    <row r="2112" spans="1:5">
      <c r="C2112" t="s">
        <v>8</v>
      </c>
      <c r="E2112" t="s">
        <v>6</v>
      </c>
    </row>
    <row r="2113" spans="1:5">
      <c r="C2113" t="s">
        <v>9</v>
      </c>
      <c r="E2113" t="s">
        <v>6</v>
      </c>
    </row>
    <row r="2114" spans="1:5">
      <c r="C2114" t="s">
        <v>10</v>
      </c>
      <c r="E2114" t="s">
        <v>6</v>
      </c>
    </row>
    <row r="2115" spans="1:5">
      <c r="C2115" t="s">
        <v>11</v>
      </c>
      <c r="E2115" t="s">
        <v>6</v>
      </c>
    </row>
    <row r="2116" spans="1:5">
      <c r="C2116" t="s">
        <v>12</v>
      </c>
      <c r="E2116" t="s">
        <v>6</v>
      </c>
    </row>
    <row r="2117" spans="1:5">
      <c r="C2117" t="s">
        <v>13</v>
      </c>
      <c r="E2117" t="s">
        <v>6</v>
      </c>
    </row>
    <row r="2118" spans="1:5">
      <c r="C2118" t="s">
        <v>5</v>
      </c>
      <c r="E2118" t="s">
        <v>6</v>
      </c>
    </row>
    <row r="2119" spans="1:5">
      <c r="C2119" t="s">
        <v>14</v>
      </c>
      <c r="E2119" t="s">
        <v>6</v>
      </c>
    </row>
    <row r="2120" spans="1:5">
      <c r="C2120" t="s">
        <v>15</v>
      </c>
      <c r="E2120" t="s">
        <v>6</v>
      </c>
    </row>
    <row r="2121" spans="1:5">
      <c r="C2121" t="s">
        <v>16</v>
      </c>
      <c r="E2121" t="s">
        <v>6</v>
      </c>
    </row>
    <row r="2122" spans="1:5">
      <c r="C2122" t="s">
        <v>17</v>
      </c>
      <c r="E2122" t="s">
        <v>6</v>
      </c>
    </row>
    <row r="2123" spans="1:5">
      <c r="C2123" t="s">
        <v>18</v>
      </c>
      <c r="E2123" t="s">
        <v>6</v>
      </c>
    </row>
    <row r="2124" spans="1:5">
      <c r="C2124" t="s">
        <v>19</v>
      </c>
      <c r="E2124" t="s">
        <v>6</v>
      </c>
    </row>
    <row r="2125" spans="1:5">
      <c r="C2125" t="s">
        <v>20</v>
      </c>
      <c r="E2125" t="s">
        <v>6</v>
      </c>
    </row>
    <row r="2126" spans="1:5">
      <c r="C2126" t="s">
        <v>5</v>
      </c>
      <c r="E2126" t="s">
        <v>6</v>
      </c>
    </row>
    <row r="2127" spans="1:5">
      <c r="A2127" t="str">
        <f t="shared" ref="A2127" si="107">B2108</f>
        <v>L-Carnosine</v>
      </c>
      <c r="C2127" t="s">
        <v>21</v>
      </c>
      <c r="E2127" t="s">
        <v>6</v>
      </c>
    </row>
    <row r="2128" spans="1:5">
      <c r="A2128" t="str">
        <f t="shared" ref="A2128:A2191" si="108">A2127</f>
        <v>L-Carnosine</v>
      </c>
      <c r="C2128" t="s">
        <v>22</v>
      </c>
      <c r="E2128" t="s">
        <v>6</v>
      </c>
    </row>
    <row r="2129" spans="1:5">
      <c r="A2129" t="str">
        <f t="shared" si="106"/>
        <v>L-Carnosine</v>
      </c>
      <c r="C2129" t="s">
        <v>23</v>
      </c>
      <c r="E2129" t="s">
        <v>6</v>
      </c>
    </row>
    <row r="2130" spans="1:5">
      <c r="A2130" t="str">
        <f t="shared" si="106"/>
        <v>L-Carnosine</v>
      </c>
      <c r="C2130" t="s">
        <v>24</v>
      </c>
      <c r="E2130" t="s">
        <v>6</v>
      </c>
    </row>
    <row r="2131" spans="1:5">
      <c r="A2131" t="str">
        <f t="shared" si="106"/>
        <v>L-Carnosine</v>
      </c>
      <c r="C2131" t="s">
        <v>25</v>
      </c>
      <c r="E2131" t="s">
        <v>6</v>
      </c>
    </row>
    <row r="2132" spans="1:5">
      <c r="A2132" t="str">
        <f t="shared" si="106"/>
        <v>L-Carnosine</v>
      </c>
      <c r="C2132" t="s">
        <v>26</v>
      </c>
      <c r="E2132" t="s">
        <v>6</v>
      </c>
    </row>
    <row r="2133" spans="1:5">
      <c r="A2133" t="str">
        <f t="shared" si="106"/>
        <v>L-Carnosine</v>
      </c>
      <c r="C2133" t="s">
        <v>27</v>
      </c>
      <c r="E2133" t="s">
        <v>6</v>
      </c>
    </row>
    <row r="2134" spans="1:5">
      <c r="A2134" t="str">
        <f t="shared" si="106"/>
        <v>L-Carnosine</v>
      </c>
      <c r="C2134" t="s">
        <v>28</v>
      </c>
      <c r="E2134" t="s">
        <v>6</v>
      </c>
    </row>
    <row r="2135" spans="1:5">
      <c r="A2135" t="str">
        <f t="shared" si="106"/>
        <v>L-Carnosine</v>
      </c>
      <c r="C2135" t="s">
        <v>29</v>
      </c>
      <c r="E2135" t="s">
        <v>6</v>
      </c>
    </row>
    <row r="2136" spans="1:5">
      <c r="A2136" t="str">
        <f t="shared" si="106"/>
        <v>L-Carnosine</v>
      </c>
      <c r="C2136" t="s">
        <v>30</v>
      </c>
      <c r="E2136" t="s">
        <v>6</v>
      </c>
    </row>
    <row r="2137" spans="1:5">
      <c r="A2137" t="str">
        <f t="shared" si="106"/>
        <v>L-Carnosine</v>
      </c>
      <c r="C2137" t="s">
        <v>31</v>
      </c>
      <c r="E2137" t="s">
        <v>6</v>
      </c>
    </row>
    <row r="2138" spans="1:5">
      <c r="A2138" t="str">
        <f t="shared" si="106"/>
        <v>L-Carnosine</v>
      </c>
      <c r="C2138" t="s">
        <v>32</v>
      </c>
      <c r="E2138" t="s">
        <v>6</v>
      </c>
    </row>
    <row r="2139" spans="1:5">
      <c r="A2139" t="str">
        <f t="shared" si="106"/>
        <v>L-Carnosine</v>
      </c>
      <c r="C2139" t="s">
        <v>33</v>
      </c>
      <c r="E2139" t="s">
        <v>6</v>
      </c>
    </row>
    <row r="2140" spans="1:5">
      <c r="A2140" t="str">
        <f t="shared" si="106"/>
        <v>L-Carnosine</v>
      </c>
      <c r="C2140" t="s">
        <v>34</v>
      </c>
      <c r="E2140" t="s">
        <v>6</v>
      </c>
    </row>
    <row r="2141" spans="1:5">
      <c r="A2141" t="str">
        <f t="shared" si="106"/>
        <v>L-Carnosine</v>
      </c>
      <c r="C2141" t="s">
        <v>35</v>
      </c>
      <c r="E2141" t="s">
        <v>6</v>
      </c>
    </row>
    <row r="2142" spans="1:5">
      <c r="A2142" t="str">
        <f t="shared" si="106"/>
        <v>L-Carnosine</v>
      </c>
      <c r="C2142" t="s">
        <v>36</v>
      </c>
      <c r="E2142" t="s">
        <v>6</v>
      </c>
    </row>
    <row r="2143" spans="1:5">
      <c r="A2143" t="str">
        <f t="shared" si="106"/>
        <v>L-Carnosine</v>
      </c>
      <c r="C2143" t="s">
        <v>37</v>
      </c>
      <c r="E2143" t="s">
        <v>6</v>
      </c>
    </row>
    <row r="2144" spans="1:5">
      <c r="A2144" t="str">
        <f t="shared" si="106"/>
        <v>L-Carnosine</v>
      </c>
      <c r="C2144" t="s">
        <v>38</v>
      </c>
      <c r="E2144" t="s">
        <v>6</v>
      </c>
    </row>
    <row r="2147" spans="2:5">
      <c r="B2147" t="s">
        <v>94</v>
      </c>
    </row>
    <row r="2148" spans="2:5">
      <c r="B2148" t="s">
        <v>1</v>
      </c>
      <c r="C2148" t="s">
        <v>2</v>
      </c>
      <c r="D2148" t="s">
        <v>3</v>
      </c>
      <c r="E2148" t="s">
        <v>4</v>
      </c>
    </row>
    <row r="2149" spans="2:5">
      <c r="C2149" t="s">
        <v>5</v>
      </c>
      <c r="E2149" t="s">
        <v>6</v>
      </c>
    </row>
    <row r="2150" spans="2:5">
      <c r="C2150" t="s">
        <v>7</v>
      </c>
      <c r="D2150">
        <v>0.30830000000000002</v>
      </c>
      <c r="E2150" t="s">
        <v>6</v>
      </c>
    </row>
    <row r="2151" spans="2:5">
      <c r="C2151" t="s">
        <v>8</v>
      </c>
      <c r="D2151">
        <v>0.3301</v>
      </c>
      <c r="E2151" t="s">
        <v>6</v>
      </c>
    </row>
    <row r="2152" spans="2:5">
      <c r="C2152" t="s">
        <v>9</v>
      </c>
      <c r="D2152">
        <v>0.35049999999999998</v>
      </c>
      <c r="E2152" t="s">
        <v>6</v>
      </c>
    </row>
    <row r="2153" spans="2:5">
      <c r="C2153" t="s">
        <v>10</v>
      </c>
      <c r="D2153">
        <v>0.55000000000000004</v>
      </c>
      <c r="E2153" t="s">
        <v>6</v>
      </c>
    </row>
    <row r="2154" spans="2:5">
      <c r="C2154" t="s">
        <v>11</v>
      </c>
      <c r="D2154">
        <v>0.80149999999999999</v>
      </c>
      <c r="E2154" t="s">
        <v>6</v>
      </c>
    </row>
    <row r="2155" spans="2:5">
      <c r="C2155" t="s">
        <v>12</v>
      </c>
      <c r="D2155">
        <v>3.6128</v>
      </c>
      <c r="E2155" t="s">
        <v>6</v>
      </c>
    </row>
    <row r="2156" spans="2:5">
      <c r="C2156" t="s">
        <v>13</v>
      </c>
      <c r="D2156">
        <v>10.7067</v>
      </c>
      <c r="E2156" t="s">
        <v>6</v>
      </c>
    </row>
    <row r="2157" spans="2:5">
      <c r="C2157" t="s">
        <v>5</v>
      </c>
      <c r="E2157" t="s">
        <v>6</v>
      </c>
    </row>
    <row r="2158" spans="2:5">
      <c r="C2158" t="s">
        <v>14</v>
      </c>
      <c r="E2158" t="s">
        <v>6</v>
      </c>
    </row>
    <row r="2159" spans="2:5">
      <c r="C2159" t="s">
        <v>15</v>
      </c>
      <c r="E2159" t="s">
        <v>6</v>
      </c>
    </row>
    <row r="2160" spans="2:5">
      <c r="C2160" t="s">
        <v>16</v>
      </c>
      <c r="E2160" t="s">
        <v>6</v>
      </c>
    </row>
    <row r="2161" spans="1:5">
      <c r="C2161" t="s">
        <v>17</v>
      </c>
      <c r="E2161" t="s">
        <v>6</v>
      </c>
    </row>
    <row r="2162" spans="1:5">
      <c r="C2162" t="s">
        <v>18</v>
      </c>
      <c r="E2162" t="s">
        <v>6</v>
      </c>
    </row>
    <row r="2163" spans="1:5">
      <c r="C2163" t="s">
        <v>19</v>
      </c>
      <c r="D2163">
        <v>0.30980000000000002</v>
      </c>
      <c r="E2163" t="s">
        <v>6</v>
      </c>
    </row>
    <row r="2164" spans="1:5">
      <c r="C2164" t="s">
        <v>20</v>
      </c>
      <c r="E2164" t="s">
        <v>6</v>
      </c>
    </row>
    <row r="2165" spans="1:5">
      <c r="C2165" t="s">
        <v>5</v>
      </c>
      <c r="E2165" t="s">
        <v>6</v>
      </c>
    </row>
    <row r="2166" spans="1:5">
      <c r="A2166" t="str">
        <f t="shared" ref="A2166" si="109">B2147</f>
        <v>Adenosine 3,5-cyclicmonophospahte</v>
      </c>
      <c r="C2166" t="s">
        <v>21</v>
      </c>
      <c r="D2166">
        <v>0.30980000000000002</v>
      </c>
      <c r="E2166" t="s">
        <v>6</v>
      </c>
    </row>
    <row r="2167" spans="1:5">
      <c r="A2167" t="str">
        <f t="shared" ref="A2167:A2230" si="110">A2166</f>
        <v>Adenosine 3,5-cyclicmonophospahte</v>
      </c>
      <c r="C2167" t="s">
        <v>22</v>
      </c>
      <c r="E2167" t="s">
        <v>6</v>
      </c>
    </row>
    <row r="2168" spans="1:5">
      <c r="A2168" t="str">
        <f t="shared" si="110"/>
        <v>Adenosine 3,5-cyclicmonophospahte</v>
      </c>
      <c r="C2168" t="s">
        <v>23</v>
      </c>
      <c r="D2168">
        <v>0.3105</v>
      </c>
      <c r="E2168" t="s">
        <v>6</v>
      </c>
    </row>
    <row r="2169" spans="1:5">
      <c r="A2169" t="str">
        <f t="shared" si="110"/>
        <v>Adenosine 3,5-cyclicmonophospahte</v>
      </c>
      <c r="C2169" t="s">
        <v>24</v>
      </c>
      <c r="D2169">
        <v>0.309</v>
      </c>
      <c r="E2169" t="s">
        <v>6</v>
      </c>
    </row>
    <row r="2170" spans="1:5">
      <c r="A2170" t="str">
        <f t="shared" si="110"/>
        <v>Adenosine 3,5-cyclicmonophospahte</v>
      </c>
      <c r="C2170" t="s">
        <v>25</v>
      </c>
      <c r="D2170">
        <v>0.30890000000000001</v>
      </c>
      <c r="E2170" t="s">
        <v>6</v>
      </c>
    </row>
    <row r="2171" spans="1:5">
      <c r="A2171" t="str">
        <f t="shared" si="110"/>
        <v>Adenosine 3,5-cyclicmonophospahte</v>
      </c>
      <c r="C2171" t="s">
        <v>26</v>
      </c>
      <c r="D2171">
        <v>0.31509999999999999</v>
      </c>
      <c r="E2171" t="s">
        <v>6</v>
      </c>
    </row>
    <row r="2172" spans="1:5">
      <c r="A2172" t="str">
        <f t="shared" si="110"/>
        <v>Adenosine 3,5-cyclicmonophospahte</v>
      </c>
      <c r="C2172" t="s">
        <v>27</v>
      </c>
      <c r="D2172">
        <v>0.3075</v>
      </c>
      <c r="E2172" t="s">
        <v>6</v>
      </c>
    </row>
    <row r="2173" spans="1:5">
      <c r="A2173" t="str">
        <f t="shared" si="110"/>
        <v>Adenosine 3,5-cyclicmonophospahte</v>
      </c>
      <c r="C2173" t="s">
        <v>28</v>
      </c>
      <c r="D2173">
        <v>0.30919999999999997</v>
      </c>
      <c r="E2173" t="s">
        <v>6</v>
      </c>
    </row>
    <row r="2174" spans="1:5">
      <c r="A2174" t="str">
        <f t="shared" si="110"/>
        <v>Adenosine 3,5-cyclicmonophospahte</v>
      </c>
      <c r="C2174" t="s">
        <v>29</v>
      </c>
      <c r="D2174">
        <v>0.309</v>
      </c>
      <c r="E2174" t="s">
        <v>6</v>
      </c>
    </row>
    <row r="2175" spans="1:5">
      <c r="A2175" t="str">
        <f t="shared" si="110"/>
        <v>Adenosine 3,5-cyclicmonophospahte</v>
      </c>
      <c r="C2175" t="s">
        <v>30</v>
      </c>
      <c r="D2175">
        <v>0.31059999999999999</v>
      </c>
      <c r="E2175" t="s">
        <v>6</v>
      </c>
    </row>
    <row r="2176" spans="1:5">
      <c r="A2176" t="str">
        <f t="shared" si="110"/>
        <v>Adenosine 3,5-cyclicmonophospahte</v>
      </c>
      <c r="C2176" t="s">
        <v>31</v>
      </c>
      <c r="D2176">
        <v>0.30830000000000002</v>
      </c>
      <c r="E2176" t="s">
        <v>6</v>
      </c>
    </row>
    <row r="2177" spans="1:5">
      <c r="A2177" t="str">
        <f t="shared" si="110"/>
        <v>Adenosine 3,5-cyclicmonophospahte</v>
      </c>
      <c r="C2177" t="s">
        <v>32</v>
      </c>
      <c r="D2177">
        <v>0.30980000000000002</v>
      </c>
      <c r="E2177" t="s">
        <v>6</v>
      </c>
    </row>
    <row r="2178" spans="1:5">
      <c r="A2178" t="str">
        <f t="shared" si="110"/>
        <v>Adenosine 3,5-cyclicmonophospahte</v>
      </c>
      <c r="C2178" t="s">
        <v>33</v>
      </c>
      <c r="D2178">
        <v>0.3075</v>
      </c>
      <c r="E2178" t="s">
        <v>6</v>
      </c>
    </row>
    <row r="2179" spans="1:5">
      <c r="A2179" t="str">
        <f t="shared" si="110"/>
        <v>Adenosine 3,5-cyclicmonophospahte</v>
      </c>
      <c r="C2179" t="s">
        <v>34</v>
      </c>
      <c r="D2179">
        <v>0.30980000000000002</v>
      </c>
      <c r="E2179" t="s">
        <v>6</v>
      </c>
    </row>
    <row r="2180" spans="1:5">
      <c r="A2180" t="str">
        <f t="shared" si="110"/>
        <v>Adenosine 3,5-cyclicmonophospahte</v>
      </c>
      <c r="C2180" t="s">
        <v>35</v>
      </c>
      <c r="D2180">
        <v>0.30830000000000002</v>
      </c>
      <c r="E2180" t="s">
        <v>6</v>
      </c>
    </row>
    <row r="2181" spans="1:5">
      <c r="A2181" t="str">
        <f t="shared" si="110"/>
        <v>Adenosine 3,5-cyclicmonophospahte</v>
      </c>
      <c r="C2181" t="s">
        <v>36</v>
      </c>
      <c r="D2181">
        <v>0.31380000000000002</v>
      </c>
      <c r="E2181" t="s">
        <v>6</v>
      </c>
    </row>
    <row r="2182" spans="1:5">
      <c r="A2182" t="str">
        <f t="shared" si="110"/>
        <v>Adenosine 3,5-cyclicmonophospahte</v>
      </c>
      <c r="C2182" t="s">
        <v>37</v>
      </c>
      <c r="D2182">
        <v>0.31130000000000002</v>
      </c>
      <c r="E2182" t="s">
        <v>6</v>
      </c>
    </row>
    <row r="2183" spans="1:5">
      <c r="A2183" t="str">
        <f t="shared" si="110"/>
        <v>Adenosine 3,5-cyclicmonophospahte</v>
      </c>
      <c r="C2183" t="s">
        <v>38</v>
      </c>
      <c r="D2183">
        <v>0.30980000000000002</v>
      </c>
      <c r="E2183" t="s">
        <v>6</v>
      </c>
    </row>
    <row r="2186" spans="1:5">
      <c r="B2186" t="s">
        <v>95</v>
      </c>
    </row>
    <row r="2187" spans="1:5">
      <c r="B2187" t="s">
        <v>1</v>
      </c>
      <c r="C2187" t="s">
        <v>2</v>
      </c>
      <c r="D2187" t="s">
        <v>3</v>
      </c>
      <c r="E2187" t="s">
        <v>4</v>
      </c>
    </row>
    <row r="2188" spans="1:5">
      <c r="C2188" t="s">
        <v>5</v>
      </c>
      <c r="E2188" t="s">
        <v>6</v>
      </c>
    </row>
    <row r="2189" spans="1:5">
      <c r="C2189" t="s">
        <v>7</v>
      </c>
      <c r="E2189" t="s">
        <v>6</v>
      </c>
    </row>
    <row r="2190" spans="1:5">
      <c r="C2190" t="s">
        <v>8</v>
      </c>
      <c r="E2190" t="s">
        <v>6</v>
      </c>
    </row>
    <row r="2191" spans="1:5">
      <c r="C2191" t="s">
        <v>9</v>
      </c>
      <c r="D2191">
        <v>0.48159999999999997</v>
      </c>
      <c r="E2191" t="s">
        <v>6</v>
      </c>
    </row>
    <row r="2192" spans="1:5">
      <c r="C2192" t="s">
        <v>10</v>
      </c>
      <c r="D2192">
        <v>0.48099999999999998</v>
      </c>
      <c r="E2192" t="s">
        <v>6</v>
      </c>
    </row>
    <row r="2193" spans="1:5">
      <c r="C2193" t="s">
        <v>11</v>
      </c>
      <c r="D2193">
        <v>1.2193000000000001</v>
      </c>
      <c r="E2193" t="s">
        <v>6</v>
      </c>
    </row>
    <row r="2194" spans="1:5">
      <c r="C2194" t="s">
        <v>12</v>
      </c>
      <c r="D2194">
        <v>3.8856999999999999</v>
      </c>
      <c r="E2194" t="s">
        <v>6</v>
      </c>
    </row>
    <row r="2195" spans="1:5">
      <c r="C2195" t="s">
        <v>13</v>
      </c>
      <c r="D2195">
        <v>10.532299999999999</v>
      </c>
      <c r="E2195" t="s">
        <v>6</v>
      </c>
    </row>
    <row r="2196" spans="1:5">
      <c r="C2196" t="s">
        <v>5</v>
      </c>
      <c r="E2196" t="s">
        <v>6</v>
      </c>
    </row>
    <row r="2197" spans="1:5">
      <c r="C2197" t="s">
        <v>14</v>
      </c>
      <c r="E2197" t="s">
        <v>6</v>
      </c>
    </row>
    <row r="2198" spans="1:5">
      <c r="C2198" t="s">
        <v>15</v>
      </c>
      <c r="E2198" t="s">
        <v>6</v>
      </c>
    </row>
    <row r="2199" spans="1:5">
      <c r="C2199" t="s">
        <v>16</v>
      </c>
      <c r="E2199" t="s">
        <v>6</v>
      </c>
    </row>
    <row r="2200" spans="1:5">
      <c r="C2200" t="s">
        <v>17</v>
      </c>
      <c r="E2200" t="s">
        <v>6</v>
      </c>
    </row>
    <row r="2201" spans="1:5">
      <c r="C2201" t="s">
        <v>18</v>
      </c>
      <c r="E2201" t="s">
        <v>6</v>
      </c>
    </row>
    <row r="2202" spans="1:5">
      <c r="C2202" t="s">
        <v>19</v>
      </c>
      <c r="E2202" t="s">
        <v>6</v>
      </c>
    </row>
    <row r="2203" spans="1:5">
      <c r="C2203" t="s">
        <v>20</v>
      </c>
      <c r="E2203" t="s">
        <v>6</v>
      </c>
    </row>
    <row r="2204" spans="1:5">
      <c r="C2204" t="s">
        <v>5</v>
      </c>
      <c r="E2204" t="s">
        <v>6</v>
      </c>
    </row>
    <row r="2205" spans="1:5">
      <c r="A2205" t="str">
        <f t="shared" ref="A2205" si="111">B2186</f>
        <v>Xanthine</v>
      </c>
      <c r="C2205" t="s">
        <v>21</v>
      </c>
      <c r="D2205">
        <v>0.38100000000000001</v>
      </c>
      <c r="E2205" t="s">
        <v>6</v>
      </c>
    </row>
    <row r="2206" spans="1:5">
      <c r="A2206" t="str">
        <f t="shared" ref="A2206:A2269" si="112">A2205</f>
        <v>Xanthine</v>
      </c>
      <c r="C2206" t="s">
        <v>22</v>
      </c>
      <c r="D2206">
        <v>0.54890000000000005</v>
      </c>
      <c r="E2206" t="s">
        <v>6</v>
      </c>
    </row>
    <row r="2207" spans="1:5">
      <c r="A2207" t="str">
        <f t="shared" si="110"/>
        <v>Xanthine</v>
      </c>
      <c r="C2207" t="s">
        <v>23</v>
      </c>
      <c r="E2207" t="s">
        <v>6</v>
      </c>
    </row>
    <row r="2208" spans="1:5">
      <c r="A2208" t="str">
        <f t="shared" si="110"/>
        <v>Xanthine</v>
      </c>
      <c r="C2208" t="s">
        <v>24</v>
      </c>
      <c r="D2208">
        <v>0.58230000000000004</v>
      </c>
      <c r="E2208" t="s">
        <v>6</v>
      </c>
    </row>
    <row r="2209" spans="1:5">
      <c r="A2209" t="str">
        <f t="shared" si="110"/>
        <v>Xanthine</v>
      </c>
      <c r="C2209" t="s">
        <v>25</v>
      </c>
      <c r="D2209">
        <v>0.48110000000000003</v>
      </c>
      <c r="E2209" t="s">
        <v>6</v>
      </c>
    </row>
    <row r="2210" spans="1:5">
      <c r="A2210" t="str">
        <f t="shared" si="110"/>
        <v>Xanthine</v>
      </c>
      <c r="C2210" t="s">
        <v>26</v>
      </c>
      <c r="D2210">
        <v>0.74909999999999999</v>
      </c>
      <c r="E2210" t="s">
        <v>6</v>
      </c>
    </row>
    <row r="2211" spans="1:5">
      <c r="A2211" t="str">
        <f t="shared" si="110"/>
        <v>Xanthine</v>
      </c>
      <c r="C2211" t="s">
        <v>27</v>
      </c>
      <c r="E2211" t="s">
        <v>6</v>
      </c>
    </row>
    <row r="2212" spans="1:5">
      <c r="A2212" t="str">
        <f t="shared" si="110"/>
        <v>Xanthine</v>
      </c>
      <c r="C2212" t="s">
        <v>28</v>
      </c>
      <c r="D2212">
        <v>0.4486</v>
      </c>
      <c r="E2212" t="s">
        <v>6</v>
      </c>
    </row>
    <row r="2213" spans="1:5">
      <c r="A2213" t="str">
        <f t="shared" si="110"/>
        <v>Xanthine</v>
      </c>
      <c r="C2213" t="s">
        <v>29</v>
      </c>
      <c r="D2213">
        <v>0.48159999999999997</v>
      </c>
      <c r="E2213" t="s">
        <v>6</v>
      </c>
    </row>
    <row r="2214" spans="1:5">
      <c r="A2214" t="str">
        <f t="shared" si="110"/>
        <v>Xanthine</v>
      </c>
      <c r="C2214" t="s">
        <v>30</v>
      </c>
      <c r="D2214">
        <v>0.68300000000000005</v>
      </c>
      <c r="E2214" t="s">
        <v>6</v>
      </c>
    </row>
    <row r="2215" spans="1:5">
      <c r="A2215" t="str">
        <f t="shared" si="110"/>
        <v>Xanthine</v>
      </c>
      <c r="C2215" t="s">
        <v>31</v>
      </c>
      <c r="D2215">
        <v>0.54890000000000005</v>
      </c>
      <c r="E2215" t="s">
        <v>6</v>
      </c>
    </row>
    <row r="2216" spans="1:5">
      <c r="A2216" t="str">
        <f t="shared" si="110"/>
        <v>Xanthine</v>
      </c>
      <c r="C2216" t="s">
        <v>32</v>
      </c>
      <c r="D2216">
        <v>0.78380000000000005</v>
      </c>
      <c r="E2216" t="s">
        <v>6</v>
      </c>
    </row>
    <row r="2217" spans="1:5">
      <c r="A2217" t="str">
        <f t="shared" si="110"/>
        <v>Xanthine</v>
      </c>
      <c r="C2217" t="s">
        <v>33</v>
      </c>
      <c r="D2217">
        <v>0.58150000000000002</v>
      </c>
      <c r="E2217" t="s">
        <v>6</v>
      </c>
    </row>
    <row r="2218" spans="1:5">
      <c r="A2218" t="str">
        <f t="shared" si="110"/>
        <v>Xanthine</v>
      </c>
      <c r="C2218" t="s">
        <v>34</v>
      </c>
      <c r="D2218">
        <v>0.51780000000000004</v>
      </c>
      <c r="E2218" t="s">
        <v>6</v>
      </c>
    </row>
    <row r="2219" spans="1:5">
      <c r="A2219" t="str">
        <f t="shared" si="110"/>
        <v>Xanthine</v>
      </c>
      <c r="C2219" t="s">
        <v>35</v>
      </c>
      <c r="E2219" t="s">
        <v>6</v>
      </c>
    </row>
    <row r="2220" spans="1:5">
      <c r="A2220" t="str">
        <f t="shared" si="110"/>
        <v>Xanthine</v>
      </c>
      <c r="C2220" t="s">
        <v>36</v>
      </c>
      <c r="D2220">
        <v>0.48099999999999998</v>
      </c>
      <c r="E2220" t="s">
        <v>6</v>
      </c>
    </row>
    <row r="2221" spans="1:5">
      <c r="A2221" t="str">
        <f t="shared" si="110"/>
        <v>Xanthine</v>
      </c>
      <c r="C2221" t="s">
        <v>37</v>
      </c>
      <c r="D2221">
        <v>0.5161</v>
      </c>
      <c r="E2221" t="s">
        <v>6</v>
      </c>
    </row>
    <row r="2222" spans="1:5">
      <c r="A2222" t="str">
        <f t="shared" si="110"/>
        <v>Xanthine</v>
      </c>
      <c r="C2222" t="s">
        <v>38</v>
      </c>
      <c r="D2222">
        <v>0.61729999999999996</v>
      </c>
      <c r="E2222" t="s">
        <v>6</v>
      </c>
    </row>
    <row r="2225" spans="2:5">
      <c r="B2225" t="s">
        <v>96</v>
      </c>
    </row>
    <row r="2226" spans="2:5">
      <c r="B2226" t="s">
        <v>1</v>
      </c>
      <c r="C2226" t="s">
        <v>2</v>
      </c>
      <c r="D2226" t="s">
        <v>3</v>
      </c>
      <c r="E2226" t="s">
        <v>4</v>
      </c>
    </row>
    <row r="2227" spans="2:5">
      <c r="C2227" t="s">
        <v>5</v>
      </c>
      <c r="E2227" t="s">
        <v>6</v>
      </c>
    </row>
    <row r="2228" spans="2:5">
      <c r="C2228" t="s">
        <v>7</v>
      </c>
      <c r="E2228" t="s">
        <v>6</v>
      </c>
    </row>
    <row r="2229" spans="2:5">
      <c r="C2229" t="s">
        <v>8</v>
      </c>
      <c r="E2229" t="s">
        <v>6</v>
      </c>
    </row>
    <row r="2230" spans="2:5">
      <c r="C2230" t="s">
        <v>9</v>
      </c>
      <c r="E2230" t="s">
        <v>6</v>
      </c>
    </row>
    <row r="2231" spans="2:5">
      <c r="C2231" t="s">
        <v>10</v>
      </c>
      <c r="E2231" t="s">
        <v>6</v>
      </c>
    </row>
    <row r="2232" spans="2:5">
      <c r="C2232" t="s">
        <v>11</v>
      </c>
      <c r="E2232" t="s">
        <v>6</v>
      </c>
    </row>
    <row r="2233" spans="2:5">
      <c r="C2233" t="s">
        <v>12</v>
      </c>
      <c r="E2233" t="s">
        <v>6</v>
      </c>
    </row>
    <row r="2234" spans="2:5">
      <c r="C2234" t="s">
        <v>13</v>
      </c>
      <c r="E2234" t="s">
        <v>6</v>
      </c>
    </row>
    <row r="2235" spans="2:5">
      <c r="C2235" t="s">
        <v>5</v>
      </c>
      <c r="E2235" t="s">
        <v>6</v>
      </c>
    </row>
    <row r="2236" spans="2:5">
      <c r="C2236" t="s">
        <v>14</v>
      </c>
      <c r="E2236" t="s">
        <v>6</v>
      </c>
    </row>
    <row r="2237" spans="2:5">
      <c r="C2237" t="s">
        <v>15</v>
      </c>
      <c r="E2237" t="s">
        <v>6</v>
      </c>
    </row>
    <row r="2238" spans="2:5">
      <c r="C2238" t="s">
        <v>16</v>
      </c>
      <c r="E2238" t="s">
        <v>6</v>
      </c>
    </row>
    <row r="2239" spans="2:5">
      <c r="C2239" t="s">
        <v>17</v>
      </c>
      <c r="E2239" t="s">
        <v>6</v>
      </c>
    </row>
    <row r="2240" spans="2:5">
      <c r="C2240" t="s">
        <v>18</v>
      </c>
      <c r="E2240" t="s">
        <v>6</v>
      </c>
    </row>
    <row r="2241" spans="1:5">
      <c r="C2241" t="s">
        <v>19</v>
      </c>
      <c r="E2241" t="s">
        <v>6</v>
      </c>
    </row>
    <row r="2242" spans="1:5">
      <c r="C2242" t="s">
        <v>20</v>
      </c>
      <c r="E2242" t="s">
        <v>6</v>
      </c>
    </row>
    <row r="2243" spans="1:5">
      <c r="C2243" t="s">
        <v>5</v>
      </c>
      <c r="E2243" t="s">
        <v>6</v>
      </c>
    </row>
    <row r="2244" spans="1:5">
      <c r="A2244" t="str">
        <f t="shared" ref="A2244" si="113">B2225</f>
        <v>Guanine</v>
      </c>
      <c r="C2244" t="s">
        <v>21</v>
      </c>
      <c r="E2244" t="s">
        <v>6</v>
      </c>
    </row>
    <row r="2245" spans="1:5">
      <c r="A2245" t="str">
        <f t="shared" ref="A2245:A2308" si="114">A2244</f>
        <v>Guanine</v>
      </c>
      <c r="C2245" t="s">
        <v>22</v>
      </c>
      <c r="E2245" t="s">
        <v>6</v>
      </c>
    </row>
    <row r="2246" spans="1:5">
      <c r="A2246" t="str">
        <f t="shared" si="114"/>
        <v>Guanine</v>
      </c>
      <c r="C2246" t="s">
        <v>23</v>
      </c>
      <c r="E2246" t="s">
        <v>6</v>
      </c>
    </row>
    <row r="2247" spans="1:5">
      <c r="A2247" t="str">
        <f t="shared" si="114"/>
        <v>Guanine</v>
      </c>
      <c r="C2247" t="s">
        <v>24</v>
      </c>
      <c r="E2247" t="s">
        <v>6</v>
      </c>
    </row>
    <row r="2248" spans="1:5">
      <c r="A2248" t="str">
        <f t="shared" si="114"/>
        <v>Guanine</v>
      </c>
      <c r="C2248" t="s">
        <v>25</v>
      </c>
      <c r="E2248" t="s">
        <v>6</v>
      </c>
    </row>
    <row r="2249" spans="1:5">
      <c r="A2249" t="str">
        <f t="shared" si="114"/>
        <v>Guanine</v>
      </c>
      <c r="C2249" t="s">
        <v>26</v>
      </c>
      <c r="E2249" t="s">
        <v>6</v>
      </c>
    </row>
    <row r="2250" spans="1:5">
      <c r="A2250" t="str">
        <f t="shared" si="114"/>
        <v>Guanine</v>
      </c>
      <c r="C2250" t="s">
        <v>27</v>
      </c>
      <c r="E2250" t="s">
        <v>6</v>
      </c>
    </row>
    <row r="2251" spans="1:5">
      <c r="A2251" t="str">
        <f t="shared" si="114"/>
        <v>Guanine</v>
      </c>
      <c r="C2251" t="s">
        <v>28</v>
      </c>
      <c r="E2251" t="s">
        <v>6</v>
      </c>
    </row>
    <row r="2252" spans="1:5">
      <c r="A2252" t="str">
        <f t="shared" si="114"/>
        <v>Guanine</v>
      </c>
      <c r="C2252" t="s">
        <v>29</v>
      </c>
      <c r="E2252" t="s">
        <v>6</v>
      </c>
    </row>
    <row r="2253" spans="1:5">
      <c r="A2253" t="str">
        <f t="shared" si="114"/>
        <v>Guanine</v>
      </c>
      <c r="C2253" t="s">
        <v>30</v>
      </c>
      <c r="E2253" t="s">
        <v>6</v>
      </c>
    </row>
    <row r="2254" spans="1:5">
      <c r="A2254" t="str">
        <f t="shared" si="114"/>
        <v>Guanine</v>
      </c>
      <c r="C2254" t="s">
        <v>31</v>
      </c>
      <c r="E2254" t="s">
        <v>6</v>
      </c>
    </row>
    <row r="2255" spans="1:5">
      <c r="A2255" t="str">
        <f t="shared" si="114"/>
        <v>Guanine</v>
      </c>
      <c r="C2255" t="s">
        <v>32</v>
      </c>
      <c r="E2255" t="s">
        <v>6</v>
      </c>
    </row>
    <row r="2256" spans="1:5">
      <c r="A2256" t="str">
        <f t="shared" si="114"/>
        <v>Guanine</v>
      </c>
      <c r="C2256" t="s">
        <v>33</v>
      </c>
      <c r="E2256" t="s">
        <v>6</v>
      </c>
    </row>
    <row r="2257" spans="1:5">
      <c r="A2257" t="str">
        <f t="shared" si="114"/>
        <v>Guanine</v>
      </c>
      <c r="C2257" t="s">
        <v>34</v>
      </c>
      <c r="E2257" t="s">
        <v>6</v>
      </c>
    </row>
    <row r="2258" spans="1:5">
      <c r="A2258" t="str">
        <f t="shared" si="114"/>
        <v>Guanine</v>
      </c>
      <c r="C2258" t="s">
        <v>35</v>
      </c>
      <c r="E2258" t="s">
        <v>6</v>
      </c>
    </row>
    <row r="2259" spans="1:5">
      <c r="A2259" t="str">
        <f t="shared" si="114"/>
        <v>Guanine</v>
      </c>
      <c r="C2259" t="s">
        <v>36</v>
      </c>
      <c r="E2259" t="s">
        <v>6</v>
      </c>
    </row>
    <row r="2260" spans="1:5">
      <c r="A2260" t="str">
        <f t="shared" si="114"/>
        <v>Guanine</v>
      </c>
      <c r="C2260" t="s">
        <v>37</v>
      </c>
      <c r="E2260" t="s">
        <v>6</v>
      </c>
    </row>
    <row r="2261" spans="1:5">
      <c r="A2261" t="str">
        <f t="shared" si="114"/>
        <v>Guanine</v>
      </c>
      <c r="C2261" t="s">
        <v>38</v>
      </c>
      <c r="E2261" t="s">
        <v>6</v>
      </c>
    </row>
    <row r="2264" spans="1:5">
      <c r="B2264" t="s">
        <v>97</v>
      </c>
    </row>
    <row r="2265" spans="1:5">
      <c r="B2265" t="s">
        <v>1</v>
      </c>
      <c r="C2265" t="s">
        <v>2</v>
      </c>
      <c r="D2265" t="s">
        <v>3</v>
      </c>
      <c r="E2265" t="s">
        <v>4</v>
      </c>
    </row>
    <row r="2266" spans="1:5">
      <c r="C2266" t="s">
        <v>5</v>
      </c>
      <c r="E2266" t="s">
        <v>6</v>
      </c>
    </row>
    <row r="2267" spans="1:5">
      <c r="C2267" t="s">
        <v>7</v>
      </c>
      <c r="E2267" t="s">
        <v>6</v>
      </c>
    </row>
    <row r="2268" spans="1:5">
      <c r="C2268" t="s">
        <v>8</v>
      </c>
      <c r="E2268" t="s">
        <v>6</v>
      </c>
    </row>
    <row r="2269" spans="1:5">
      <c r="C2269" t="s">
        <v>9</v>
      </c>
      <c r="D2269">
        <v>0.53220000000000001</v>
      </c>
      <c r="E2269" t="s">
        <v>6</v>
      </c>
    </row>
    <row r="2270" spans="1:5">
      <c r="C2270" t="s">
        <v>10</v>
      </c>
      <c r="D2270">
        <v>0.53290000000000004</v>
      </c>
      <c r="E2270" t="s">
        <v>6</v>
      </c>
    </row>
    <row r="2271" spans="1:5">
      <c r="C2271" t="s">
        <v>11</v>
      </c>
      <c r="D2271">
        <v>0.58740000000000003</v>
      </c>
      <c r="E2271" t="s">
        <v>6</v>
      </c>
    </row>
    <row r="2272" spans="1:5">
      <c r="C2272" t="s">
        <v>12</v>
      </c>
      <c r="D2272">
        <v>4.8243</v>
      </c>
      <c r="E2272" t="s">
        <v>6</v>
      </c>
    </row>
    <row r="2273" spans="1:5">
      <c r="C2273" t="s">
        <v>13</v>
      </c>
      <c r="D2273">
        <v>10.123100000000001</v>
      </c>
      <c r="E2273" t="s">
        <v>6</v>
      </c>
    </row>
    <row r="2274" spans="1:5">
      <c r="C2274" t="s">
        <v>5</v>
      </c>
      <c r="E2274" t="s">
        <v>6</v>
      </c>
    </row>
    <row r="2275" spans="1:5">
      <c r="C2275" t="s">
        <v>14</v>
      </c>
      <c r="E2275" t="s">
        <v>6</v>
      </c>
    </row>
    <row r="2276" spans="1:5">
      <c r="C2276" t="s">
        <v>15</v>
      </c>
      <c r="E2276" t="s">
        <v>6</v>
      </c>
    </row>
    <row r="2277" spans="1:5">
      <c r="C2277" t="s">
        <v>16</v>
      </c>
      <c r="E2277" t="s">
        <v>6</v>
      </c>
    </row>
    <row r="2278" spans="1:5">
      <c r="C2278" t="s">
        <v>17</v>
      </c>
      <c r="E2278" t="s">
        <v>6</v>
      </c>
    </row>
    <row r="2279" spans="1:5">
      <c r="C2279" t="s">
        <v>18</v>
      </c>
      <c r="E2279" t="s">
        <v>6</v>
      </c>
    </row>
    <row r="2280" spans="1:5">
      <c r="C2280" t="s">
        <v>19</v>
      </c>
      <c r="E2280" t="s">
        <v>6</v>
      </c>
    </row>
    <row r="2281" spans="1:5">
      <c r="C2281" t="s">
        <v>20</v>
      </c>
      <c r="E2281" t="s">
        <v>6</v>
      </c>
    </row>
    <row r="2282" spans="1:5">
      <c r="C2282" t="s">
        <v>5</v>
      </c>
      <c r="E2282" t="s">
        <v>6</v>
      </c>
    </row>
    <row r="2283" spans="1:5">
      <c r="A2283" t="str">
        <f t="shared" ref="A2283" si="115">B2264</f>
        <v>Cystathionine</v>
      </c>
      <c r="C2283" t="s">
        <v>21</v>
      </c>
      <c r="E2283" t="s">
        <v>6</v>
      </c>
    </row>
    <row r="2284" spans="1:5">
      <c r="A2284" t="str">
        <f t="shared" ref="A2284:A2347" si="116">A2283</f>
        <v>Cystathionine</v>
      </c>
      <c r="C2284" t="s">
        <v>22</v>
      </c>
      <c r="D2284">
        <v>0.58579999999999999</v>
      </c>
      <c r="E2284" t="s">
        <v>6</v>
      </c>
    </row>
    <row r="2285" spans="1:5">
      <c r="A2285" t="str">
        <f t="shared" si="114"/>
        <v>Cystathionine</v>
      </c>
      <c r="C2285" t="s">
        <v>23</v>
      </c>
      <c r="D2285">
        <v>0.58660000000000001</v>
      </c>
      <c r="E2285" t="s">
        <v>6</v>
      </c>
    </row>
    <row r="2286" spans="1:5">
      <c r="A2286" t="str">
        <f t="shared" si="114"/>
        <v>Cystathionine</v>
      </c>
      <c r="C2286" t="s">
        <v>24</v>
      </c>
      <c r="D2286">
        <v>0.53390000000000004</v>
      </c>
      <c r="E2286" t="s">
        <v>6</v>
      </c>
    </row>
    <row r="2287" spans="1:5">
      <c r="A2287" t="str">
        <f t="shared" si="114"/>
        <v>Cystathionine</v>
      </c>
      <c r="C2287" t="s">
        <v>25</v>
      </c>
      <c r="D2287">
        <v>1.1140000000000001</v>
      </c>
      <c r="E2287" t="s">
        <v>6</v>
      </c>
    </row>
    <row r="2288" spans="1:5">
      <c r="A2288" t="str">
        <f t="shared" si="114"/>
        <v>Cystathionine</v>
      </c>
      <c r="C2288" t="s">
        <v>26</v>
      </c>
      <c r="D2288">
        <v>0.69289999999999996</v>
      </c>
      <c r="E2288" t="s">
        <v>6</v>
      </c>
    </row>
    <row r="2289" spans="1:5">
      <c r="A2289" t="str">
        <f t="shared" si="114"/>
        <v>Cystathionine</v>
      </c>
      <c r="C2289" t="s">
        <v>27</v>
      </c>
      <c r="D2289">
        <v>0.74609999999999999</v>
      </c>
      <c r="E2289" t="s">
        <v>6</v>
      </c>
    </row>
    <row r="2290" spans="1:5">
      <c r="A2290" t="str">
        <f t="shared" si="114"/>
        <v>Cystathionine</v>
      </c>
      <c r="C2290" t="s">
        <v>28</v>
      </c>
      <c r="D2290">
        <v>0.53290000000000004</v>
      </c>
      <c r="E2290" t="s">
        <v>6</v>
      </c>
    </row>
    <row r="2291" spans="1:5">
      <c r="A2291" t="str">
        <f t="shared" si="114"/>
        <v>Cystathionine</v>
      </c>
      <c r="C2291" t="s">
        <v>29</v>
      </c>
      <c r="D2291">
        <v>0.48070000000000002</v>
      </c>
      <c r="E2291" t="s">
        <v>6</v>
      </c>
    </row>
    <row r="2292" spans="1:5">
      <c r="A2292" t="str">
        <f t="shared" si="114"/>
        <v>Cystathionine</v>
      </c>
      <c r="C2292" t="s">
        <v>30</v>
      </c>
      <c r="D2292">
        <v>0.79820000000000002</v>
      </c>
      <c r="E2292" t="s">
        <v>6</v>
      </c>
    </row>
    <row r="2293" spans="1:5">
      <c r="A2293" t="str">
        <f t="shared" si="114"/>
        <v>Cystathionine</v>
      </c>
      <c r="C2293" t="s">
        <v>31</v>
      </c>
      <c r="D2293">
        <v>0.42849999999999999</v>
      </c>
      <c r="E2293" t="s">
        <v>6</v>
      </c>
    </row>
    <row r="2294" spans="1:5">
      <c r="A2294" t="str">
        <f t="shared" si="114"/>
        <v>Cystathionine</v>
      </c>
      <c r="C2294" t="s">
        <v>32</v>
      </c>
      <c r="D2294">
        <v>0.53290000000000004</v>
      </c>
      <c r="E2294" t="s">
        <v>6</v>
      </c>
    </row>
    <row r="2295" spans="1:5">
      <c r="A2295" t="str">
        <f t="shared" si="114"/>
        <v>Cystathionine</v>
      </c>
      <c r="C2295" t="s">
        <v>33</v>
      </c>
      <c r="D2295">
        <v>0.58740000000000003</v>
      </c>
      <c r="E2295" t="s">
        <v>6</v>
      </c>
    </row>
    <row r="2296" spans="1:5">
      <c r="A2296" t="str">
        <f t="shared" si="114"/>
        <v>Cystathionine</v>
      </c>
      <c r="C2296" t="s">
        <v>34</v>
      </c>
      <c r="D2296">
        <v>0.69120000000000004</v>
      </c>
      <c r="E2296" t="s">
        <v>6</v>
      </c>
    </row>
    <row r="2297" spans="1:5">
      <c r="A2297" t="str">
        <f t="shared" si="114"/>
        <v>Cystathionine</v>
      </c>
      <c r="C2297" t="s">
        <v>35</v>
      </c>
      <c r="D2297">
        <v>0.53220000000000001</v>
      </c>
      <c r="E2297" t="s">
        <v>6</v>
      </c>
    </row>
    <row r="2298" spans="1:5">
      <c r="A2298" t="str">
        <f t="shared" si="114"/>
        <v>Cystathionine</v>
      </c>
      <c r="C2298" t="s">
        <v>36</v>
      </c>
      <c r="D2298">
        <v>0.32040000000000002</v>
      </c>
      <c r="E2298" t="s">
        <v>6</v>
      </c>
    </row>
    <row r="2299" spans="1:5">
      <c r="A2299" t="str">
        <f t="shared" si="114"/>
        <v>Cystathionine</v>
      </c>
      <c r="C2299" t="s">
        <v>37</v>
      </c>
      <c r="D2299">
        <v>0.53539999999999999</v>
      </c>
      <c r="E2299" t="s">
        <v>6</v>
      </c>
    </row>
    <row r="2300" spans="1:5">
      <c r="A2300" t="str">
        <f t="shared" si="114"/>
        <v>Cystathionine</v>
      </c>
      <c r="C2300" t="s">
        <v>38</v>
      </c>
      <c r="E2300" t="s">
        <v>6</v>
      </c>
    </row>
    <row r="2303" spans="1:5">
      <c r="B2303" t="s">
        <v>98</v>
      </c>
    </row>
    <row r="2304" spans="1:5">
      <c r="B2304" t="s">
        <v>1</v>
      </c>
      <c r="C2304" t="s">
        <v>2</v>
      </c>
      <c r="D2304" t="s">
        <v>3</v>
      </c>
      <c r="E2304" t="s">
        <v>4</v>
      </c>
    </row>
    <row r="2305" spans="3:5">
      <c r="C2305" t="s">
        <v>5</v>
      </c>
      <c r="E2305" t="s">
        <v>6</v>
      </c>
    </row>
    <row r="2306" spans="3:5">
      <c r="C2306" t="s">
        <v>7</v>
      </c>
      <c r="E2306" t="s">
        <v>6</v>
      </c>
    </row>
    <row r="2307" spans="3:5">
      <c r="C2307" t="s">
        <v>8</v>
      </c>
      <c r="D2307">
        <v>3.44E-2</v>
      </c>
      <c r="E2307" t="s">
        <v>6</v>
      </c>
    </row>
    <row r="2308" spans="3:5">
      <c r="C2308" t="s">
        <v>9</v>
      </c>
      <c r="D2308">
        <v>7.2999999999999995E-2</v>
      </c>
      <c r="E2308" t="s">
        <v>6</v>
      </c>
    </row>
    <row r="2309" spans="3:5">
      <c r="C2309" t="s">
        <v>10</v>
      </c>
      <c r="D2309">
        <v>0.37469999999999998</v>
      </c>
      <c r="E2309" t="s">
        <v>6</v>
      </c>
    </row>
    <row r="2310" spans="3:5">
      <c r="C2310" t="s">
        <v>11</v>
      </c>
      <c r="D2310">
        <v>1.0465</v>
      </c>
      <c r="E2310" t="s">
        <v>6</v>
      </c>
    </row>
    <row r="2311" spans="3:5">
      <c r="C2311" t="s">
        <v>12</v>
      </c>
      <c r="D2311">
        <v>5.2389999999999999</v>
      </c>
      <c r="E2311" t="s">
        <v>6</v>
      </c>
    </row>
    <row r="2312" spans="3:5">
      <c r="C2312" t="s">
        <v>13</v>
      </c>
      <c r="D2312">
        <v>9.8825000000000003</v>
      </c>
      <c r="E2312" t="s">
        <v>6</v>
      </c>
    </row>
    <row r="2313" spans="3:5">
      <c r="C2313" t="s">
        <v>5</v>
      </c>
      <c r="E2313" t="s">
        <v>6</v>
      </c>
    </row>
    <row r="2314" spans="3:5">
      <c r="C2314" t="s">
        <v>14</v>
      </c>
      <c r="D2314">
        <v>1.61E-2</v>
      </c>
      <c r="E2314" t="s">
        <v>6</v>
      </c>
    </row>
    <row r="2315" spans="3:5">
      <c r="C2315" t="s">
        <v>15</v>
      </c>
      <c r="E2315" t="s">
        <v>6</v>
      </c>
    </row>
    <row r="2316" spans="3:5">
      <c r="C2316" t="s">
        <v>16</v>
      </c>
      <c r="E2316" t="s">
        <v>6</v>
      </c>
    </row>
    <row r="2317" spans="3:5">
      <c r="C2317" t="s">
        <v>17</v>
      </c>
      <c r="E2317" t="s">
        <v>6</v>
      </c>
    </row>
    <row r="2318" spans="3:5">
      <c r="C2318" t="s">
        <v>18</v>
      </c>
      <c r="E2318" t="s">
        <v>6</v>
      </c>
    </row>
    <row r="2319" spans="3:5">
      <c r="C2319" t="s">
        <v>19</v>
      </c>
      <c r="E2319" t="s">
        <v>6</v>
      </c>
    </row>
    <row r="2320" spans="3:5">
      <c r="C2320" t="s">
        <v>20</v>
      </c>
      <c r="E2320" t="s">
        <v>6</v>
      </c>
    </row>
    <row r="2321" spans="1:5">
      <c r="C2321" t="s">
        <v>5</v>
      </c>
      <c r="E2321" t="s">
        <v>6</v>
      </c>
    </row>
    <row r="2322" spans="1:5">
      <c r="A2322" t="str">
        <f t="shared" ref="A2322" si="117">B2303</f>
        <v>2-Aminobutyric acid</v>
      </c>
      <c r="C2322" t="s">
        <v>21</v>
      </c>
      <c r="E2322" t="s">
        <v>6</v>
      </c>
    </row>
    <row r="2323" spans="1:5">
      <c r="A2323" t="str">
        <f t="shared" ref="A2323:A2386" si="118">A2322</f>
        <v>2-Aminobutyric acid</v>
      </c>
      <c r="C2323" t="s">
        <v>22</v>
      </c>
      <c r="E2323" t="s">
        <v>6</v>
      </c>
    </row>
    <row r="2324" spans="1:5">
      <c r="A2324" t="str">
        <f t="shared" si="118"/>
        <v>2-Aminobutyric acid</v>
      </c>
      <c r="C2324" t="s">
        <v>23</v>
      </c>
      <c r="D2324">
        <v>3.04E-2</v>
      </c>
      <c r="E2324" t="s">
        <v>6</v>
      </c>
    </row>
    <row r="2325" spans="1:5">
      <c r="A2325" t="str">
        <f t="shared" si="118"/>
        <v>2-Aminobutyric acid</v>
      </c>
      <c r="C2325" t="s">
        <v>24</v>
      </c>
      <c r="E2325" t="s">
        <v>6</v>
      </c>
    </row>
    <row r="2326" spans="1:5">
      <c r="A2326" t="str">
        <f t="shared" si="118"/>
        <v>2-Aminobutyric acid</v>
      </c>
      <c r="C2326" t="s">
        <v>25</v>
      </c>
      <c r="E2326" t="s">
        <v>6</v>
      </c>
    </row>
    <row r="2327" spans="1:5">
      <c r="A2327" t="str">
        <f t="shared" si="118"/>
        <v>2-Aminobutyric acid</v>
      </c>
      <c r="C2327" t="s">
        <v>26</v>
      </c>
      <c r="E2327" t="s">
        <v>6</v>
      </c>
    </row>
    <row r="2328" spans="1:5">
      <c r="A2328" t="str">
        <f t="shared" si="118"/>
        <v>2-Aminobutyric acid</v>
      </c>
      <c r="C2328" t="s">
        <v>27</v>
      </c>
      <c r="E2328" t="s">
        <v>6</v>
      </c>
    </row>
    <row r="2329" spans="1:5">
      <c r="A2329" t="str">
        <f t="shared" si="118"/>
        <v>2-Aminobutyric acid</v>
      </c>
      <c r="C2329" t="s">
        <v>28</v>
      </c>
      <c r="E2329" t="s">
        <v>6</v>
      </c>
    </row>
    <row r="2330" spans="1:5">
      <c r="A2330" t="str">
        <f t="shared" si="118"/>
        <v>2-Aminobutyric acid</v>
      </c>
      <c r="C2330" t="s">
        <v>29</v>
      </c>
      <c r="E2330" t="s">
        <v>6</v>
      </c>
    </row>
    <row r="2331" spans="1:5">
      <c r="A2331" t="str">
        <f t="shared" si="118"/>
        <v>2-Aminobutyric acid</v>
      </c>
      <c r="C2331" t="s">
        <v>30</v>
      </c>
      <c r="E2331" t="s">
        <v>6</v>
      </c>
    </row>
    <row r="2332" spans="1:5">
      <c r="A2332" t="str">
        <f t="shared" si="118"/>
        <v>2-Aminobutyric acid</v>
      </c>
      <c r="C2332" t="s">
        <v>31</v>
      </c>
      <c r="E2332" t="s">
        <v>6</v>
      </c>
    </row>
    <row r="2333" spans="1:5">
      <c r="A2333" t="str">
        <f t="shared" si="118"/>
        <v>2-Aminobutyric acid</v>
      </c>
      <c r="C2333" t="s">
        <v>32</v>
      </c>
      <c r="E2333" t="s">
        <v>6</v>
      </c>
    </row>
    <row r="2334" spans="1:5">
      <c r="A2334" t="str">
        <f t="shared" si="118"/>
        <v>2-Aminobutyric acid</v>
      </c>
      <c r="C2334" t="s">
        <v>33</v>
      </c>
      <c r="E2334" t="s">
        <v>6</v>
      </c>
    </row>
    <row r="2335" spans="1:5">
      <c r="A2335" t="str">
        <f t="shared" si="118"/>
        <v>2-Aminobutyric acid</v>
      </c>
      <c r="C2335" t="s">
        <v>34</v>
      </c>
      <c r="E2335" t="s">
        <v>6</v>
      </c>
    </row>
    <row r="2336" spans="1:5">
      <c r="A2336" t="str">
        <f t="shared" si="118"/>
        <v>2-Aminobutyric acid</v>
      </c>
      <c r="C2336" t="s">
        <v>35</v>
      </c>
      <c r="E2336" t="s">
        <v>6</v>
      </c>
    </row>
    <row r="2337" spans="1:5">
      <c r="A2337" t="str">
        <f t="shared" si="118"/>
        <v>2-Aminobutyric acid</v>
      </c>
      <c r="C2337" t="s">
        <v>36</v>
      </c>
      <c r="E2337" t="s">
        <v>6</v>
      </c>
    </row>
    <row r="2338" spans="1:5">
      <c r="A2338" t="str">
        <f t="shared" si="118"/>
        <v>2-Aminobutyric acid</v>
      </c>
      <c r="C2338" t="s">
        <v>37</v>
      </c>
      <c r="E2338" t="s">
        <v>6</v>
      </c>
    </row>
    <row r="2339" spans="1:5">
      <c r="A2339" t="str">
        <f t="shared" si="118"/>
        <v>2-Aminobutyric acid</v>
      </c>
      <c r="C2339" t="s">
        <v>38</v>
      </c>
      <c r="D2339">
        <v>3.1899999999999998E-2</v>
      </c>
      <c r="E2339" t="s">
        <v>6</v>
      </c>
    </row>
    <row r="2342" spans="1:5">
      <c r="B2342" t="s">
        <v>99</v>
      </c>
    </row>
    <row r="2343" spans="1:5">
      <c r="B2343" t="s">
        <v>1</v>
      </c>
      <c r="C2343" t="s">
        <v>2</v>
      </c>
      <c r="D2343" t="s">
        <v>3</v>
      </c>
      <c r="E2343" t="s">
        <v>4</v>
      </c>
    </row>
    <row r="2344" spans="1:5">
      <c r="C2344" t="s">
        <v>5</v>
      </c>
      <c r="E2344" t="s">
        <v>6</v>
      </c>
    </row>
    <row r="2345" spans="1:5">
      <c r="C2345" t="s">
        <v>7</v>
      </c>
      <c r="E2345" t="s">
        <v>6</v>
      </c>
    </row>
    <row r="2346" spans="1:5">
      <c r="C2346" t="s">
        <v>8</v>
      </c>
      <c r="E2346" t="s">
        <v>6</v>
      </c>
    </row>
    <row r="2347" spans="1:5">
      <c r="C2347" t="s">
        <v>9</v>
      </c>
      <c r="E2347" t="s">
        <v>6</v>
      </c>
    </row>
    <row r="2348" spans="1:5">
      <c r="C2348" t="s">
        <v>10</v>
      </c>
      <c r="E2348" t="s">
        <v>6</v>
      </c>
    </row>
    <row r="2349" spans="1:5">
      <c r="C2349" t="s">
        <v>11</v>
      </c>
      <c r="E2349" t="s">
        <v>6</v>
      </c>
    </row>
    <row r="2350" spans="1:5">
      <c r="C2350" t="s">
        <v>12</v>
      </c>
      <c r="E2350" t="s">
        <v>6</v>
      </c>
    </row>
    <row r="2351" spans="1:5">
      <c r="C2351" t="s">
        <v>13</v>
      </c>
      <c r="E2351" t="s">
        <v>6</v>
      </c>
    </row>
    <row r="2352" spans="1:5">
      <c r="C2352" t="s">
        <v>5</v>
      </c>
      <c r="E2352" t="s">
        <v>6</v>
      </c>
    </row>
    <row r="2353" spans="1:5">
      <c r="C2353" t="s">
        <v>14</v>
      </c>
      <c r="E2353" t="s">
        <v>6</v>
      </c>
    </row>
    <row r="2354" spans="1:5">
      <c r="C2354" t="s">
        <v>15</v>
      </c>
      <c r="E2354" t="s">
        <v>6</v>
      </c>
    </row>
    <row r="2355" spans="1:5">
      <c r="C2355" t="s">
        <v>16</v>
      </c>
      <c r="E2355" t="s">
        <v>6</v>
      </c>
    </row>
    <row r="2356" spans="1:5">
      <c r="C2356" t="s">
        <v>17</v>
      </c>
      <c r="E2356" t="s">
        <v>6</v>
      </c>
    </row>
    <row r="2357" spans="1:5">
      <c r="C2357" t="s">
        <v>18</v>
      </c>
      <c r="E2357" t="s">
        <v>6</v>
      </c>
    </row>
    <row r="2358" spans="1:5">
      <c r="C2358" t="s">
        <v>19</v>
      </c>
      <c r="E2358" t="s">
        <v>6</v>
      </c>
    </row>
    <row r="2359" spans="1:5">
      <c r="C2359" t="s">
        <v>20</v>
      </c>
      <c r="E2359" t="s">
        <v>6</v>
      </c>
    </row>
    <row r="2360" spans="1:5">
      <c r="C2360" t="s">
        <v>5</v>
      </c>
      <c r="E2360" t="s">
        <v>6</v>
      </c>
    </row>
    <row r="2361" spans="1:5">
      <c r="A2361" t="str">
        <f t="shared" ref="A2361" si="119">B2342</f>
        <v>3-Hydroxykynurenine</v>
      </c>
      <c r="C2361" t="s">
        <v>21</v>
      </c>
      <c r="E2361" t="s">
        <v>6</v>
      </c>
    </row>
    <row r="2362" spans="1:5">
      <c r="A2362" t="str">
        <f t="shared" ref="A2362:A2425" si="120">A2361</f>
        <v>3-Hydroxykynurenine</v>
      </c>
      <c r="C2362" t="s">
        <v>22</v>
      </c>
      <c r="E2362" t="s">
        <v>6</v>
      </c>
    </row>
    <row r="2363" spans="1:5">
      <c r="A2363" t="str">
        <f t="shared" si="118"/>
        <v>3-Hydroxykynurenine</v>
      </c>
      <c r="C2363" t="s">
        <v>23</v>
      </c>
      <c r="E2363" t="s">
        <v>6</v>
      </c>
    </row>
    <row r="2364" spans="1:5">
      <c r="A2364" t="str">
        <f t="shared" si="118"/>
        <v>3-Hydroxykynurenine</v>
      </c>
      <c r="C2364" t="s">
        <v>24</v>
      </c>
      <c r="E2364" t="s">
        <v>6</v>
      </c>
    </row>
    <row r="2365" spans="1:5">
      <c r="A2365" t="str">
        <f t="shared" si="118"/>
        <v>3-Hydroxykynurenine</v>
      </c>
      <c r="C2365" t="s">
        <v>25</v>
      </c>
      <c r="E2365" t="s">
        <v>6</v>
      </c>
    </row>
    <row r="2366" spans="1:5">
      <c r="A2366" t="str">
        <f t="shared" si="118"/>
        <v>3-Hydroxykynurenine</v>
      </c>
      <c r="C2366" t="s">
        <v>26</v>
      </c>
      <c r="E2366" t="s">
        <v>6</v>
      </c>
    </row>
    <row r="2367" spans="1:5">
      <c r="A2367" t="str">
        <f t="shared" si="118"/>
        <v>3-Hydroxykynurenine</v>
      </c>
      <c r="C2367" t="s">
        <v>27</v>
      </c>
      <c r="E2367" t="s">
        <v>6</v>
      </c>
    </row>
    <row r="2368" spans="1:5">
      <c r="A2368" t="str">
        <f t="shared" si="118"/>
        <v>3-Hydroxykynurenine</v>
      </c>
      <c r="C2368" t="s">
        <v>28</v>
      </c>
      <c r="E2368" t="s">
        <v>6</v>
      </c>
    </row>
    <row r="2369" spans="1:5">
      <c r="A2369" t="str">
        <f t="shared" si="118"/>
        <v>3-Hydroxykynurenine</v>
      </c>
      <c r="C2369" t="s">
        <v>29</v>
      </c>
      <c r="E2369" t="s">
        <v>6</v>
      </c>
    </row>
    <row r="2370" spans="1:5">
      <c r="A2370" t="str">
        <f t="shared" si="118"/>
        <v>3-Hydroxykynurenine</v>
      </c>
      <c r="C2370" t="s">
        <v>30</v>
      </c>
      <c r="E2370" t="s">
        <v>6</v>
      </c>
    </row>
    <row r="2371" spans="1:5">
      <c r="A2371" t="str">
        <f t="shared" si="118"/>
        <v>3-Hydroxykynurenine</v>
      </c>
      <c r="C2371" t="s">
        <v>31</v>
      </c>
      <c r="E2371" t="s">
        <v>6</v>
      </c>
    </row>
    <row r="2372" spans="1:5">
      <c r="A2372" t="str">
        <f t="shared" si="118"/>
        <v>3-Hydroxykynurenine</v>
      </c>
      <c r="C2372" t="s">
        <v>32</v>
      </c>
      <c r="E2372" t="s">
        <v>6</v>
      </c>
    </row>
    <row r="2373" spans="1:5">
      <c r="A2373" t="str">
        <f t="shared" si="118"/>
        <v>3-Hydroxykynurenine</v>
      </c>
      <c r="C2373" t="s">
        <v>33</v>
      </c>
      <c r="E2373" t="s">
        <v>6</v>
      </c>
    </row>
    <row r="2374" spans="1:5">
      <c r="A2374" t="str">
        <f t="shared" si="118"/>
        <v>3-Hydroxykynurenine</v>
      </c>
      <c r="C2374" t="s">
        <v>34</v>
      </c>
      <c r="E2374" t="s">
        <v>6</v>
      </c>
    </row>
    <row r="2375" spans="1:5">
      <c r="A2375" t="str">
        <f t="shared" si="118"/>
        <v>3-Hydroxykynurenine</v>
      </c>
      <c r="C2375" t="s">
        <v>35</v>
      </c>
      <c r="E2375" t="s">
        <v>6</v>
      </c>
    </row>
    <row r="2376" spans="1:5">
      <c r="A2376" t="str">
        <f t="shared" si="118"/>
        <v>3-Hydroxykynurenine</v>
      </c>
      <c r="C2376" t="s">
        <v>36</v>
      </c>
      <c r="E2376" t="s">
        <v>6</v>
      </c>
    </row>
    <row r="2377" spans="1:5">
      <c r="A2377" t="str">
        <f t="shared" si="118"/>
        <v>3-Hydroxykynurenine</v>
      </c>
      <c r="C2377" t="s">
        <v>37</v>
      </c>
      <c r="E2377" t="s">
        <v>6</v>
      </c>
    </row>
    <row r="2378" spans="1:5">
      <c r="A2378" t="str">
        <f t="shared" si="118"/>
        <v>3-Hydroxykynurenine</v>
      </c>
      <c r="C2378" t="s">
        <v>38</v>
      </c>
      <c r="E2378" t="s">
        <v>6</v>
      </c>
    </row>
    <row r="2381" spans="1:5">
      <c r="B2381" t="s">
        <v>100</v>
      </c>
    </row>
    <row r="2382" spans="1:5">
      <c r="B2382" t="s">
        <v>1</v>
      </c>
      <c r="C2382" t="s">
        <v>2</v>
      </c>
      <c r="D2382" t="s">
        <v>3</v>
      </c>
      <c r="E2382" t="s">
        <v>4</v>
      </c>
    </row>
    <row r="2383" spans="1:5">
      <c r="C2383" t="s">
        <v>5</v>
      </c>
      <c r="E2383" t="s">
        <v>6</v>
      </c>
    </row>
    <row r="2384" spans="1:5">
      <c r="C2384" t="s">
        <v>7</v>
      </c>
      <c r="E2384" t="s">
        <v>6</v>
      </c>
    </row>
    <row r="2385" spans="1:5">
      <c r="C2385" t="s">
        <v>8</v>
      </c>
      <c r="E2385" t="s">
        <v>6</v>
      </c>
    </row>
    <row r="2386" spans="1:5">
      <c r="C2386" t="s">
        <v>9</v>
      </c>
      <c r="E2386" t="s">
        <v>6</v>
      </c>
    </row>
    <row r="2387" spans="1:5">
      <c r="C2387" t="s">
        <v>10</v>
      </c>
      <c r="E2387" t="s">
        <v>6</v>
      </c>
    </row>
    <row r="2388" spans="1:5">
      <c r="C2388" t="s">
        <v>11</v>
      </c>
      <c r="E2388" t="s">
        <v>6</v>
      </c>
    </row>
    <row r="2389" spans="1:5">
      <c r="C2389" t="s">
        <v>12</v>
      </c>
      <c r="E2389" t="s">
        <v>6</v>
      </c>
    </row>
    <row r="2390" spans="1:5">
      <c r="C2390" t="s">
        <v>13</v>
      </c>
      <c r="E2390" t="s">
        <v>6</v>
      </c>
    </row>
    <row r="2391" spans="1:5">
      <c r="C2391" t="s">
        <v>5</v>
      </c>
      <c r="E2391" t="s">
        <v>6</v>
      </c>
    </row>
    <row r="2392" spans="1:5">
      <c r="C2392" t="s">
        <v>14</v>
      </c>
      <c r="E2392" t="s">
        <v>6</v>
      </c>
    </row>
    <row r="2393" spans="1:5">
      <c r="C2393" t="s">
        <v>15</v>
      </c>
      <c r="E2393" t="s">
        <v>6</v>
      </c>
    </row>
    <row r="2394" spans="1:5">
      <c r="C2394" t="s">
        <v>16</v>
      </c>
      <c r="E2394" t="s">
        <v>6</v>
      </c>
    </row>
    <row r="2395" spans="1:5">
      <c r="C2395" t="s">
        <v>17</v>
      </c>
      <c r="E2395" t="s">
        <v>6</v>
      </c>
    </row>
    <row r="2396" spans="1:5">
      <c r="C2396" t="s">
        <v>18</v>
      </c>
      <c r="E2396" t="s">
        <v>6</v>
      </c>
    </row>
    <row r="2397" spans="1:5">
      <c r="C2397" t="s">
        <v>19</v>
      </c>
      <c r="E2397" t="s">
        <v>6</v>
      </c>
    </row>
    <row r="2398" spans="1:5">
      <c r="C2398" t="s">
        <v>20</v>
      </c>
      <c r="E2398" t="s">
        <v>6</v>
      </c>
    </row>
    <row r="2399" spans="1:5">
      <c r="C2399" t="s">
        <v>5</v>
      </c>
      <c r="E2399" t="s">
        <v>6</v>
      </c>
    </row>
    <row r="2400" spans="1:5">
      <c r="A2400" t="str">
        <f t="shared" ref="A2400" si="121">B2381</f>
        <v>Homocystine</v>
      </c>
      <c r="C2400" t="s">
        <v>21</v>
      </c>
      <c r="E2400" t="s">
        <v>6</v>
      </c>
    </row>
    <row r="2401" spans="1:5">
      <c r="A2401" t="str">
        <f t="shared" ref="A2401:A2464" si="122">A2400</f>
        <v>Homocystine</v>
      </c>
      <c r="C2401" t="s">
        <v>22</v>
      </c>
      <c r="E2401" t="s">
        <v>6</v>
      </c>
    </row>
    <row r="2402" spans="1:5">
      <c r="A2402" t="str">
        <f t="shared" si="122"/>
        <v>Homocystine</v>
      </c>
      <c r="C2402" t="s">
        <v>23</v>
      </c>
      <c r="E2402" t="s">
        <v>6</v>
      </c>
    </row>
    <row r="2403" spans="1:5">
      <c r="A2403" t="str">
        <f t="shared" si="122"/>
        <v>Homocystine</v>
      </c>
      <c r="C2403" t="s">
        <v>24</v>
      </c>
      <c r="E2403" t="s">
        <v>6</v>
      </c>
    </row>
    <row r="2404" spans="1:5">
      <c r="A2404" t="str">
        <f t="shared" si="122"/>
        <v>Homocystine</v>
      </c>
      <c r="C2404" t="s">
        <v>25</v>
      </c>
      <c r="E2404" t="s">
        <v>6</v>
      </c>
    </row>
    <row r="2405" spans="1:5">
      <c r="A2405" t="str">
        <f t="shared" si="122"/>
        <v>Homocystine</v>
      </c>
      <c r="C2405" t="s">
        <v>26</v>
      </c>
      <c r="E2405" t="s">
        <v>6</v>
      </c>
    </row>
    <row r="2406" spans="1:5">
      <c r="A2406" t="str">
        <f t="shared" si="122"/>
        <v>Homocystine</v>
      </c>
      <c r="C2406" t="s">
        <v>27</v>
      </c>
      <c r="E2406" t="s">
        <v>6</v>
      </c>
    </row>
    <row r="2407" spans="1:5">
      <c r="A2407" t="str">
        <f t="shared" si="122"/>
        <v>Homocystine</v>
      </c>
      <c r="C2407" t="s">
        <v>28</v>
      </c>
      <c r="E2407" t="s">
        <v>6</v>
      </c>
    </row>
    <row r="2408" spans="1:5">
      <c r="A2408" t="str">
        <f t="shared" si="122"/>
        <v>Homocystine</v>
      </c>
      <c r="C2408" t="s">
        <v>29</v>
      </c>
      <c r="E2408" t="s">
        <v>6</v>
      </c>
    </row>
    <row r="2409" spans="1:5">
      <c r="A2409" t="str">
        <f t="shared" si="122"/>
        <v>Homocystine</v>
      </c>
      <c r="C2409" t="s">
        <v>30</v>
      </c>
      <c r="E2409" t="s">
        <v>6</v>
      </c>
    </row>
    <row r="2410" spans="1:5">
      <c r="A2410" t="str">
        <f t="shared" si="122"/>
        <v>Homocystine</v>
      </c>
      <c r="C2410" t="s">
        <v>31</v>
      </c>
      <c r="E2410" t="s">
        <v>6</v>
      </c>
    </row>
    <row r="2411" spans="1:5">
      <c r="A2411" t="str">
        <f t="shared" si="122"/>
        <v>Homocystine</v>
      </c>
      <c r="C2411" t="s">
        <v>32</v>
      </c>
      <c r="E2411" t="s">
        <v>6</v>
      </c>
    </row>
    <row r="2412" spans="1:5">
      <c r="A2412" t="str">
        <f t="shared" si="122"/>
        <v>Homocystine</v>
      </c>
      <c r="C2412" t="s">
        <v>33</v>
      </c>
      <c r="E2412" t="s">
        <v>6</v>
      </c>
    </row>
    <row r="2413" spans="1:5">
      <c r="A2413" t="str">
        <f t="shared" si="122"/>
        <v>Homocystine</v>
      </c>
      <c r="C2413" t="s">
        <v>34</v>
      </c>
      <c r="E2413" t="s">
        <v>6</v>
      </c>
    </row>
    <row r="2414" spans="1:5">
      <c r="A2414" t="str">
        <f t="shared" si="122"/>
        <v>Homocystine</v>
      </c>
      <c r="C2414" t="s">
        <v>35</v>
      </c>
      <c r="E2414" t="s">
        <v>6</v>
      </c>
    </row>
    <row r="2415" spans="1:5">
      <c r="A2415" t="str">
        <f t="shared" si="122"/>
        <v>Homocystine</v>
      </c>
      <c r="C2415" t="s">
        <v>36</v>
      </c>
      <c r="E2415" t="s">
        <v>6</v>
      </c>
    </row>
    <row r="2416" spans="1:5">
      <c r="A2416" t="str">
        <f t="shared" si="122"/>
        <v>Homocystine</v>
      </c>
      <c r="C2416" t="s">
        <v>37</v>
      </c>
      <c r="E2416" t="s">
        <v>6</v>
      </c>
    </row>
    <row r="2417" spans="1:5">
      <c r="A2417" t="str">
        <f t="shared" si="122"/>
        <v>Homocystine</v>
      </c>
      <c r="C2417" t="s">
        <v>38</v>
      </c>
      <c r="E2417" t="s">
        <v>6</v>
      </c>
    </row>
    <row r="2420" spans="1:5">
      <c r="B2420" t="s">
        <v>101</v>
      </c>
    </row>
    <row r="2421" spans="1:5">
      <c r="B2421" t="s">
        <v>1</v>
      </c>
      <c r="C2421" t="s">
        <v>2</v>
      </c>
      <c r="D2421" t="s">
        <v>3</v>
      </c>
      <c r="E2421" t="s">
        <v>4</v>
      </c>
    </row>
    <row r="2422" spans="1:5">
      <c r="C2422" t="s">
        <v>5</v>
      </c>
      <c r="D2422">
        <v>2.76E-2</v>
      </c>
      <c r="E2422" t="s">
        <v>70</v>
      </c>
    </row>
    <row r="2423" spans="1:5">
      <c r="C2423" t="s">
        <v>7</v>
      </c>
      <c r="D2423">
        <v>3.5799999999999998E-2</v>
      </c>
      <c r="E2423" t="s">
        <v>70</v>
      </c>
    </row>
    <row r="2424" spans="1:5">
      <c r="C2424" t="s">
        <v>8</v>
      </c>
      <c r="D2424">
        <v>7.1800000000000003E-2</v>
      </c>
      <c r="E2424" t="s">
        <v>70</v>
      </c>
    </row>
    <row r="2425" spans="1:5">
      <c r="C2425" t="s">
        <v>9</v>
      </c>
      <c r="D2425">
        <v>0.1229</v>
      </c>
      <c r="E2425" t="s">
        <v>70</v>
      </c>
    </row>
    <row r="2426" spans="1:5">
      <c r="C2426" t="s">
        <v>10</v>
      </c>
      <c r="D2426">
        <v>0.50049999999999994</v>
      </c>
      <c r="E2426" t="s">
        <v>70</v>
      </c>
    </row>
    <row r="2427" spans="1:5">
      <c r="C2427" t="s">
        <v>11</v>
      </c>
      <c r="D2427">
        <v>0.93210000000000004</v>
      </c>
      <c r="E2427" t="s">
        <v>70</v>
      </c>
    </row>
    <row r="2428" spans="1:5">
      <c r="C2428" t="s">
        <v>12</v>
      </c>
      <c r="D2428">
        <v>4.9810999999999996</v>
      </c>
      <c r="E2428" t="s">
        <v>70</v>
      </c>
    </row>
    <row r="2429" spans="1:5">
      <c r="C2429" t="s">
        <v>13</v>
      </c>
      <c r="D2429">
        <v>10.0158</v>
      </c>
      <c r="E2429" t="s">
        <v>70</v>
      </c>
    </row>
    <row r="2430" spans="1:5">
      <c r="C2430" t="s">
        <v>5</v>
      </c>
      <c r="D2430">
        <v>3.5999999999999997E-2</v>
      </c>
      <c r="E2430" t="s">
        <v>70</v>
      </c>
    </row>
    <row r="2431" spans="1:5">
      <c r="C2431" t="s">
        <v>14</v>
      </c>
      <c r="D2431">
        <v>2.87E-2</v>
      </c>
      <c r="E2431" t="s">
        <v>70</v>
      </c>
    </row>
    <row r="2432" spans="1:5">
      <c r="C2432" t="s">
        <v>15</v>
      </c>
      <c r="D2432">
        <v>2.8299999999999999E-2</v>
      </c>
      <c r="E2432" t="s">
        <v>70</v>
      </c>
    </row>
    <row r="2433" spans="1:5">
      <c r="C2433" t="s">
        <v>16</v>
      </c>
      <c r="D2433">
        <v>2.8299999999999999E-2</v>
      </c>
      <c r="E2433" t="s">
        <v>70</v>
      </c>
    </row>
    <row r="2434" spans="1:5">
      <c r="C2434" t="s">
        <v>17</v>
      </c>
      <c r="D2434">
        <v>2.7900000000000001E-2</v>
      </c>
      <c r="E2434" t="s">
        <v>70</v>
      </c>
    </row>
    <row r="2435" spans="1:5">
      <c r="C2435" t="s">
        <v>18</v>
      </c>
      <c r="D2435">
        <v>2.7699999999999999E-2</v>
      </c>
      <c r="E2435" t="s">
        <v>70</v>
      </c>
    </row>
    <row r="2436" spans="1:5">
      <c r="C2436" t="s">
        <v>19</v>
      </c>
      <c r="E2436" t="s">
        <v>70</v>
      </c>
    </row>
    <row r="2437" spans="1:5">
      <c r="C2437" t="s">
        <v>20</v>
      </c>
      <c r="E2437" t="s">
        <v>70</v>
      </c>
    </row>
    <row r="2438" spans="1:5">
      <c r="C2438" t="s">
        <v>5</v>
      </c>
      <c r="D2438">
        <v>2.7799999999999998E-2</v>
      </c>
      <c r="E2438" t="s">
        <v>70</v>
      </c>
    </row>
    <row r="2439" spans="1:5">
      <c r="A2439" t="str">
        <f t="shared" ref="A2439" si="123">B2420</f>
        <v>Kynurenic acid</v>
      </c>
      <c r="C2439" t="s">
        <v>21</v>
      </c>
      <c r="D2439">
        <v>4.8399999999999999E-2</v>
      </c>
      <c r="E2439" t="s">
        <v>70</v>
      </c>
    </row>
    <row r="2440" spans="1:5">
      <c r="A2440" t="str">
        <f t="shared" ref="A2440:A2503" si="124">A2439</f>
        <v>Kynurenic acid</v>
      </c>
      <c r="C2440" t="s">
        <v>22</v>
      </c>
      <c r="D2440">
        <v>5.4699999999999999E-2</v>
      </c>
      <c r="E2440" t="s">
        <v>70</v>
      </c>
    </row>
    <row r="2441" spans="1:5">
      <c r="A2441" t="str">
        <f t="shared" si="122"/>
        <v>Kynurenic acid</v>
      </c>
      <c r="C2441" t="s">
        <v>23</v>
      </c>
      <c r="D2441">
        <v>4.7399999999999998E-2</v>
      </c>
      <c r="E2441" t="s">
        <v>70</v>
      </c>
    </row>
    <row r="2442" spans="1:5">
      <c r="A2442" t="str">
        <f t="shared" si="122"/>
        <v>Kynurenic acid</v>
      </c>
      <c r="C2442" t="s">
        <v>24</v>
      </c>
      <c r="D2442">
        <v>4.2000000000000003E-2</v>
      </c>
      <c r="E2442" t="s">
        <v>70</v>
      </c>
    </row>
    <row r="2443" spans="1:5">
      <c r="A2443" t="str">
        <f t="shared" si="122"/>
        <v>Kynurenic acid</v>
      </c>
      <c r="C2443" t="s">
        <v>25</v>
      </c>
      <c r="D2443">
        <v>5.6399999999999999E-2</v>
      </c>
      <c r="E2443" t="s">
        <v>70</v>
      </c>
    </row>
    <row r="2444" spans="1:5">
      <c r="A2444" t="str">
        <f t="shared" si="122"/>
        <v>Kynurenic acid</v>
      </c>
      <c r="C2444" t="s">
        <v>26</v>
      </c>
      <c r="D2444">
        <v>4.3999999999999997E-2</v>
      </c>
      <c r="E2444" t="s">
        <v>70</v>
      </c>
    </row>
    <row r="2445" spans="1:5">
      <c r="A2445" t="str">
        <f t="shared" si="122"/>
        <v>Kynurenic acid</v>
      </c>
      <c r="C2445" t="s">
        <v>27</v>
      </c>
      <c r="D2445">
        <v>3.9899999999999998E-2</v>
      </c>
      <c r="E2445" t="s">
        <v>70</v>
      </c>
    </row>
    <row r="2446" spans="1:5">
      <c r="A2446" t="str">
        <f t="shared" si="122"/>
        <v>Kynurenic acid</v>
      </c>
      <c r="C2446" t="s">
        <v>28</v>
      </c>
      <c r="D2446">
        <v>4.1300000000000003E-2</v>
      </c>
      <c r="E2446" t="s">
        <v>70</v>
      </c>
    </row>
    <row r="2447" spans="1:5">
      <c r="A2447" t="str">
        <f t="shared" si="122"/>
        <v>Kynurenic acid</v>
      </c>
      <c r="C2447" t="s">
        <v>29</v>
      </c>
      <c r="D2447">
        <v>4.02E-2</v>
      </c>
      <c r="E2447" t="s">
        <v>70</v>
      </c>
    </row>
    <row r="2448" spans="1:5">
      <c r="A2448" t="str">
        <f t="shared" si="122"/>
        <v>Kynurenic acid</v>
      </c>
      <c r="C2448" t="s">
        <v>30</v>
      </c>
      <c r="D2448">
        <v>3.9899999999999998E-2</v>
      </c>
      <c r="E2448" t="s">
        <v>70</v>
      </c>
    </row>
    <row r="2449" spans="1:5">
      <c r="A2449" t="str">
        <f t="shared" si="122"/>
        <v>Kynurenic acid</v>
      </c>
      <c r="C2449" t="s">
        <v>31</v>
      </c>
      <c r="D2449">
        <v>3.9E-2</v>
      </c>
      <c r="E2449" t="s">
        <v>70</v>
      </c>
    </row>
    <row r="2450" spans="1:5">
      <c r="A2450" t="str">
        <f t="shared" si="122"/>
        <v>Kynurenic acid</v>
      </c>
      <c r="C2450" t="s">
        <v>32</v>
      </c>
      <c r="D2450">
        <v>3.9600000000000003E-2</v>
      </c>
      <c r="E2450" t="s">
        <v>70</v>
      </c>
    </row>
    <row r="2451" spans="1:5">
      <c r="A2451" t="str">
        <f t="shared" si="122"/>
        <v>Kynurenic acid</v>
      </c>
      <c r="C2451" t="s">
        <v>33</v>
      </c>
      <c r="D2451">
        <v>3.5099999999999999E-2</v>
      </c>
      <c r="E2451" t="s">
        <v>70</v>
      </c>
    </row>
    <row r="2452" spans="1:5">
      <c r="A2452" t="str">
        <f t="shared" si="122"/>
        <v>Kynurenic acid</v>
      </c>
      <c r="C2452" t="s">
        <v>34</v>
      </c>
      <c r="D2452">
        <v>3.9800000000000002E-2</v>
      </c>
      <c r="E2452" t="s">
        <v>70</v>
      </c>
    </row>
    <row r="2453" spans="1:5">
      <c r="A2453" t="str">
        <f t="shared" si="122"/>
        <v>Kynurenic acid</v>
      </c>
      <c r="C2453" t="s">
        <v>35</v>
      </c>
      <c r="D2453">
        <v>3.4700000000000002E-2</v>
      </c>
      <c r="E2453" t="s">
        <v>70</v>
      </c>
    </row>
    <row r="2454" spans="1:5">
      <c r="A2454" t="str">
        <f t="shared" si="122"/>
        <v>Kynurenic acid</v>
      </c>
      <c r="C2454" t="s">
        <v>36</v>
      </c>
      <c r="D2454">
        <v>3.7499999999999999E-2</v>
      </c>
      <c r="E2454" t="s">
        <v>70</v>
      </c>
    </row>
    <row r="2455" spans="1:5">
      <c r="A2455" t="str">
        <f t="shared" si="122"/>
        <v>Kynurenic acid</v>
      </c>
      <c r="C2455" t="s">
        <v>37</v>
      </c>
      <c r="D2455">
        <v>3.49E-2</v>
      </c>
      <c r="E2455" t="s">
        <v>70</v>
      </c>
    </row>
    <row r="2456" spans="1:5">
      <c r="A2456" t="str">
        <f t="shared" si="122"/>
        <v>Kynurenic acid</v>
      </c>
      <c r="C2456" t="s">
        <v>38</v>
      </c>
      <c r="D2456">
        <v>3.6499999999999998E-2</v>
      </c>
      <c r="E2456" t="s">
        <v>70</v>
      </c>
    </row>
    <row r="2459" spans="1:5">
      <c r="B2459" t="s">
        <v>102</v>
      </c>
    </row>
    <row r="2460" spans="1:5">
      <c r="B2460" t="s">
        <v>1</v>
      </c>
      <c r="C2460" t="s">
        <v>2</v>
      </c>
      <c r="D2460" t="s">
        <v>3</v>
      </c>
      <c r="E2460" t="s">
        <v>4</v>
      </c>
    </row>
    <row r="2461" spans="1:5">
      <c r="C2461" t="s">
        <v>5</v>
      </c>
      <c r="E2461" t="s">
        <v>70</v>
      </c>
    </row>
    <row r="2462" spans="1:5">
      <c r="C2462" t="s">
        <v>7</v>
      </c>
      <c r="E2462" t="s">
        <v>70</v>
      </c>
    </row>
    <row r="2463" spans="1:5">
      <c r="C2463" t="s">
        <v>8</v>
      </c>
      <c r="D2463">
        <v>-6.25E-2</v>
      </c>
      <c r="E2463" t="s">
        <v>70</v>
      </c>
    </row>
    <row r="2464" spans="1:5">
      <c r="C2464" t="s">
        <v>9</v>
      </c>
      <c r="D2464">
        <v>-4.0300000000000002E-2</v>
      </c>
      <c r="E2464" t="s">
        <v>70</v>
      </c>
    </row>
    <row r="2465" spans="1:5">
      <c r="C2465" t="s">
        <v>10</v>
      </c>
      <c r="D2465">
        <v>0.51859999999999995</v>
      </c>
      <c r="E2465" t="s">
        <v>70</v>
      </c>
    </row>
    <row r="2466" spans="1:5">
      <c r="C2466" t="s">
        <v>11</v>
      </c>
      <c r="D2466">
        <v>1.0521</v>
      </c>
      <c r="E2466" t="s">
        <v>70</v>
      </c>
    </row>
    <row r="2467" spans="1:5">
      <c r="C2467" t="s">
        <v>12</v>
      </c>
      <c r="D2467">
        <v>5.3727</v>
      </c>
      <c r="E2467" t="s">
        <v>70</v>
      </c>
    </row>
    <row r="2468" spans="1:5">
      <c r="C2468" t="s">
        <v>13</v>
      </c>
      <c r="D2468">
        <v>9.8094999999999999</v>
      </c>
      <c r="E2468" t="s">
        <v>70</v>
      </c>
    </row>
    <row r="2469" spans="1:5">
      <c r="C2469" t="s">
        <v>5</v>
      </c>
      <c r="E2469" t="s">
        <v>70</v>
      </c>
    </row>
    <row r="2470" spans="1:5">
      <c r="C2470" t="s">
        <v>14</v>
      </c>
      <c r="E2470" t="s">
        <v>70</v>
      </c>
    </row>
    <row r="2471" spans="1:5">
      <c r="C2471" t="s">
        <v>15</v>
      </c>
      <c r="D2471">
        <v>-0.14779999999999999</v>
      </c>
      <c r="E2471" t="s">
        <v>70</v>
      </c>
    </row>
    <row r="2472" spans="1:5">
      <c r="C2472" t="s">
        <v>16</v>
      </c>
      <c r="E2472" t="s">
        <v>70</v>
      </c>
    </row>
    <row r="2473" spans="1:5">
      <c r="C2473" t="s">
        <v>17</v>
      </c>
      <c r="E2473" t="s">
        <v>70</v>
      </c>
    </row>
    <row r="2474" spans="1:5">
      <c r="C2474" t="s">
        <v>18</v>
      </c>
      <c r="E2474" t="s">
        <v>70</v>
      </c>
    </row>
    <row r="2475" spans="1:5">
      <c r="C2475" t="s">
        <v>19</v>
      </c>
      <c r="E2475" t="s">
        <v>70</v>
      </c>
    </row>
    <row r="2476" spans="1:5">
      <c r="C2476" t="s">
        <v>20</v>
      </c>
      <c r="D2476">
        <v>-0.1177</v>
      </c>
      <c r="E2476" t="s">
        <v>70</v>
      </c>
    </row>
    <row r="2477" spans="1:5">
      <c r="C2477" t="s">
        <v>5</v>
      </c>
      <c r="E2477" t="s">
        <v>70</v>
      </c>
    </row>
    <row r="2478" spans="1:5">
      <c r="A2478" t="str">
        <f t="shared" ref="A2478" si="125">B2459</f>
        <v>Methionine</v>
      </c>
      <c r="C2478" t="s">
        <v>21</v>
      </c>
      <c r="D2478">
        <v>3.4177</v>
      </c>
      <c r="E2478" t="s">
        <v>70</v>
      </c>
    </row>
    <row r="2479" spans="1:5">
      <c r="A2479" t="str">
        <f t="shared" ref="A2479:A2542" si="126">A2478</f>
        <v>Methionine</v>
      </c>
      <c r="C2479" t="s">
        <v>22</v>
      </c>
      <c r="D2479">
        <v>4.0583999999999998</v>
      </c>
      <c r="E2479" t="s">
        <v>70</v>
      </c>
    </row>
    <row r="2480" spans="1:5">
      <c r="A2480" t="str">
        <f t="shared" si="126"/>
        <v>Methionine</v>
      </c>
      <c r="C2480" t="s">
        <v>23</v>
      </c>
      <c r="D2480">
        <v>3.0560999999999998</v>
      </c>
      <c r="E2480" t="s">
        <v>70</v>
      </c>
    </row>
    <row r="2481" spans="1:5">
      <c r="A2481" t="str">
        <f t="shared" si="126"/>
        <v>Methionine</v>
      </c>
      <c r="C2481" t="s">
        <v>24</v>
      </c>
      <c r="D2481">
        <v>3.4996999999999998</v>
      </c>
      <c r="E2481" t="s">
        <v>70</v>
      </c>
    </row>
    <row r="2482" spans="1:5">
      <c r="A2482" t="str">
        <f t="shared" si="126"/>
        <v>Methionine</v>
      </c>
      <c r="C2482" t="s">
        <v>25</v>
      </c>
      <c r="D2482">
        <v>4.6551</v>
      </c>
      <c r="E2482" t="s">
        <v>70</v>
      </c>
    </row>
    <row r="2483" spans="1:5">
      <c r="A2483" t="str">
        <f t="shared" si="126"/>
        <v>Methionine</v>
      </c>
      <c r="C2483" t="s">
        <v>26</v>
      </c>
      <c r="D2483">
        <v>3.0739999999999998</v>
      </c>
      <c r="E2483" t="s">
        <v>70</v>
      </c>
    </row>
    <row r="2484" spans="1:5">
      <c r="A2484" t="str">
        <f t="shared" si="126"/>
        <v>Methionine</v>
      </c>
      <c r="C2484" t="s">
        <v>27</v>
      </c>
      <c r="D2484">
        <v>4.6677</v>
      </c>
      <c r="E2484" t="s">
        <v>70</v>
      </c>
    </row>
    <row r="2485" spans="1:5">
      <c r="A2485" t="str">
        <f t="shared" si="126"/>
        <v>Methionine</v>
      </c>
      <c r="C2485" t="s">
        <v>28</v>
      </c>
      <c r="D2485">
        <v>4.8348000000000004</v>
      </c>
      <c r="E2485" t="s">
        <v>70</v>
      </c>
    </row>
    <row r="2486" spans="1:5">
      <c r="A2486" t="str">
        <f t="shared" si="126"/>
        <v>Methionine</v>
      </c>
      <c r="C2486" t="s">
        <v>29</v>
      </c>
      <c r="D2486">
        <v>6.0854999999999997</v>
      </c>
      <c r="E2486" t="s">
        <v>70</v>
      </c>
    </row>
    <row r="2487" spans="1:5">
      <c r="A2487" t="str">
        <f t="shared" si="126"/>
        <v>Methionine</v>
      </c>
      <c r="C2487" t="s">
        <v>30</v>
      </c>
      <c r="D2487">
        <v>4.0364000000000004</v>
      </c>
      <c r="E2487" t="s">
        <v>70</v>
      </c>
    </row>
    <row r="2488" spans="1:5">
      <c r="A2488" t="str">
        <f t="shared" si="126"/>
        <v>Methionine</v>
      </c>
      <c r="C2488" t="s">
        <v>31</v>
      </c>
      <c r="D2488">
        <v>4.29</v>
      </c>
      <c r="E2488" t="s">
        <v>70</v>
      </c>
    </row>
    <row r="2489" spans="1:5">
      <c r="A2489" t="str">
        <f t="shared" si="126"/>
        <v>Methionine</v>
      </c>
      <c r="C2489" t="s">
        <v>32</v>
      </c>
      <c r="D2489">
        <v>5.1035000000000004</v>
      </c>
      <c r="E2489" t="s">
        <v>70</v>
      </c>
    </row>
    <row r="2490" spans="1:5">
      <c r="A2490" t="str">
        <f t="shared" si="126"/>
        <v>Methionine</v>
      </c>
      <c r="C2490" t="s">
        <v>33</v>
      </c>
      <c r="D2490">
        <v>2.9293</v>
      </c>
      <c r="E2490" t="s">
        <v>70</v>
      </c>
    </row>
    <row r="2491" spans="1:5">
      <c r="A2491" t="str">
        <f t="shared" si="126"/>
        <v>Methionine</v>
      </c>
      <c r="C2491" t="s">
        <v>34</v>
      </c>
      <c r="D2491">
        <v>2.4129999999999998</v>
      </c>
      <c r="E2491" t="s">
        <v>70</v>
      </c>
    </row>
    <row r="2492" spans="1:5">
      <c r="A2492" t="str">
        <f t="shared" si="126"/>
        <v>Methionine</v>
      </c>
      <c r="C2492" t="s">
        <v>35</v>
      </c>
      <c r="D2492">
        <v>3.4211999999999998</v>
      </c>
      <c r="E2492" t="s">
        <v>70</v>
      </c>
    </row>
    <row r="2493" spans="1:5">
      <c r="A2493" t="str">
        <f t="shared" si="126"/>
        <v>Methionine</v>
      </c>
      <c r="C2493" t="s">
        <v>36</v>
      </c>
      <c r="D2493">
        <v>2.8315999999999999</v>
      </c>
      <c r="E2493" t="s">
        <v>70</v>
      </c>
    </row>
    <row r="2494" spans="1:5">
      <c r="A2494" t="str">
        <f t="shared" si="126"/>
        <v>Methionine</v>
      </c>
      <c r="C2494" t="s">
        <v>37</v>
      </c>
      <c r="D2494">
        <v>2.7810999999999999</v>
      </c>
      <c r="E2494" t="s">
        <v>70</v>
      </c>
    </row>
    <row r="2495" spans="1:5">
      <c r="A2495" t="str">
        <f t="shared" si="126"/>
        <v>Methionine</v>
      </c>
      <c r="C2495" t="s">
        <v>38</v>
      </c>
      <c r="D2495">
        <v>2.7269999999999999</v>
      </c>
      <c r="E2495" t="s">
        <v>70</v>
      </c>
    </row>
    <row r="2498" spans="2:5">
      <c r="B2498" t="s">
        <v>103</v>
      </c>
    </row>
    <row r="2499" spans="2:5">
      <c r="B2499" t="s">
        <v>1</v>
      </c>
      <c r="C2499" t="s">
        <v>2</v>
      </c>
      <c r="D2499" t="s">
        <v>3</v>
      </c>
      <c r="E2499" t="s">
        <v>4</v>
      </c>
    </row>
    <row r="2500" spans="2:5">
      <c r="C2500" t="s">
        <v>5</v>
      </c>
      <c r="D2500">
        <v>-2.8199999999999999E-2</v>
      </c>
      <c r="E2500" t="s">
        <v>70</v>
      </c>
    </row>
    <row r="2501" spans="2:5">
      <c r="C2501" t="s">
        <v>7</v>
      </c>
      <c r="D2501">
        <v>-2.8999999999999998E-3</v>
      </c>
      <c r="E2501" t="s">
        <v>70</v>
      </c>
    </row>
    <row r="2502" spans="2:5">
      <c r="C2502" t="s">
        <v>8</v>
      </c>
      <c r="D2502">
        <v>2.3099999999999999E-2</v>
      </c>
      <c r="E2502" t="s">
        <v>70</v>
      </c>
    </row>
    <row r="2503" spans="2:5">
      <c r="C2503" t="s">
        <v>9</v>
      </c>
      <c r="D2503">
        <v>7.0900000000000005E-2</v>
      </c>
      <c r="E2503" t="s">
        <v>70</v>
      </c>
    </row>
    <row r="2504" spans="2:5">
      <c r="C2504" t="s">
        <v>10</v>
      </c>
      <c r="D2504">
        <v>0.57779999999999998</v>
      </c>
      <c r="E2504" t="s">
        <v>70</v>
      </c>
    </row>
    <row r="2505" spans="2:5">
      <c r="C2505" t="s">
        <v>11</v>
      </c>
      <c r="D2505">
        <v>1.0129999999999999</v>
      </c>
      <c r="E2505" t="s">
        <v>70</v>
      </c>
    </row>
    <row r="2506" spans="2:5">
      <c r="C2506" t="s">
        <v>12</v>
      </c>
      <c r="D2506">
        <v>4.9657</v>
      </c>
      <c r="E2506" t="s">
        <v>70</v>
      </c>
    </row>
    <row r="2507" spans="2:5">
      <c r="C2507" t="s">
        <v>13</v>
      </c>
      <c r="D2507">
        <v>10.0124</v>
      </c>
      <c r="E2507" t="s">
        <v>70</v>
      </c>
    </row>
    <row r="2508" spans="2:5">
      <c r="C2508" t="s">
        <v>5</v>
      </c>
      <c r="E2508" t="s">
        <v>70</v>
      </c>
    </row>
    <row r="2509" spans="2:5">
      <c r="C2509" t="s">
        <v>14</v>
      </c>
      <c r="D2509">
        <v>-2.4E-2</v>
      </c>
      <c r="E2509" t="s">
        <v>70</v>
      </c>
    </row>
    <row r="2510" spans="2:5">
      <c r="C2510" t="s">
        <v>15</v>
      </c>
      <c r="D2510">
        <v>2.0899999999999998E-2</v>
      </c>
      <c r="E2510" t="s">
        <v>70</v>
      </c>
    </row>
    <row r="2511" spans="2:5">
      <c r="C2511" t="s">
        <v>16</v>
      </c>
      <c r="D2511">
        <v>2.12E-2</v>
      </c>
      <c r="E2511" t="s">
        <v>70</v>
      </c>
    </row>
    <row r="2512" spans="2:5">
      <c r="C2512" t="s">
        <v>17</v>
      </c>
      <c r="D2512">
        <v>0.3236</v>
      </c>
      <c r="E2512" t="s">
        <v>70</v>
      </c>
    </row>
    <row r="2513" spans="1:5">
      <c r="C2513" t="s">
        <v>18</v>
      </c>
      <c r="D2513">
        <v>0.59119999999999995</v>
      </c>
      <c r="E2513" t="s">
        <v>70</v>
      </c>
    </row>
    <row r="2514" spans="1:5">
      <c r="C2514" t="s">
        <v>19</v>
      </c>
      <c r="D2514">
        <v>2.7404000000000002</v>
      </c>
      <c r="E2514" t="s">
        <v>70</v>
      </c>
    </row>
    <row r="2515" spans="1:5">
      <c r="C2515" t="s">
        <v>20</v>
      </c>
      <c r="D2515">
        <v>5.1896000000000004</v>
      </c>
      <c r="E2515" t="s">
        <v>70</v>
      </c>
    </row>
    <row r="2516" spans="1:5">
      <c r="C2516" t="s">
        <v>5</v>
      </c>
      <c r="D2516">
        <v>-3.09E-2</v>
      </c>
      <c r="E2516" t="s">
        <v>70</v>
      </c>
    </row>
    <row r="2517" spans="1:5">
      <c r="A2517" t="str">
        <f t="shared" ref="A2517" si="127">B2498</f>
        <v>Threonine</v>
      </c>
      <c r="C2517" t="s">
        <v>21</v>
      </c>
      <c r="D2517">
        <v>16.920300000000001</v>
      </c>
      <c r="E2517" t="s">
        <v>70</v>
      </c>
    </row>
    <row r="2518" spans="1:5">
      <c r="A2518" t="str">
        <f t="shared" ref="A2518:A2581" si="128">A2517</f>
        <v>Threonine</v>
      </c>
      <c r="C2518" t="s">
        <v>22</v>
      </c>
      <c r="D2518">
        <v>14.7227</v>
      </c>
      <c r="E2518" t="s">
        <v>70</v>
      </c>
    </row>
    <row r="2519" spans="1:5">
      <c r="A2519" t="str">
        <f t="shared" si="126"/>
        <v>Threonine</v>
      </c>
      <c r="C2519" t="s">
        <v>23</v>
      </c>
      <c r="D2519">
        <v>12.664300000000001</v>
      </c>
      <c r="E2519" t="s">
        <v>70</v>
      </c>
    </row>
    <row r="2520" spans="1:5">
      <c r="A2520" t="str">
        <f t="shared" si="126"/>
        <v>Threonine</v>
      </c>
      <c r="C2520" t="s">
        <v>24</v>
      </c>
      <c r="D2520">
        <v>14.200900000000001</v>
      </c>
      <c r="E2520" t="s">
        <v>70</v>
      </c>
    </row>
    <row r="2521" spans="1:5">
      <c r="A2521" t="str">
        <f t="shared" si="126"/>
        <v>Threonine</v>
      </c>
      <c r="C2521" t="s">
        <v>25</v>
      </c>
      <c r="D2521">
        <v>15.1502</v>
      </c>
      <c r="E2521" t="s">
        <v>70</v>
      </c>
    </row>
    <row r="2522" spans="1:5">
      <c r="A2522" t="str">
        <f t="shared" si="126"/>
        <v>Threonine</v>
      </c>
      <c r="C2522" t="s">
        <v>26</v>
      </c>
      <c r="D2522">
        <v>12.293699999999999</v>
      </c>
      <c r="E2522" t="s">
        <v>70</v>
      </c>
    </row>
    <row r="2523" spans="1:5">
      <c r="A2523" t="str">
        <f t="shared" si="126"/>
        <v>Threonine</v>
      </c>
      <c r="C2523" t="s">
        <v>27</v>
      </c>
      <c r="D2523">
        <v>26.052099999999999</v>
      </c>
      <c r="E2523" t="s">
        <v>70</v>
      </c>
    </row>
    <row r="2524" spans="1:5">
      <c r="A2524" t="str">
        <f t="shared" si="126"/>
        <v>Threonine</v>
      </c>
      <c r="C2524" t="s">
        <v>28</v>
      </c>
      <c r="D2524">
        <v>29.7956</v>
      </c>
      <c r="E2524" t="s">
        <v>70</v>
      </c>
    </row>
    <row r="2525" spans="1:5">
      <c r="A2525" t="str">
        <f t="shared" si="126"/>
        <v>Threonine</v>
      </c>
      <c r="C2525" t="s">
        <v>29</v>
      </c>
      <c r="D2525">
        <v>27.5063</v>
      </c>
      <c r="E2525" t="s">
        <v>70</v>
      </c>
    </row>
    <row r="2526" spans="1:5">
      <c r="A2526" t="str">
        <f t="shared" si="126"/>
        <v>Threonine</v>
      </c>
      <c r="C2526" t="s">
        <v>30</v>
      </c>
      <c r="D2526">
        <v>27.446400000000001</v>
      </c>
      <c r="E2526" t="s">
        <v>70</v>
      </c>
    </row>
    <row r="2527" spans="1:5">
      <c r="A2527" t="str">
        <f t="shared" si="126"/>
        <v>Threonine</v>
      </c>
      <c r="C2527" t="s">
        <v>31</v>
      </c>
      <c r="D2527">
        <v>28.881699999999999</v>
      </c>
      <c r="E2527" t="s">
        <v>70</v>
      </c>
    </row>
    <row r="2528" spans="1:5">
      <c r="A2528" t="str">
        <f t="shared" si="126"/>
        <v>Threonine</v>
      </c>
      <c r="C2528" t="s">
        <v>32</v>
      </c>
      <c r="D2528">
        <v>32.166200000000003</v>
      </c>
      <c r="E2528" t="s">
        <v>70</v>
      </c>
    </row>
    <row r="2529" spans="1:5">
      <c r="A2529" t="str">
        <f t="shared" si="126"/>
        <v>Threonine</v>
      </c>
      <c r="C2529" t="s">
        <v>33</v>
      </c>
      <c r="D2529">
        <v>13.2874</v>
      </c>
      <c r="E2529" t="s">
        <v>70</v>
      </c>
    </row>
    <row r="2530" spans="1:5">
      <c r="A2530" t="str">
        <f t="shared" si="126"/>
        <v>Threonine</v>
      </c>
      <c r="C2530" t="s">
        <v>34</v>
      </c>
      <c r="D2530">
        <v>11.311199999999999</v>
      </c>
      <c r="E2530" t="s">
        <v>70</v>
      </c>
    </row>
    <row r="2531" spans="1:5">
      <c r="A2531" t="str">
        <f t="shared" si="126"/>
        <v>Threonine</v>
      </c>
      <c r="C2531" t="s">
        <v>35</v>
      </c>
      <c r="D2531">
        <v>11.2767</v>
      </c>
      <c r="E2531" t="s">
        <v>70</v>
      </c>
    </row>
    <row r="2532" spans="1:5">
      <c r="A2532" t="str">
        <f t="shared" si="126"/>
        <v>Threonine</v>
      </c>
      <c r="C2532" t="s">
        <v>36</v>
      </c>
      <c r="D2532">
        <v>13.699299999999999</v>
      </c>
      <c r="E2532" t="s">
        <v>70</v>
      </c>
    </row>
    <row r="2533" spans="1:5">
      <c r="A2533" t="str">
        <f t="shared" si="126"/>
        <v>Threonine</v>
      </c>
      <c r="C2533" t="s">
        <v>37</v>
      </c>
      <c r="D2533">
        <v>13.748799999999999</v>
      </c>
      <c r="E2533" t="s">
        <v>70</v>
      </c>
    </row>
    <row r="2534" spans="1:5">
      <c r="A2534" t="str">
        <f t="shared" si="126"/>
        <v>Threonine</v>
      </c>
      <c r="C2534" t="s">
        <v>38</v>
      </c>
      <c r="D2534">
        <v>11.8459</v>
      </c>
      <c r="E2534" t="s">
        <v>70</v>
      </c>
    </row>
    <row r="2537" spans="1:5">
      <c r="B2537" t="s">
        <v>104</v>
      </c>
    </row>
    <row r="2538" spans="1:5">
      <c r="B2538" t="s">
        <v>1</v>
      </c>
      <c r="C2538" t="s">
        <v>2</v>
      </c>
      <c r="D2538" t="s">
        <v>3</v>
      </c>
      <c r="E2538" t="s">
        <v>4</v>
      </c>
    </row>
    <row r="2539" spans="1:5">
      <c r="C2539" t="s">
        <v>5</v>
      </c>
      <c r="E2539" t="s">
        <v>6</v>
      </c>
    </row>
    <row r="2540" spans="1:5">
      <c r="C2540" t="s">
        <v>7</v>
      </c>
      <c r="E2540" t="s">
        <v>6</v>
      </c>
    </row>
    <row r="2541" spans="1:5">
      <c r="C2541" t="s">
        <v>8</v>
      </c>
      <c r="D2541">
        <v>-6.9800000000000001E-2</v>
      </c>
      <c r="E2541" t="s">
        <v>6</v>
      </c>
    </row>
    <row r="2542" spans="1:5">
      <c r="C2542" t="s">
        <v>9</v>
      </c>
      <c r="E2542" t="s">
        <v>6</v>
      </c>
    </row>
    <row r="2543" spans="1:5">
      <c r="C2543" t="s">
        <v>10</v>
      </c>
      <c r="D2543">
        <v>0.62549999999999994</v>
      </c>
      <c r="E2543" t="s">
        <v>6</v>
      </c>
    </row>
    <row r="2544" spans="1:5">
      <c r="C2544" t="s">
        <v>11</v>
      </c>
      <c r="E2544" t="s">
        <v>6</v>
      </c>
    </row>
    <row r="2545" spans="1:5">
      <c r="C2545" t="s">
        <v>12</v>
      </c>
      <c r="E2545" t="s">
        <v>6</v>
      </c>
    </row>
    <row r="2546" spans="1:5">
      <c r="C2546" t="s">
        <v>13</v>
      </c>
      <c r="D2546">
        <v>9.9943000000000008</v>
      </c>
      <c r="E2546" t="s">
        <v>6</v>
      </c>
    </row>
    <row r="2547" spans="1:5">
      <c r="C2547" t="s">
        <v>5</v>
      </c>
      <c r="D2547">
        <v>-0.1847</v>
      </c>
      <c r="E2547" t="s">
        <v>6</v>
      </c>
    </row>
    <row r="2548" spans="1:5">
      <c r="C2548" t="s">
        <v>14</v>
      </c>
      <c r="E2548" t="s">
        <v>6</v>
      </c>
    </row>
    <row r="2549" spans="1:5">
      <c r="C2549" t="s">
        <v>15</v>
      </c>
      <c r="E2549" t="s">
        <v>6</v>
      </c>
    </row>
    <row r="2550" spans="1:5">
      <c r="C2550" t="s">
        <v>16</v>
      </c>
      <c r="E2550" t="s">
        <v>6</v>
      </c>
    </row>
    <row r="2551" spans="1:5">
      <c r="C2551" t="s">
        <v>17</v>
      </c>
      <c r="D2551">
        <v>-0.18490000000000001</v>
      </c>
      <c r="E2551" t="s">
        <v>6</v>
      </c>
    </row>
    <row r="2552" spans="1:5">
      <c r="C2552" t="s">
        <v>18</v>
      </c>
      <c r="E2552" t="s">
        <v>6</v>
      </c>
    </row>
    <row r="2553" spans="1:5">
      <c r="C2553" t="s">
        <v>19</v>
      </c>
      <c r="E2553" t="s">
        <v>6</v>
      </c>
    </row>
    <row r="2554" spans="1:5">
      <c r="C2554" t="s">
        <v>20</v>
      </c>
      <c r="E2554" t="s">
        <v>6</v>
      </c>
    </row>
    <row r="2555" spans="1:5">
      <c r="C2555" t="s">
        <v>5</v>
      </c>
      <c r="D2555">
        <v>-0.1845</v>
      </c>
      <c r="E2555" t="s">
        <v>6</v>
      </c>
    </row>
    <row r="2556" spans="1:5">
      <c r="A2556" t="str">
        <f t="shared" ref="A2556" si="129">B2537</f>
        <v>Thymine</v>
      </c>
      <c r="C2556" t="s">
        <v>21</v>
      </c>
      <c r="E2556" t="s">
        <v>6</v>
      </c>
    </row>
    <row r="2557" spans="1:5">
      <c r="A2557" t="str">
        <f t="shared" ref="A2557:A2620" si="130">A2556</f>
        <v>Thymine</v>
      </c>
      <c r="C2557" t="s">
        <v>22</v>
      </c>
      <c r="E2557" t="s">
        <v>6</v>
      </c>
    </row>
    <row r="2558" spans="1:5">
      <c r="A2558" t="str">
        <f t="shared" si="130"/>
        <v>Thymine</v>
      </c>
      <c r="C2558" t="s">
        <v>23</v>
      </c>
      <c r="E2558" t="s">
        <v>6</v>
      </c>
    </row>
    <row r="2559" spans="1:5">
      <c r="A2559" t="str">
        <f t="shared" si="130"/>
        <v>Thymine</v>
      </c>
      <c r="C2559" t="s">
        <v>24</v>
      </c>
      <c r="E2559" t="s">
        <v>6</v>
      </c>
    </row>
    <row r="2560" spans="1:5">
      <c r="A2560" t="str">
        <f t="shared" si="130"/>
        <v>Thymine</v>
      </c>
      <c r="C2560" t="s">
        <v>25</v>
      </c>
      <c r="E2560" t="s">
        <v>6</v>
      </c>
    </row>
    <row r="2561" spans="1:5">
      <c r="A2561" t="str">
        <f t="shared" si="130"/>
        <v>Thymine</v>
      </c>
      <c r="C2561" t="s">
        <v>26</v>
      </c>
      <c r="E2561" t="s">
        <v>6</v>
      </c>
    </row>
    <row r="2562" spans="1:5">
      <c r="A2562" t="str">
        <f t="shared" si="130"/>
        <v>Thymine</v>
      </c>
      <c r="C2562" t="s">
        <v>27</v>
      </c>
      <c r="E2562" t="s">
        <v>6</v>
      </c>
    </row>
    <row r="2563" spans="1:5">
      <c r="A2563" t="str">
        <f t="shared" si="130"/>
        <v>Thymine</v>
      </c>
      <c r="C2563" t="s">
        <v>28</v>
      </c>
      <c r="E2563" t="s">
        <v>6</v>
      </c>
    </row>
    <row r="2564" spans="1:5">
      <c r="A2564" t="str">
        <f t="shared" si="130"/>
        <v>Thymine</v>
      </c>
      <c r="C2564" t="s">
        <v>29</v>
      </c>
      <c r="E2564" t="s">
        <v>6</v>
      </c>
    </row>
    <row r="2565" spans="1:5">
      <c r="A2565" t="str">
        <f t="shared" si="130"/>
        <v>Thymine</v>
      </c>
      <c r="C2565" t="s">
        <v>30</v>
      </c>
      <c r="E2565" t="s">
        <v>6</v>
      </c>
    </row>
    <row r="2566" spans="1:5">
      <c r="A2566" t="str">
        <f t="shared" si="130"/>
        <v>Thymine</v>
      </c>
      <c r="C2566" t="s">
        <v>31</v>
      </c>
      <c r="E2566" t="s">
        <v>6</v>
      </c>
    </row>
    <row r="2567" spans="1:5">
      <c r="A2567" t="str">
        <f t="shared" si="130"/>
        <v>Thymine</v>
      </c>
      <c r="C2567" t="s">
        <v>32</v>
      </c>
      <c r="E2567" t="s">
        <v>6</v>
      </c>
    </row>
    <row r="2568" spans="1:5">
      <c r="A2568" t="str">
        <f t="shared" si="130"/>
        <v>Thymine</v>
      </c>
      <c r="C2568" t="s">
        <v>33</v>
      </c>
      <c r="D2568">
        <v>-0.16839999999999999</v>
      </c>
      <c r="E2568" t="s">
        <v>6</v>
      </c>
    </row>
    <row r="2569" spans="1:5">
      <c r="A2569" t="str">
        <f t="shared" si="130"/>
        <v>Thymine</v>
      </c>
      <c r="C2569" t="s">
        <v>34</v>
      </c>
      <c r="E2569" t="s">
        <v>6</v>
      </c>
    </row>
    <row r="2570" spans="1:5">
      <c r="A2570" t="str">
        <f t="shared" si="130"/>
        <v>Thymine</v>
      </c>
      <c r="C2570" t="s">
        <v>35</v>
      </c>
      <c r="E2570" t="s">
        <v>6</v>
      </c>
    </row>
    <row r="2571" spans="1:5">
      <c r="A2571" t="str">
        <f t="shared" si="130"/>
        <v>Thymine</v>
      </c>
      <c r="C2571" t="s">
        <v>36</v>
      </c>
      <c r="E2571" t="s">
        <v>6</v>
      </c>
    </row>
    <row r="2572" spans="1:5">
      <c r="A2572" t="str">
        <f t="shared" si="130"/>
        <v>Thymine</v>
      </c>
      <c r="C2572" t="s">
        <v>37</v>
      </c>
      <c r="E2572" t="s">
        <v>6</v>
      </c>
    </row>
    <row r="2573" spans="1:5">
      <c r="A2573" t="str">
        <f t="shared" si="130"/>
        <v>Thymine</v>
      </c>
      <c r="C2573" t="s">
        <v>38</v>
      </c>
      <c r="E2573" t="s">
        <v>6</v>
      </c>
    </row>
    <row r="2576" spans="1:5">
      <c r="B2576" t="s">
        <v>105</v>
      </c>
    </row>
    <row r="2577" spans="2:5">
      <c r="B2577" t="s">
        <v>1</v>
      </c>
      <c r="C2577" t="s">
        <v>2</v>
      </c>
      <c r="D2577" t="s">
        <v>3</v>
      </c>
      <c r="E2577" t="s">
        <v>4</v>
      </c>
    </row>
    <row r="2578" spans="2:5">
      <c r="C2578" t="s">
        <v>5</v>
      </c>
      <c r="E2578" t="s">
        <v>6</v>
      </c>
    </row>
    <row r="2579" spans="2:5">
      <c r="C2579" t="s">
        <v>7</v>
      </c>
      <c r="E2579" t="s">
        <v>6</v>
      </c>
    </row>
    <row r="2580" spans="2:5">
      <c r="C2580" t="s">
        <v>8</v>
      </c>
      <c r="D2580">
        <v>0.30459999999999998</v>
      </c>
      <c r="E2580" t="s">
        <v>6</v>
      </c>
    </row>
    <row r="2581" spans="2:5">
      <c r="C2581" t="s">
        <v>9</v>
      </c>
      <c r="D2581">
        <v>0.31440000000000001</v>
      </c>
      <c r="E2581" t="s">
        <v>6</v>
      </c>
    </row>
    <row r="2582" spans="2:5">
      <c r="C2582" t="s">
        <v>10</v>
      </c>
      <c r="D2582">
        <v>0.59089999999999998</v>
      </c>
      <c r="E2582" t="s">
        <v>6</v>
      </c>
    </row>
    <row r="2583" spans="2:5">
      <c r="C2583" t="s">
        <v>11</v>
      </c>
      <c r="D2583">
        <v>0.67959999999999998</v>
      </c>
      <c r="E2583" t="s">
        <v>6</v>
      </c>
    </row>
    <row r="2584" spans="2:5">
      <c r="C2584" t="s">
        <v>12</v>
      </c>
      <c r="D2584">
        <v>4.4729999999999999</v>
      </c>
      <c r="E2584" t="s">
        <v>6</v>
      </c>
    </row>
    <row r="2585" spans="2:5">
      <c r="C2585" t="s">
        <v>13</v>
      </c>
      <c r="D2585">
        <v>10.287599999999999</v>
      </c>
      <c r="E2585" t="s">
        <v>6</v>
      </c>
    </row>
    <row r="2586" spans="2:5">
      <c r="C2586" t="s">
        <v>5</v>
      </c>
      <c r="E2586" t="s">
        <v>6</v>
      </c>
    </row>
    <row r="2587" spans="2:5">
      <c r="C2587" t="s">
        <v>14</v>
      </c>
      <c r="E2587" t="s">
        <v>6</v>
      </c>
    </row>
    <row r="2588" spans="2:5">
      <c r="C2588" t="s">
        <v>15</v>
      </c>
      <c r="E2588" t="s">
        <v>6</v>
      </c>
    </row>
    <row r="2589" spans="2:5">
      <c r="C2589" t="s">
        <v>16</v>
      </c>
      <c r="E2589" t="s">
        <v>6</v>
      </c>
    </row>
    <row r="2590" spans="2:5">
      <c r="C2590" t="s">
        <v>17</v>
      </c>
      <c r="E2590" t="s">
        <v>6</v>
      </c>
    </row>
    <row r="2591" spans="2:5">
      <c r="C2591" t="s">
        <v>18</v>
      </c>
      <c r="E2591" t="s">
        <v>6</v>
      </c>
    </row>
    <row r="2592" spans="2:5">
      <c r="C2592" t="s">
        <v>19</v>
      </c>
      <c r="E2592" t="s">
        <v>6</v>
      </c>
    </row>
    <row r="2593" spans="1:5">
      <c r="C2593" t="s">
        <v>20</v>
      </c>
      <c r="E2593" t="s">
        <v>6</v>
      </c>
    </row>
    <row r="2594" spans="1:5">
      <c r="C2594" t="s">
        <v>5</v>
      </c>
      <c r="E2594" t="s">
        <v>6</v>
      </c>
    </row>
    <row r="2595" spans="1:5">
      <c r="A2595" t="str">
        <f t="shared" ref="A2595" si="131">B2576</f>
        <v>cis-Acontic acid</v>
      </c>
      <c r="C2595" t="s">
        <v>21</v>
      </c>
      <c r="D2595">
        <v>0.83709999999999996</v>
      </c>
      <c r="E2595" t="s">
        <v>6</v>
      </c>
    </row>
    <row r="2596" spans="1:5">
      <c r="A2596" t="str">
        <f t="shared" ref="A2596:A2659" si="132">A2595</f>
        <v>cis-Acontic acid</v>
      </c>
      <c r="C2596" t="s">
        <v>22</v>
      </c>
      <c r="D2596">
        <v>1.0714999999999999</v>
      </c>
      <c r="E2596" t="s">
        <v>6</v>
      </c>
    </row>
    <row r="2597" spans="1:5">
      <c r="A2597" t="str">
        <f t="shared" si="130"/>
        <v>cis-Acontic acid</v>
      </c>
      <c r="C2597" t="s">
        <v>23</v>
      </c>
      <c r="D2597">
        <v>0.86519999999999997</v>
      </c>
      <c r="E2597" t="s">
        <v>6</v>
      </c>
    </row>
    <row r="2598" spans="1:5">
      <c r="A2598" t="str">
        <f t="shared" si="130"/>
        <v>cis-Acontic acid</v>
      </c>
      <c r="C2598" t="s">
        <v>24</v>
      </c>
      <c r="D2598">
        <v>0.86670000000000003</v>
      </c>
      <c r="E2598" t="s">
        <v>6</v>
      </c>
    </row>
    <row r="2599" spans="1:5">
      <c r="A2599" t="str">
        <f t="shared" si="130"/>
        <v>cis-Acontic acid</v>
      </c>
      <c r="C2599" t="s">
        <v>25</v>
      </c>
      <c r="D2599">
        <v>1.1897</v>
      </c>
      <c r="E2599" t="s">
        <v>6</v>
      </c>
    </row>
    <row r="2600" spans="1:5">
      <c r="A2600" t="str">
        <f t="shared" si="130"/>
        <v>cis-Acontic acid</v>
      </c>
      <c r="C2600" t="s">
        <v>26</v>
      </c>
      <c r="D2600">
        <v>0.72230000000000005</v>
      </c>
      <c r="E2600" t="s">
        <v>6</v>
      </c>
    </row>
    <row r="2601" spans="1:5">
      <c r="A2601" t="str">
        <f t="shared" si="130"/>
        <v>cis-Acontic acid</v>
      </c>
      <c r="C2601" t="s">
        <v>27</v>
      </c>
      <c r="D2601">
        <v>1.0147999999999999</v>
      </c>
      <c r="E2601" t="s">
        <v>6</v>
      </c>
    </row>
    <row r="2602" spans="1:5">
      <c r="A2602" t="str">
        <f t="shared" si="130"/>
        <v>cis-Acontic acid</v>
      </c>
      <c r="C2602" t="s">
        <v>28</v>
      </c>
      <c r="D2602">
        <v>0.87080000000000002</v>
      </c>
      <c r="E2602" t="s">
        <v>6</v>
      </c>
    </row>
    <row r="2603" spans="1:5">
      <c r="A2603" t="str">
        <f t="shared" si="130"/>
        <v>cis-Acontic acid</v>
      </c>
      <c r="C2603" t="s">
        <v>29</v>
      </c>
      <c r="D2603">
        <v>1.2382</v>
      </c>
      <c r="E2603" t="s">
        <v>6</v>
      </c>
    </row>
    <row r="2604" spans="1:5">
      <c r="A2604" t="str">
        <f t="shared" si="130"/>
        <v>cis-Acontic acid</v>
      </c>
      <c r="C2604" t="s">
        <v>30</v>
      </c>
      <c r="D2604">
        <v>0.7581</v>
      </c>
      <c r="E2604" t="s">
        <v>6</v>
      </c>
    </row>
    <row r="2605" spans="1:5">
      <c r="A2605" t="str">
        <f t="shared" si="130"/>
        <v>cis-Acontic acid</v>
      </c>
      <c r="C2605" t="s">
        <v>31</v>
      </c>
      <c r="D2605">
        <v>0.77449999999999997</v>
      </c>
      <c r="E2605" t="s">
        <v>6</v>
      </c>
    </row>
    <row r="2606" spans="1:5">
      <c r="A2606" t="str">
        <f t="shared" si="130"/>
        <v>cis-Acontic acid</v>
      </c>
      <c r="C2606" t="s">
        <v>32</v>
      </c>
      <c r="D2606">
        <v>0.90310000000000001</v>
      </c>
      <c r="E2606" t="s">
        <v>6</v>
      </c>
    </row>
    <row r="2607" spans="1:5">
      <c r="A2607" t="str">
        <f t="shared" si="130"/>
        <v>cis-Acontic acid</v>
      </c>
      <c r="C2607" t="s">
        <v>33</v>
      </c>
      <c r="D2607">
        <v>0.67030000000000001</v>
      </c>
      <c r="E2607" t="s">
        <v>6</v>
      </c>
    </row>
    <row r="2608" spans="1:5">
      <c r="A2608" t="str">
        <f t="shared" si="130"/>
        <v>cis-Acontic acid</v>
      </c>
      <c r="C2608" t="s">
        <v>34</v>
      </c>
      <c r="D2608">
        <v>0.77649999999999997</v>
      </c>
      <c r="E2608" t="s">
        <v>6</v>
      </c>
    </row>
    <row r="2609" spans="1:5">
      <c r="A2609" t="str">
        <f t="shared" si="130"/>
        <v>cis-Acontic acid</v>
      </c>
      <c r="C2609" t="s">
        <v>35</v>
      </c>
      <c r="D2609">
        <v>0.76659999999999995</v>
      </c>
      <c r="E2609" t="s">
        <v>6</v>
      </c>
    </row>
    <row r="2610" spans="1:5">
      <c r="A2610" t="str">
        <f t="shared" si="130"/>
        <v>cis-Acontic acid</v>
      </c>
      <c r="C2610" t="s">
        <v>36</v>
      </c>
      <c r="D2610">
        <v>0.72889999999999999</v>
      </c>
      <c r="E2610" t="s">
        <v>6</v>
      </c>
    </row>
    <row r="2611" spans="1:5">
      <c r="A2611" t="str">
        <f t="shared" si="130"/>
        <v>cis-Acontic acid</v>
      </c>
      <c r="C2611" t="s">
        <v>37</v>
      </c>
      <c r="D2611">
        <v>0.66479999999999995</v>
      </c>
      <c r="E2611" t="s">
        <v>6</v>
      </c>
    </row>
    <row r="2612" spans="1:5">
      <c r="A2612" t="str">
        <f t="shared" si="130"/>
        <v>cis-Acontic acid</v>
      </c>
      <c r="C2612" t="s">
        <v>38</v>
      </c>
      <c r="D2612">
        <v>0.53890000000000005</v>
      </c>
      <c r="E2612" t="s">
        <v>6</v>
      </c>
    </row>
    <row r="2615" spans="1:5">
      <c r="B2615" t="s">
        <v>106</v>
      </c>
    </row>
    <row r="2616" spans="1:5">
      <c r="B2616" t="s">
        <v>1</v>
      </c>
      <c r="C2616" t="s">
        <v>2</v>
      </c>
      <c r="D2616" t="s">
        <v>3</v>
      </c>
      <c r="E2616" t="s">
        <v>4</v>
      </c>
    </row>
    <row r="2617" spans="1:5">
      <c r="C2617" t="s">
        <v>5</v>
      </c>
      <c r="E2617" t="s">
        <v>6</v>
      </c>
    </row>
    <row r="2618" spans="1:5">
      <c r="C2618" t="s">
        <v>7</v>
      </c>
      <c r="E2618" t="s">
        <v>6</v>
      </c>
    </row>
    <row r="2619" spans="1:5">
      <c r="C2619" t="s">
        <v>8</v>
      </c>
      <c r="E2619" t="s">
        <v>6</v>
      </c>
    </row>
    <row r="2620" spans="1:5">
      <c r="C2620" t="s">
        <v>9</v>
      </c>
      <c r="E2620" t="s">
        <v>6</v>
      </c>
    </row>
    <row r="2621" spans="1:5">
      <c r="C2621" t="s">
        <v>10</v>
      </c>
      <c r="E2621" t="s">
        <v>6</v>
      </c>
    </row>
    <row r="2622" spans="1:5">
      <c r="C2622" t="s">
        <v>11</v>
      </c>
      <c r="E2622" t="s">
        <v>6</v>
      </c>
    </row>
    <row r="2623" spans="1:5">
      <c r="C2623" t="s">
        <v>12</v>
      </c>
      <c r="E2623" t="s">
        <v>6</v>
      </c>
    </row>
    <row r="2624" spans="1:5">
      <c r="C2624" t="s">
        <v>13</v>
      </c>
      <c r="E2624" t="s">
        <v>6</v>
      </c>
    </row>
    <row r="2625" spans="1:5">
      <c r="C2625" t="s">
        <v>5</v>
      </c>
      <c r="E2625" t="s">
        <v>6</v>
      </c>
    </row>
    <row r="2626" spans="1:5">
      <c r="C2626" t="s">
        <v>14</v>
      </c>
      <c r="E2626" t="s">
        <v>6</v>
      </c>
    </row>
    <row r="2627" spans="1:5">
      <c r="C2627" t="s">
        <v>15</v>
      </c>
      <c r="E2627" t="s">
        <v>6</v>
      </c>
    </row>
    <row r="2628" spans="1:5">
      <c r="C2628" t="s">
        <v>16</v>
      </c>
      <c r="E2628" t="s">
        <v>6</v>
      </c>
    </row>
    <row r="2629" spans="1:5">
      <c r="C2629" t="s">
        <v>17</v>
      </c>
      <c r="E2629" t="s">
        <v>6</v>
      </c>
    </row>
    <row r="2630" spans="1:5">
      <c r="C2630" t="s">
        <v>18</v>
      </c>
      <c r="E2630" t="s">
        <v>6</v>
      </c>
    </row>
    <row r="2631" spans="1:5">
      <c r="C2631" t="s">
        <v>19</v>
      </c>
      <c r="E2631" t="s">
        <v>6</v>
      </c>
    </row>
    <row r="2632" spans="1:5">
      <c r="C2632" t="s">
        <v>20</v>
      </c>
      <c r="E2632" t="s">
        <v>6</v>
      </c>
    </row>
    <row r="2633" spans="1:5">
      <c r="C2633" t="s">
        <v>5</v>
      </c>
      <c r="E2633" t="s">
        <v>6</v>
      </c>
    </row>
    <row r="2634" spans="1:5">
      <c r="A2634" t="str">
        <f t="shared" ref="A2634" si="133">B2615</f>
        <v>Pyridoxal-5-phosphate</v>
      </c>
      <c r="C2634" t="s">
        <v>21</v>
      </c>
      <c r="E2634" t="s">
        <v>6</v>
      </c>
    </row>
    <row r="2635" spans="1:5">
      <c r="A2635" t="str">
        <f t="shared" ref="A2635:A2698" si="134">A2634</f>
        <v>Pyridoxal-5-phosphate</v>
      </c>
      <c r="C2635" t="s">
        <v>22</v>
      </c>
      <c r="E2635" t="s">
        <v>6</v>
      </c>
    </row>
    <row r="2636" spans="1:5">
      <c r="A2636" t="str">
        <f t="shared" si="134"/>
        <v>Pyridoxal-5-phosphate</v>
      </c>
      <c r="C2636" t="s">
        <v>23</v>
      </c>
      <c r="E2636" t="s">
        <v>6</v>
      </c>
    </row>
    <row r="2637" spans="1:5">
      <c r="A2637" t="str">
        <f t="shared" si="134"/>
        <v>Pyridoxal-5-phosphate</v>
      </c>
      <c r="C2637" t="s">
        <v>24</v>
      </c>
      <c r="E2637" t="s">
        <v>6</v>
      </c>
    </row>
    <row r="2638" spans="1:5">
      <c r="A2638" t="str">
        <f t="shared" si="134"/>
        <v>Pyridoxal-5-phosphate</v>
      </c>
      <c r="C2638" t="s">
        <v>25</v>
      </c>
      <c r="E2638" t="s">
        <v>6</v>
      </c>
    </row>
    <row r="2639" spans="1:5">
      <c r="A2639" t="str">
        <f t="shared" si="134"/>
        <v>Pyridoxal-5-phosphate</v>
      </c>
      <c r="C2639" t="s">
        <v>26</v>
      </c>
      <c r="E2639" t="s">
        <v>6</v>
      </c>
    </row>
    <row r="2640" spans="1:5">
      <c r="A2640" t="str">
        <f t="shared" si="134"/>
        <v>Pyridoxal-5-phosphate</v>
      </c>
      <c r="C2640" t="s">
        <v>27</v>
      </c>
      <c r="E2640" t="s">
        <v>6</v>
      </c>
    </row>
    <row r="2641" spans="1:5">
      <c r="A2641" t="str">
        <f t="shared" si="134"/>
        <v>Pyridoxal-5-phosphate</v>
      </c>
      <c r="C2641" t="s">
        <v>28</v>
      </c>
      <c r="E2641" t="s">
        <v>6</v>
      </c>
    </row>
    <row r="2642" spans="1:5">
      <c r="A2642" t="str">
        <f t="shared" si="134"/>
        <v>Pyridoxal-5-phosphate</v>
      </c>
      <c r="C2642" t="s">
        <v>29</v>
      </c>
      <c r="E2642" t="s">
        <v>6</v>
      </c>
    </row>
    <row r="2643" spans="1:5">
      <c r="A2643" t="str">
        <f t="shared" si="134"/>
        <v>Pyridoxal-5-phosphate</v>
      </c>
      <c r="C2643" t="s">
        <v>30</v>
      </c>
      <c r="E2643" t="s">
        <v>6</v>
      </c>
    </row>
    <row r="2644" spans="1:5">
      <c r="A2644" t="str">
        <f t="shared" si="134"/>
        <v>Pyridoxal-5-phosphate</v>
      </c>
      <c r="C2644" t="s">
        <v>31</v>
      </c>
      <c r="E2644" t="s">
        <v>6</v>
      </c>
    </row>
    <row r="2645" spans="1:5">
      <c r="A2645" t="str">
        <f t="shared" si="134"/>
        <v>Pyridoxal-5-phosphate</v>
      </c>
      <c r="C2645" t="s">
        <v>32</v>
      </c>
      <c r="E2645" t="s">
        <v>6</v>
      </c>
    </row>
    <row r="2646" spans="1:5">
      <c r="A2646" t="str">
        <f t="shared" si="134"/>
        <v>Pyridoxal-5-phosphate</v>
      </c>
      <c r="C2646" t="s">
        <v>33</v>
      </c>
      <c r="E2646" t="s">
        <v>6</v>
      </c>
    </row>
    <row r="2647" spans="1:5">
      <c r="A2647" t="str">
        <f t="shared" si="134"/>
        <v>Pyridoxal-5-phosphate</v>
      </c>
      <c r="C2647" t="s">
        <v>34</v>
      </c>
      <c r="E2647" t="s">
        <v>6</v>
      </c>
    </row>
    <row r="2648" spans="1:5">
      <c r="A2648" t="str">
        <f t="shared" si="134"/>
        <v>Pyridoxal-5-phosphate</v>
      </c>
      <c r="C2648" t="s">
        <v>35</v>
      </c>
      <c r="E2648" t="s">
        <v>6</v>
      </c>
    </row>
    <row r="2649" spans="1:5">
      <c r="A2649" t="str">
        <f t="shared" si="134"/>
        <v>Pyridoxal-5-phosphate</v>
      </c>
      <c r="C2649" t="s">
        <v>36</v>
      </c>
      <c r="E2649" t="s">
        <v>6</v>
      </c>
    </row>
    <row r="2650" spans="1:5">
      <c r="A2650" t="str">
        <f t="shared" si="134"/>
        <v>Pyridoxal-5-phosphate</v>
      </c>
      <c r="C2650" t="s">
        <v>37</v>
      </c>
      <c r="E2650" t="s">
        <v>6</v>
      </c>
    </row>
    <row r="2651" spans="1:5">
      <c r="A2651" t="str">
        <f t="shared" si="134"/>
        <v>Pyridoxal-5-phosphate</v>
      </c>
      <c r="C2651" t="s">
        <v>38</v>
      </c>
      <c r="E2651" t="s">
        <v>6</v>
      </c>
    </row>
    <row r="2654" spans="1:5">
      <c r="B2654" t="s">
        <v>107</v>
      </c>
    </row>
    <row r="2655" spans="1:5">
      <c r="B2655" t="s">
        <v>1</v>
      </c>
      <c r="C2655" t="s">
        <v>2</v>
      </c>
      <c r="D2655" t="s">
        <v>3</v>
      </c>
      <c r="E2655" t="s">
        <v>4</v>
      </c>
    </row>
    <row r="2656" spans="1:5">
      <c r="C2656" t="s">
        <v>5</v>
      </c>
      <c r="E2656" t="s">
        <v>6</v>
      </c>
    </row>
    <row r="2657" spans="3:5">
      <c r="C2657" t="s">
        <v>7</v>
      </c>
      <c r="E2657" t="s">
        <v>6</v>
      </c>
    </row>
    <row r="2658" spans="3:5">
      <c r="C2658" t="s">
        <v>8</v>
      </c>
      <c r="E2658" t="s">
        <v>6</v>
      </c>
    </row>
    <row r="2659" spans="3:5">
      <c r="C2659" t="s">
        <v>9</v>
      </c>
      <c r="E2659" t="s">
        <v>6</v>
      </c>
    </row>
    <row r="2660" spans="3:5">
      <c r="C2660" t="s">
        <v>10</v>
      </c>
      <c r="E2660" t="s">
        <v>6</v>
      </c>
    </row>
    <row r="2661" spans="3:5">
      <c r="C2661" t="s">
        <v>11</v>
      </c>
      <c r="E2661" t="s">
        <v>6</v>
      </c>
    </row>
    <row r="2662" spans="3:5">
      <c r="C2662" t="s">
        <v>12</v>
      </c>
      <c r="E2662" t="s">
        <v>6</v>
      </c>
    </row>
    <row r="2663" spans="3:5">
      <c r="C2663" t="s">
        <v>13</v>
      </c>
      <c r="E2663" t="s">
        <v>6</v>
      </c>
    </row>
    <row r="2664" spans="3:5">
      <c r="C2664" t="s">
        <v>5</v>
      </c>
      <c r="E2664" t="s">
        <v>6</v>
      </c>
    </row>
    <row r="2665" spans="3:5">
      <c r="C2665" t="s">
        <v>14</v>
      </c>
      <c r="E2665" t="s">
        <v>6</v>
      </c>
    </row>
    <row r="2666" spans="3:5">
      <c r="C2666" t="s">
        <v>15</v>
      </c>
      <c r="E2666" t="s">
        <v>6</v>
      </c>
    </row>
    <row r="2667" spans="3:5">
      <c r="C2667" t="s">
        <v>16</v>
      </c>
      <c r="E2667" t="s">
        <v>6</v>
      </c>
    </row>
    <row r="2668" spans="3:5">
      <c r="C2668" t="s">
        <v>17</v>
      </c>
      <c r="E2668" t="s">
        <v>6</v>
      </c>
    </row>
    <row r="2669" spans="3:5">
      <c r="C2669" t="s">
        <v>18</v>
      </c>
      <c r="E2669" t="s">
        <v>6</v>
      </c>
    </row>
    <row r="2670" spans="3:5">
      <c r="C2670" t="s">
        <v>19</v>
      </c>
      <c r="E2670" t="s">
        <v>6</v>
      </c>
    </row>
    <row r="2671" spans="3:5">
      <c r="C2671" t="s">
        <v>20</v>
      </c>
      <c r="E2671" t="s">
        <v>6</v>
      </c>
    </row>
    <row r="2672" spans="3:5">
      <c r="C2672" t="s">
        <v>5</v>
      </c>
      <c r="E2672" t="s">
        <v>6</v>
      </c>
    </row>
    <row r="2673" spans="1:5">
      <c r="A2673" t="str">
        <f t="shared" ref="A2673" si="135">B2654</f>
        <v>Pyridoxine</v>
      </c>
      <c r="C2673" t="s">
        <v>21</v>
      </c>
      <c r="E2673" t="s">
        <v>6</v>
      </c>
    </row>
    <row r="2674" spans="1:5">
      <c r="A2674" t="str">
        <f t="shared" ref="A2674:A2737" si="136">A2673</f>
        <v>Pyridoxine</v>
      </c>
      <c r="C2674" t="s">
        <v>22</v>
      </c>
      <c r="E2674" t="s">
        <v>6</v>
      </c>
    </row>
    <row r="2675" spans="1:5">
      <c r="A2675" t="str">
        <f t="shared" si="134"/>
        <v>Pyridoxine</v>
      </c>
      <c r="C2675" t="s">
        <v>23</v>
      </c>
      <c r="E2675" t="s">
        <v>6</v>
      </c>
    </row>
    <row r="2676" spans="1:5">
      <c r="A2676" t="str">
        <f t="shared" si="134"/>
        <v>Pyridoxine</v>
      </c>
      <c r="C2676" t="s">
        <v>24</v>
      </c>
      <c r="E2676" t="s">
        <v>6</v>
      </c>
    </row>
    <row r="2677" spans="1:5">
      <c r="A2677" t="str">
        <f t="shared" si="134"/>
        <v>Pyridoxine</v>
      </c>
      <c r="C2677" t="s">
        <v>25</v>
      </c>
      <c r="E2677" t="s">
        <v>6</v>
      </c>
    </row>
    <row r="2678" spans="1:5">
      <c r="A2678" t="str">
        <f t="shared" si="134"/>
        <v>Pyridoxine</v>
      </c>
      <c r="C2678" t="s">
        <v>26</v>
      </c>
      <c r="E2678" t="s">
        <v>6</v>
      </c>
    </row>
    <row r="2679" spans="1:5">
      <c r="A2679" t="str">
        <f t="shared" si="134"/>
        <v>Pyridoxine</v>
      </c>
      <c r="C2679" t="s">
        <v>27</v>
      </c>
      <c r="E2679" t="s">
        <v>6</v>
      </c>
    </row>
    <row r="2680" spans="1:5">
      <c r="A2680" t="str">
        <f t="shared" si="134"/>
        <v>Pyridoxine</v>
      </c>
      <c r="C2680" t="s">
        <v>28</v>
      </c>
      <c r="E2680" t="s">
        <v>6</v>
      </c>
    </row>
    <row r="2681" spans="1:5">
      <c r="A2681" t="str">
        <f t="shared" si="134"/>
        <v>Pyridoxine</v>
      </c>
      <c r="C2681" t="s">
        <v>29</v>
      </c>
      <c r="E2681" t="s">
        <v>6</v>
      </c>
    </row>
    <row r="2682" spans="1:5">
      <c r="A2682" t="str">
        <f t="shared" si="134"/>
        <v>Pyridoxine</v>
      </c>
      <c r="C2682" t="s">
        <v>30</v>
      </c>
      <c r="E2682" t="s">
        <v>6</v>
      </c>
    </row>
    <row r="2683" spans="1:5">
      <c r="A2683" t="str">
        <f t="shared" si="134"/>
        <v>Pyridoxine</v>
      </c>
      <c r="C2683" t="s">
        <v>31</v>
      </c>
      <c r="E2683" t="s">
        <v>6</v>
      </c>
    </row>
    <row r="2684" spans="1:5">
      <c r="A2684" t="str">
        <f t="shared" si="134"/>
        <v>Pyridoxine</v>
      </c>
      <c r="C2684" t="s">
        <v>32</v>
      </c>
      <c r="E2684" t="s">
        <v>6</v>
      </c>
    </row>
    <row r="2685" spans="1:5">
      <c r="A2685" t="str">
        <f t="shared" si="134"/>
        <v>Pyridoxine</v>
      </c>
      <c r="C2685" t="s">
        <v>33</v>
      </c>
      <c r="E2685" t="s">
        <v>6</v>
      </c>
    </row>
    <row r="2686" spans="1:5">
      <c r="A2686" t="str">
        <f t="shared" si="134"/>
        <v>Pyridoxine</v>
      </c>
      <c r="C2686" t="s">
        <v>34</v>
      </c>
      <c r="E2686" t="s">
        <v>6</v>
      </c>
    </row>
    <row r="2687" spans="1:5">
      <c r="A2687" t="str">
        <f t="shared" si="134"/>
        <v>Pyridoxine</v>
      </c>
      <c r="C2687" t="s">
        <v>35</v>
      </c>
      <c r="E2687" t="s">
        <v>6</v>
      </c>
    </row>
    <row r="2688" spans="1:5">
      <c r="A2688" t="str">
        <f t="shared" si="134"/>
        <v>Pyridoxine</v>
      </c>
      <c r="C2688" t="s">
        <v>36</v>
      </c>
      <c r="E2688" t="s">
        <v>6</v>
      </c>
    </row>
    <row r="2689" spans="1:5">
      <c r="A2689" t="str">
        <f t="shared" si="134"/>
        <v>Pyridoxine</v>
      </c>
      <c r="C2689" t="s">
        <v>37</v>
      </c>
      <c r="E2689" t="s">
        <v>6</v>
      </c>
    </row>
    <row r="2690" spans="1:5">
      <c r="A2690" t="str">
        <f t="shared" si="134"/>
        <v>Pyridoxine</v>
      </c>
      <c r="C2690" t="s">
        <v>38</v>
      </c>
      <c r="E2690" t="s">
        <v>6</v>
      </c>
    </row>
    <row r="2693" spans="1:5">
      <c r="B2693" t="s">
        <v>108</v>
      </c>
    </row>
    <row r="2694" spans="1:5">
      <c r="B2694" t="s">
        <v>1</v>
      </c>
      <c r="C2694" t="s">
        <v>2</v>
      </c>
      <c r="D2694" t="s">
        <v>3</v>
      </c>
      <c r="E2694" t="s">
        <v>4</v>
      </c>
    </row>
    <row r="2695" spans="1:5">
      <c r="C2695" t="s">
        <v>5</v>
      </c>
      <c r="E2695" t="s">
        <v>6</v>
      </c>
    </row>
    <row r="2696" spans="1:5">
      <c r="C2696" t="s">
        <v>7</v>
      </c>
      <c r="E2696" t="s">
        <v>6</v>
      </c>
    </row>
    <row r="2697" spans="1:5">
      <c r="C2697" t="s">
        <v>8</v>
      </c>
      <c r="E2697" t="s">
        <v>6</v>
      </c>
    </row>
    <row r="2698" spans="1:5">
      <c r="C2698" t="s">
        <v>9</v>
      </c>
      <c r="E2698" t="s">
        <v>6</v>
      </c>
    </row>
    <row r="2699" spans="1:5">
      <c r="C2699" t="s">
        <v>10</v>
      </c>
      <c r="E2699" t="s">
        <v>6</v>
      </c>
    </row>
    <row r="2700" spans="1:5">
      <c r="C2700" t="s">
        <v>11</v>
      </c>
      <c r="E2700" t="s">
        <v>6</v>
      </c>
    </row>
    <row r="2701" spans="1:5">
      <c r="C2701" t="s">
        <v>12</v>
      </c>
      <c r="E2701" t="s">
        <v>6</v>
      </c>
    </row>
    <row r="2702" spans="1:5">
      <c r="C2702" t="s">
        <v>13</v>
      </c>
      <c r="E2702" t="s">
        <v>6</v>
      </c>
    </row>
    <row r="2703" spans="1:5">
      <c r="C2703" t="s">
        <v>5</v>
      </c>
      <c r="E2703" t="s">
        <v>6</v>
      </c>
    </row>
    <row r="2704" spans="1:5">
      <c r="C2704" t="s">
        <v>14</v>
      </c>
      <c r="E2704" t="s">
        <v>6</v>
      </c>
    </row>
    <row r="2705" spans="1:5">
      <c r="C2705" t="s">
        <v>15</v>
      </c>
      <c r="E2705" t="s">
        <v>6</v>
      </c>
    </row>
    <row r="2706" spans="1:5">
      <c r="C2706" t="s">
        <v>16</v>
      </c>
      <c r="E2706" t="s">
        <v>6</v>
      </c>
    </row>
    <row r="2707" spans="1:5">
      <c r="C2707" t="s">
        <v>17</v>
      </c>
      <c r="E2707" t="s">
        <v>6</v>
      </c>
    </row>
    <row r="2708" spans="1:5">
      <c r="C2708" t="s">
        <v>18</v>
      </c>
      <c r="E2708" t="s">
        <v>6</v>
      </c>
    </row>
    <row r="2709" spans="1:5">
      <c r="C2709" t="s">
        <v>19</v>
      </c>
      <c r="E2709" t="s">
        <v>6</v>
      </c>
    </row>
    <row r="2710" spans="1:5">
      <c r="C2710" t="s">
        <v>20</v>
      </c>
      <c r="E2710" t="s">
        <v>6</v>
      </c>
    </row>
    <row r="2711" spans="1:5">
      <c r="C2711" t="s">
        <v>5</v>
      </c>
      <c r="E2711" t="s">
        <v>6</v>
      </c>
    </row>
    <row r="2712" spans="1:5">
      <c r="A2712" t="str">
        <f t="shared" ref="A2712" si="137">B2693</f>
        <v>Thymidine</v>
      </c>
      <c r="C2712" t="s">
        <v>21</v>
      </c>
      <c r="E2712" t="s">
        <v>6</v>
      </c>
    </row>
    <row r="2713" spans="1:5">
      <c r="A2713" t="str">
        <f t="shared" ref="A2713:A2776" si="138">A2712</f>
        <v>Thymidine</v>
      </c>
      <c r="C2713" t="s">
        <v>22</v>
      </c>
      <c r="E2713" t="s">
        <v>6</v>
      </c>
    </row>
    <row r="2714" spans="1:5">
      <c r="A2714" t="str">
        <f t="shared" si="138"/>
        <v>Thymidine</v>
      </c>
      <c r="C2714" t="s">
        <v>23</v>
      </c>
      <c r="E2714" t="s">
        <v>6</v>
      </c>
    </row>
    <row r="2715" spans="1:5">
      <c r="A2715" t="str">
        <f t="shared" si="138"/>
        <v>Thymidine</v>
      </c>
      <c r="C2715" t="s">
        <v>24</v>
      </c>
      <c r="E2715" t="s">
        <v>6</v>
      </c>
    </row>
    <row r="2716" spans="1:5">
      <c r="A2716" t="str">
        <f t="shared" si="138"/>
        <v>Thymidine</v>
      </c>
      <c r="C2716" t="s">
        <v>25</v>
      </c>
      <c r="E2716" t="s">
        <v>6</v>
      </c>
    </row>
    <row r="2717" spans="1:5">
      <c r="A2717" t="str">
        <f t="shared" si="138"/>
        <v>Thymidine</v>
      </c>
      <c r="C2717" t="s">
        <v>26</v>
      </c>
      <c r="E2717" t="s">
        <v>6</v>
      </c>
    </row>
    <row r="2718" spans="1:5">
      <c r="A2718" t="str">
        <f t="shared" si="138"/>
        <v>Thymidine</v>
      </c>
      <c r="C2718" t="s">
        <v>27</v>
      </c>
      <c r="E2718" t="s">
        <v>6</v>
      </c>
    </row>
    <row r="2719" spans="1:5">
      <c r="A2719" t="str">
        <f t="shared" si="138"/>
        <v>Thymidine</v>
      </c>
      <c r="C2719" t="s">
        <v>28</v>
      </c>
      <c r="E2719" t="s">
        <v>6</v>
      </c>
    </row>
    <row r="2720" spans="1:5">
      <c r="A2720" t="str">
        <f t="shared" si="138"/>
        <v>Thymidine</v>
      </c>
      <c r="C2720" t="s">
        <v>29</v>
      </c>
      <c r="E2720" t="s">
        <v>6</v>
      </c>
    </row>
    <row r="2721" spans="1:5">
      <c r="A2721" t="str">
        <f t="shared" si="138"/>
        <v>Thymidine</v>
      </c>
      <c r="C2721" t="s">
        <v>30</v>
      </c>
      <c r="E2721" t="s">
        <v>6</v>
      </c>
    </row>
    <row r="2722" spans="1:5">
      <c r="A2722" t="str">
        <f t="shared" si="138"/>
        <v>Thymidine</v>
      </c>
      <c r="C2722" t="s">
        <v>31</v>
      </c>
      <c r="E2722" t="s">
        <v>6</v>
      </c>
    </row>
    <row r="2723" spans="1:5">
      <c r="A2723" t="str">
        <f t="shared" si="138"/>
        <v>Thymidine</v>
      </c>
      <c r="C2723" t="s">
        <v>32</v>
      </c>
      <c r="E2723" t="s">
        <v>6</v>
      </c>
    </row>
    <row r="2724" spans="1:5">
      <c r="A2724" t="str">
        <f t="shared" si="138"/>
        <v>Thymidine</v>
      </c>
      <c r="C2724" t="s">
        <v>33</v>
      </c>
      <c r="E2724" t="s">
        <v>6</v>
      </c>
    </row>
    <row r="2725" spans="1:5">
      <c r="A2725" t="str">
        <f t="shared" si="138"/>
        <v>Thymidine</v>
      </c>
      <c r="C2725" t="s">
        <v>34</v>
      </c>
      <c r="E2725" t="s">
        <v>6</v>
      </c>
    </row>
    <row r="2726" spans="1:5">
      <c r="A2726" t="str">
        <f t="shared" si="138"/>
        <v>Thymidine</v>
      </c>
      <c r="C2726" t="s">
        <v>35</v>
      </c>
      <c r="E2726" t="s">
        <v>6</v>
      </c>
    </row>
    <row r="2727" spans="1:5">
      <c r="A2727" t="str">
        <f t="shared" si="138"/>
        <v>Thymidine</v>
      </c>
      <c r="C2727" t="s">
        <v>36</v>
      </c>
      <c r="E2727" t="s">
        <v>6</v>
      </c>
    </row>
    <row r="2728" spans="1:5">
      <c r="A2728" t="str">
        <f t="shared" si="138"/>
        <v>Thymidine</v>
      </c>
      <c r="C2728" t="s">
        <v>37</v>
      </c>
      <c r="E2728" t="s">
        <v>6</v>
      </c>
    </row>
    <row r="2729" spans="1:5">
      <c r="A2729" t="str">
        <f t="shared" si="138"/>
        <v>Thymidine</v>
      </c>
      <c r="C2729" t="s">
        <v>38</v>
      </c>
      <c r="E2729" t="s">
        <v>6</v>
      </c>
    </row>
    <row r="2732" spans="1:5">
      <c r="B2732" t="s">
        <v>109</v>
      </c>
    </row>
    <row r="2733" spans="1:5">
      <c r="B2733" t="s">
        <v>1</v>
      </c>
      <c r="C2733" t="s">
        <v>2</v>
      </c>
      <c r="D2733" t="s">
        <v>3</v>
      </c>
      <c r="E2733" t="s">
        <v>4</v>
      </c>
    </row>
    <row r="2734" spans="1:5">
      <c r="C2734" t="s">
        <v>5</v>
      </c>
      <c r="E2734" t="s">
        <v>6</v>
      </c>
    </row>
    <row r="2735" spans="1:5">
      <c r="C2735" t="s">
        <v>7</v>
      </c>
      <c r="E2735" t="s">
        <v>6</v>
      </c>
    </row>
    <row r="2736" spans="1:5">
      <c r="C2736" t="s">
        <v>8</v>
      </c>
      <c r="E2736" t="s">
        <v>6</v>
      </c>
    </row>
    <row r="2737" spans="1:5">
      <c r="C2737" t="s">
        <v>9</v>
      </c>
      <c r="E2737" t="s">
        <v>6</v>
      </c>
    </row>
    <row r="2738" spans="1:5">
      <c r="C2738" t="s">
        <v>10</v>
      </c>
      <c r="E2738" t="s">
        <v>6</v>
      </c>
    </row>
    <row r="2739" spans="1:5">
      <c r="C2739" t="s">
        <v>11</v>
      </c>
      <c r="E2739" t="s">
        <v>6</v>
      </c>
    </row>
    <row r="2740" spans="1:5">
      <c r="C2740" t="s">
        <v>12</v>
      </c>
      <c r="E2740" t="s">
        <v>6</v>
      </c>
    </row>
    <row r="2741" spans="1:5">
      <c r="C2741" t="s">
        <v>13</v>
      </c>
      <c r="E2741" t="s">
        <v>6</v>
      </c>
    </row>
    <row r="2742" spans="1:5">
      <c r="C2742" t="s">
        <v>5</v>
      </c>
      <c r="E2742" t="s">
        <v>6</v>
      </c>
    </row>
    <row r="2743" spans="1:5">
      <c r="C2743" t="s">
        <v>14</v>
      </c>
      <c r="E2743" t="s">
        <v>6</v>
      </c>
    </row>
    <row r="2744" spans="1:5">
      <c r="C2744" t="s">
        <v>15</v>
      </c>
      <c r="E2744" t="s">
        <v>6</v>
      </c>
    </row>
    <row r="2745" spans="1:5">
      <c r="C2745" t="s">
        <v>16</v>
      </c>
      <c r="E2745" t="s">
        <v>6</v>
      </c>
    </row>
    <row r="2746" spans="1:5">
      <c r="C2746" t="s">
        <v>17</v>
      </c>
      <c r="E2746" t="s">
        <v>6</v>
      </c>
    </row>
    <row r="2747" spans="1:5">
      <c r="C2747" t="s">
        <v>18</v>
      </c>
      <c r="E2747" t="s">
        <v>6</v>
      </c>
    </row>
    <row r="2748" spans="1:5">
      <c r="C2748" t="s">
        <v>19</v>
      </c>
      <c r="E2748" t="s">
        <v>6</v>
      </c>
    </row>
    <row r="2749" spans="1:5">
      <c r="C2749" t="s">
        <v>20</v>
      </c>
      <c r="E2749" t="s">
        <v>6</v>
      </c>
    </row>
    <row r="2750" spans="1:5">
      <c r="C2750" t="s">
        <v>5</v>
      </c>
      <c r="E2750" t="s">
        <v>6</v>
      </c>
    </row>
    <row r="2751" spans="1:5">
      <c r="A2751" t="str">
        <f t="shared" ref="A2751" si="139">B2732</f>
        <v>Vitamin B2</v>
      </c>
      <c r="C2751" t="s">
        <v>21</v>
      </c>
      <c r="E2751" t="s">
        <v>6</v>
      </c>
    </row>
    <row r="2752" spans="1:5">
      <c r="A2752" t="str">
        <f t="shared" ref="A2752:A2815" si="140">A2751</f>
        <v>Vitamin B2</v>
      </c>
      <c r="C2752" t="s">
        <v>22</v>
      </c>
      <c r="E2752" t="s">
        <v>6</v>
      </c>
    </row>
    <row r="2753" spans="1:5">
      <c r="A2753" t="str">
        <f t="shared" si="138"/>
        <v>Vitamin B2</v>
      </c>
      <c r="C2753" t="s">
        <v>23</v>
      </c>
      <c r="E2753" t="s">
        <v>6</v>
      </c>
    </row>
    <row r="2754" spans="1:5">
      <c r="A2754" t="str">
        <f t="shared" si="138"/>
        <v>Vitamin B2</v>
      </c>
      <c r="C2754" t="s">
        <v>24</v>
      </c>
      <c r="E2754" t="s">
        <v>6</v>
      </c>
    </row>
    <row r="2755" spans="1:5">
      <c r="A2755" t="str">
        <f t="shared" si="138"/>
        <v>Vitamin B2</v>
      </c>
      <c r="C2755" t="s">
        <v>25</v>
      </c>
      <c r="E2755" t="s">
        <v>6</v>
      </c>
    </row>
    <row r="2756" spans="1:5">
      <c r="A2756" t="str">
        <f t="shared" si="138"/>
        <v>Vitamin B2</v>
      </c>
      <c r="C2756" t="s">
        <v>26</v>
      </c>
      <c r="E2756" t="s">
        <v>6</v>
      </c>
    </row>
    <row r="2757" spans="1:5">
      <c r="A2757" t="str">
        <f t="shared" si="138"/>
        <v>Vitamin B2</v>
      </c>
      <c r="C2757" t="s">
        <v>27</v>
      </c>
      <c r="E2757" t="s">
        <v>6</v>
      </c>
    </row>
    <row r="2758" spans="1:5">
      <c r="A2758" t="str">
        <f t="shared" si="138"/>
        <v>Vitamin B2</v>
      </c>
      <c r="C2758" t="s">
        <v>28</v>
      </c>
      <c r="E2758" t="s">
        <v>6</v>
      </c>
    </row>
    <row r="2759" spans="1:5">
      <c r="A2759" t="str">
        <f t="shared" si="138"/>
        <v>Vitamin B2</v>
      </c>
      <c r="C2759" t="s">
        <v>29</v>
      </c>
      <c r="E2759" t="s">
        <v>6</v>
      </c>
    </row>
    <row r="2760" spans="1:5">
      <c r="A2760" t="str">
        <f t="shared" si="138"/>
        <v>Vitamin B2</v>
      </c>
      <c r="C2760" t="s">
        <v>30</v>
      </c>
      <c r="E2760" t="s">
        <v>6</v>
      </c>
    </row>
    <row r="2761" spans="1:5">
      <c r="A2761" t="str">
        <f t="shared" si="138"/>
        <v>Vitamin B2</v>
      </c>
      <c r="C2761" t="s">
        <v>31</v>
      </c>
      <c r="E2761" t="s">
        <v>6</v>
      </c>
    </row>
    <row r="2762" spans="1:5">
      <c r="A2762" t="str">
        <f t="shared" si="138"/>
        <v>Vitamin B2</v>
      </c>
      <c r="C2762" t="s">
        <v>32</v>
      </c>
      <c r="E2762" t="s">
        <v>6</v>
      </c>
    </row>
    <row r="2763" spans="1:5">
      <c r="A2763" t="str">
        <f t="shared" si="138"/>
        <v>Vitamin B2</v>
      </c>
      <c r="C2763" t="s">
        <v>33</v>
      </c>
      <c r="E2763" t="s">
        <v>6</v>
      </c>
    </row>
    <row r="2764" spans="1:5">
      <c r="A2764" t="str">
        <f t="shared" si="138"/>
        <v>Vitamin B2</v>
      </c>
      <c r="C2764" t="s">
        <v>34</v>
      </c>
      <c r="E2764" t="s">
        <v>6</v>
      </c>
    </row>
    <row r="2765" spans="1:5">
      <c r="A2765" t="str">
        <f t="shared" si="138"/>
        <v>Vitamin B2</v>
      </c>
      <c r="C2765" t="s">
        <v>35</v>
      </c>
      <c r="E2765" t="s">
        <v>6</v>
      </c>
    </row>
    <row r="2766" spans="1:5">
      <c r="A2766" t="str">
        <f t="shared" si="138"/>
        <v>Vitamin B2</v>
      </c>
      <c r="C2766" t="s">
        <v>36</v>
      </c>
      <c r="E2766" t="s">
        <v>6</v>
      </c>
    </row>
    <row r="2767" spans="1:5">
      <c r="A2767" t="str">
        <f t="shared" si="138"/>
        <v>Vitamin B2</v>
      </c>
      <c r="C2767" t="s">
        <v>37</v>
      </c>
      <c r="E2767" t="s">
        <v>6</v>
      </c>
    </row>
    <row r="2768" spans="1:5">
      <c r="A2768" t="str">
        <f t="shared" si="138"/>
        <v>Vitamin B2</v>
      </c>
      <c r="C2768" t="s">
        <v>38</v>
      </c>
      <c r="E2768" t="s">
        <v>6</v>
      </c>
    </row>
    <row r="2771" spans="2:5">
      <c r="B2771" t="s">
        <v>110</v>
      </c>
    </row>
    <row r="2772" spans="2:5">
      <c r="B2772" t="s">
        <v>1</v>
      </c>
      <c r="C2772" t="s">
        <v>2</v>
      </c>
      <c r="D2772" t="s">
        <v>3</v>
      </c>
      <c r="E2772" t="s">
        <v>4</v>
      </c>
    </row>
    <row r="2773" spans="2:5">
      <c r="C2773" t="s">
        <v>5</v>
      </c>
      <c r="E2773" t="s">
        <v>6</v>
      </c>
    </row>
    <row r="2774" spans="2:5">
      <c r="C2774" t="s">
        <v>7</v>
      </c>
      <c r="E2774" t="s">
        <v>6</v>
      </c>
    </row>
    <row r="2775" spans="2:5">
      <c r="C2775" t="s">
        <v>8</v>
      </c>
      <c r="D2775">
        <v>-1.17E-2</v>
      </c>
      <c r="E2775" t="s">
        <v>6</v>
      </c>
    </row>
    <row r="2776" spans="2:5">
      <c r="C2776" t="s">
        <v>9</v>
      </c>
      <c r="D2776">
        <v>0.10349999999999999</v>
      </c>
      <c r="E2776" t="s">
        <v>6</v>
      </c>
    </row>
    <row r="2777" spans="2:5">
      <c r="C2777" t="s">
        <v>10</v>
      </c>
      <c r="D2777">
        <v>0.67479999999999996</v>
      </c>
      <c r="E2777" t="s">
        <v>6</v>
      </c>
    </row>
    <row r="2778" spans="2:5">
      <c r="C2778" t="s">
        <v>11</v>
      </c>
      <c r="D2778">
        <v>0.92410000000000003</v>
      </c>
      <c r="E2778" t="s">
        <v>6</v>
      </c>
    </row>
    <row r="2779" spans="2:5">
      <c r="C2779" t="s">
        <v>12</v>
      </c>
      <c r="D2779">
        <v>4.9204999999999997</v>
      </c>
      <c r="E2779" t="s">
        <v>6</v>
      </c>
    </row>
    <row r="2780" spans="2:5">
      <c r="C2780" t="s">
        <v>13</v>
      </c>
      <c r="D2780">
        <v>10.0389</v>
      </c>
      <c r="E2780" t="s">
        <v>6</v>
      </c>
    </row>
    <row r="2781" spans="2:5">
      <c r="C2781" t="s">
        <v>5</v>
      </c>
      <c r="E2781" t="s">
        <v>6</v>
      </c>
    </row>
    <row r="2782" spans="2:5">
      <c r="C2782" t="s">
        <v>14</v>
      </c>
      <c r="E2782" t="s">
        <v>6</v>
      </c>
    </row>
    <row r="2783" spans="2:5">
      <c r="C2783" t="s">
        <v>15</v>
      </c>
      <c r="E2783" t="s">
        <v>6</v>
      </c>
    </row>
    <row r="2784" spans="2:5">
      <c r="C2784" t="s">
        <v>16</v>
      </c>
      <c r="E2784" t="s">
        <v>6</v>
      </c>
    </row>
    <row r="2785" spans="1:5">
      <c r="C2785" t="s">
        <v>17</v>
      </c>
      <c r="E2785" t="s">
        <v>6</v>
      </c>
    </row>
    <row r="2786" spans="1:5">
      <c r="C2786" t="s">
        <v>18</v>
      </c>
      <c r="E2786" t="s">
        <v>6</v>
      </c>
    </row>
    <row r="2787" spans="1:5">
      <c r="C2787" t="s">
        <v>19</v>
      </c>
      <c r="E2787" t="s">
        <v>6</v>
      </c>
    </row>
    <row r="2788" spans="1:5">
      <c r="C2788" t="s">
        <v>20</v>
      </c>
      <c r="E2788" t="s">
        <v>6</v>
      </c>
    </row>
    <row r="2789" spans="1:5">
      <c r="C2789" t="s">
        <v>5</v>
      </c>
      <c r="E2789" t="s">
        <v>6</v>
      </c>
    </row>
    <row r="2790" spans="1:5">
      <c r="A2790" t="str">
        <f t="shared" ref="A2790" si="141">B2771</f>
        <v>Uridine</v>
      </c>
      <c r="C2790" t="s">
        <v>21</v>
      </c>
      <c r="D2790">
        <v>0.30840000000000001</v>
      </c>
      <c r="E2790" t="s">
        <v>6</v>
      </c>
    </row>
    <row r="2791" spans="1:5">
      <c r="A2791" t="str">
        <f t="shared" ref="A2791:A2854" si="142">A2790</f>
        <v>Uridine</v>
      </c>
      <c r="C2791" t="s">
        <v>22</v>
      </c>
      <c r="D2791">
        <v>0.55940000000000001</v>
      </c>
      <c r="E2791" t="s">
        <v>6</v>
      </c>
    </row>
    <row r="2792" spans="1:5">
      <c r="A2792" t="str">
        <f t="shared" si="142"/>
        <v>Uridine</v>
      </c>
      <c r="C2792" t="s">
        <v>23</v>
      </c>
      <c r="D2792">
        <v>0.48670000000000002</v>
      </c>
      <c r="E2792" t="s">
        <v>6</v>
      </c>
    </row>
    <row r="2793" spans="1:5">
      <c r="A2793" t="str">
        <f t="shared" si="142"/>
        <v>Uridine</v>
      </c>
      <c r="C2793" t="s">
        <v>24</v>
      </c>
      <c r="D2793">
        <v>0.96009999999999995</v>
      </c>
      <c r="E2793" t="s">
        <v>6</v>
      </c>
    </row>
    <row r="2794" spans="1:5">
      <c r="A2794" t="str">
        <f t="shared" si="142"/>
        <v>Uridine</v>
      </c>
      <c r="C2794" t="s">
        <v>25</v>
      </c>
      <c r="D2794">
        <v>1.2954000000000001</v>
      </c>
      <c r="E2794" t="s">
        <v>6</v>
      </c>
    </row>
    <row r="2795" spans="1:5">
      <c r="A2795" t="str">
        <f t="shared" si="142"/>
        <v>Uridine</v>
      </c>
      <c r="C2795" t="s">
        <v>26</v>
      </c>
      <c r="D2795">
        <v>1.3556999999999999</v>
      </c>
      <c r="E2795" t="s">
        <v>6</v>
      </c>
    </row>
    <row r="2796" spans="1:5">
      <c r="A2796" t="str">
        <f t="shared" si="142"/>
        <v>Uridine</v>
      </c>
      <c r="C2796" t="s">
        <v>27</v>
      </c>
      <c r="D2796">
        <v>0.49130000000000001</v>
      </c>
      <c r="E2796" t="s">
        <v>6</v>
      </c>
    </row>
    <row r="2797" spans="1:5">
      <c r="A2797" t="str">
        <f t="shared" si="142"/>
        <v>Uridine</v>
      </c>
      <c r="C2797" t="s">
        <v>28</v>
      </c>
      <c r="D2797">
        <v>0.51800000000000002</v>
      </c>
      <c r="E2797" t="s">
        <v>6</v>
      </c>
    </row>
    <row r="2798" spans="1:5">
      <c r="A2798" t="str">
        <f t="shared" si="142"/>
        <v>Uridine</v>
      </c>
      <c r="C2798" t="s">
        <v>29</v>
      </c>
      <c r="D2798">
        <v>0.93020000000000003</v>
      </c>
      <c r="E2798" t="s">
        <v>6</v>
      </c>
    </row>
    <row r="2799" spans="1:5">
      <c r="A2799" t="str">
        <f t="shared" si="142"/>
        <v>Uridine</v>
      </c>
      <c r="C2799" t="s">
        <v>30</v>
      </c>
      <c r="D2799">
        <v>0.79669999999999996</v>
      </c>
      <c r="E2799" t="s">
        <v>6</v>
      </c>
    </row>
    <row r="2800" spans="1:5">
      <c r="A2800" t="str">
        <f t="shared" si="142"/>
        <v>Uridine</v>
      </c>
      <c r="C2800" t="s">
        <v>31</v>
      </c>
      <c r="D2800">
        <v>0.96809999999999996</v>
      </c>
      <c r="E2800" t="s">
        <v>6</v>
      </c>
    </row>
    <row r="2801" spans="1:5">
      <c r="A2801" t="str">
        <f t="shared" si="142"/>
        <v>Uridine</v>
      </c>
      <c r="C2801" t="s">
        <v>32</v>
      </c>
      <c r="D2801">
        <v>1.827</v>
      </c>
      <c r="E2801" t="s">
        <v>6</v>
      </c>
    </row>
    <row r="2802" spans="1:5">
      <c r="A2802" t="str">
        <f t="shared" si="142"/>
        <v>Uridine</v>
      </c>
      <c r="C2802" t="s">
        <v>33</v>
      </c>
      <c r="D2802">
        <v>0.2742</v>
      </c>
      <c r="E2802" t="s">
        <v>6</v>
      </c>
    </row>
    <row r="2803" spans="1:5">
      <c r="A2803" t="str">
        <f t="shared" si="142"/>
        <v>Uridine</v>
      </c>
      <c r="C2803" t="s">
        <v>34</v>
      </c>
      <c r="D2803">
        <v>0.78159999999999996</v>
      </c>
      <c r="E2803" t="s">
        <v>6</v>
      </c>
    </row>
    <row r="2804" spans="1:5">
      <c r="A2804" t="str">
        <f t="shared" si="142"/>
        <v>Uridine</v>
      </c>
      <c r="C2804" t="s">
        <v>35</v>
      </c>
      <c r="D2804">
        <v>0.90259999999999996</v>
      </c>
      <c r="E2804" t="s">
        <v>6</v>
      </c>
    </row>
    <row r="2805" spans="1:5">
      <c r="A2805" t="str">
        <f t="shared" si="142"/>
        <v>Uridine</v>
      </c>
      <c r="C2805" t="s">
        <v>36</v>
      </c>
      <c r="D2805">
        <v>0.90100000000000002</v>
      </c>
      <c r="E2805" t="s">
        <v>6</v>
      </c>
    </row>
    <row r="2806" spans="1:5">
      <c r="A2806" t="str">
        <f t="shared" si="142"/>
        <v>Uridine</v>
      </c>
      <c r="C2806" t="s">
        <v>37</v>
      </c>
      <c r="D2806">
        <v>0.91900000000000004</v>
      </c>
      <c r="E2806" t="s">
        <v>6</v>
      </c>
    </row>
    <row r="2807" spans="1:5">
      <c r="A2807" t="str">
        <f t="shared" si="142"/>
        <v>Uridine</v>
      </c>
      <c r="C2807" t="s">
        <v>38</v>
      </c>
      <c r="D2807">
        <v>1.3712</v>
      </c>
      <c r="E2807" t="s">
        <v>6</v>
      </c>
    </row>
    <row r="2810" spans="1:5">
      <c r="B2810" t="s">
        <v>111</v>
      </c>
    </row>
    <row r="2811" spans="1:5">
      <c r="B2811" t="s">
        <v>1</v>
      </c>
      <c r="C2811" t="s">
        <v>2</v>
      </c>
      <c r="D2811" t="s">
        <v>3</v>
      </c>
      <c r="E2811" t="s">
        <v>4</v>
      </c>
    </row>
    <row r="2812" spans="1:5">
      <c r="C2812" t="s">
        <v>5</v>
      </c>
      <c r="D2812">
        <v>0.1166</v>
      </c>
      <c r="E2812" t="s">
        <v>6</v>
      </c>
    </row>
    <row r="2813" spans="1:5">
      <c r="C2813" t="s">
        <v>7</v>
      </c>
      <c r="E2813" t="s">
        <v>6</v>
      </c>
    </row>
    <row r="2814" spans="1:5">
      <c r="C2814" t="s">
        <v>8</v>
      </c>
      <c r="D2814">
        <v>0.05</v>
      </c>
      <c r="E2814" t="s">
        <v>6</v>
      </c>
    </row>
    <row r="2815" spans="1:5">
      <c r="C2815" t="s">
        <v>9</v>
      </c>
      <c r="E2815" t="s">
        <v>6</v>
      </c>
    </row>
    <row r="2816" spans="1:5">
      <c r="C2816" t="s">
        <v>10</v>
      </c>
      <c r="E2816" t="s">
        <v>6</v>
      </c>
    </row>
    <row r="2817" spans="1:5">
      <c r="C2817" t="s">
        <v>11</v>
      </c>
      <c r="E2817" t="s">
        <v>6</v>
      </c>
    </row>
    <row r="2818" spans="1:5">
      <c r="C2818" t="s">
        <v>12</v>
      </c>
      <c r="E2818" t="s">
        <v>6</v>
      </c>
    </row>
    <row r="2819" spans="1:5">
      <c r="C2819" t="s">
        <v>13</v>
      </c>
      <c r="E2819" t="s">
        <v>6</v>
      </c>
    </row>
    <row r="2820" spans="1:5">
      <c r="C2820" t="s">
        <v>5</v>
      </c>
      <c r="E2820" t="s">
        <v>6</v>
      </c>
    </row>
    <row r="2821" spans="1:5">
      <c r="C2821" t="s">
        <v>14</v>
      </c>
      <c r="E2821" t="s">
        <v>6</v>
      </c>
    </row>
    <row r="2822" spans="1:5">
      <c r="C2822" t="s">
        <v>15</v>
      </c>
      <c r="D2822">
        <v>0.22750000000000001</v>
      </c>
      <c r="E2822" t="s">
        <v>6</v>
      </c>
    </row>
    <row r="2823" spans="1:5">
      <c r="C2823" t="s">
        <v>16</v>
      </c>
      <c r="D2823">
        <v>0.41039999999999999</v>
      </c>
      <c r="E2823" t="s">
        <v>6</v>
      </c>
    </row>
    <row r="2824" spans="1:5">
      <c r="C2824" t="s">
        <v>17</v>
      </c>
      <c r="D2824">
        <v>2.2667000000000002</v>
      </c>
      <c r="E2824" t="s">
        <v>6</v>
      </c>
    </row>
    <row r="2825" spans="1:5">
      <c r="C2825" t="s">
        <v>18</v>
      </c>
      <c r="D2825">
        <v>4.7584</v>
      </c>
      <c r="E2825" t="s">
        <v>6</v>
      </c>
    </row>
    <row r="2826" spans="1:5">
      <c r="C2826" t="s">
        <v>19</v>
      </c>
      <c r="D2826">
        <v>29.1568</v>
      </c>
      <c r="E2826" t="s">
        <v>6</v>
      </c>
    </row>
    <row r="2827" spans="1:5">
      <c r="C2827" t="s">
        <v>20</v>
      </c>
      <c r="D2827">
        <v>78.344099999999997</v>
      </c>
      <c r="E2827" t="s">
        <v>6</v>
      </c>
    </row>
    <row r="2828" spans="1:5">
      <c r="C2828" t="s">
        <v>5</v>
      </c>
      <c r="E2828" t="s">
        <v>6</v>
      </c>
    </row>
    <row r="2829" spans="1:5">
      <c r="A2829" t="str">
        <f t="shared" ref="A2829" si="143">B2810</f>
        <v>O-Phospho-L-Tyrosine</v>
      </c>
      <c r="C2829" t="s">
        <v>21</v>
      </c>
      <c r="D2829">
        <v>16.171099999999999</v>
      </c>
      <c r="E2829" t="s">
        <v>6</v>
      </c>
    </row>
    <row r="2830" spans="1:5">
      <c r="A2830" t="str">
        <f t="shared" ref="A2830:A2893" si="144">A2829</f>
        <v>O-Phospho-L-Tyrosine</v>
      </c>
      <c r="C2830" t="s">
        <v>22</v>
      </c>
      <c r="D2830">
        <v>25.115300000000001</v>
      </c>
      <c r="E2830" t="s">
        <v>6</v>
      </c>
    </row>
    <row r="2831" spans="1:5">
      <c r="A2831" t="str">
        <f t="shared" si="142"/>
        <v>O-Phospho-L-Tyrosine</v>
      </c>
      <c r="C2831" t="s">
        <v>23</v>
      </c>
      <c r="D2831">
        <v>18.482700000000001</v>
      </c>
      <c r="E2831" t="s">
        <v>6</v>
      </c>
    </row>
    <row r="2832" spans="1:5">
      <c r="A2832" t="str">
        <f t="shared" si="142"/>
        <v>O-Phospho-L-Tyrosine</v>
      </c>
      <c r="C2832" t="s">
        <v>24</v>
      </c>
      <c r="D2832">
        <v>16.107900000000001</v>
      </c>
      <c r="E2832" t="s">
        <v>6</v>
      </c>
    </row>
    <row r="2833" spans="1:5">
      <c r="A2833" t="str">
        <f t="shared" si="142"/>
        <v>O-Phospho-L-Tyrosine</v>
      </c>
      <c r="C2833" t="s">
        <v>25</v>
      </c>
      <c r="D2833">
        <v>24.098500000000001</v>
      </c>
      <c r="E2833" t="s">
        <v>6</v>
      </c>
    </row>
    <row r="2834" spans="1:5">
      <c r="A2834" t="str">
        <f t="shared" si="142"/>
        <v>O-Phospho-L-Tyrosine</v>
      </c>
      <c r="C2834" t="s">
        <v>26</v>
      </c>
      <c r="D2834">
        <v>20.736599999999999</v>
      </c>
      <c r="E2834" t="s">
        <v>6</v>
      </c>
    </row>
    <row r="2835" spans="1:5">
      <c r="A2835" t="str">
        <f t="shared" si="142"/>
        <v>O-Phospho-L-Tyrosine</v>
      </c>
      <c r="C2835" t="s">
        <v>27</v>
      </c>
      <c r="D2835">
        <v>0.19439999999999999</v>
      </c>
      <c r="E2835" t="s">
        <v>6</v>
      </c>
    </row>
    <row r="2836" spans="1:5">
      <c r="A2836" t="str">
        <f t="shared" si="142"/>
        <v>O-Phospho-L-Tyrosine</v>
      </c>
      <c r="C2836" t="s">
        <v>28</v>
      </c>
      <c r="D2836">
        <v>0.22520000000000001</v>
      </c>
      <c r="E2836" t="s">
        <v>6</v>
      </c>
    </row>
    <row r="2837" spans="1:5">
      <c r="A2837" t="str">
        <f t="shared" si="142"/>
        <v>O-Phospho-L-Tyrosine</v>
      </c>
      <c r="C2837" t="s">
        <v>29</v>
      </c>
      <c r="D2837">
        <v>1.2185999999999999</v>
      </c>
      <c r="E2837" t="s">
        <v>6</v>
      </c>
    </row>
    <row r="2838" spans="1:5">
      <c r="A2838" t="str">
        <f t="shared" si="142"/>
        <v>O-Phospho-L-Tyrosine</v>
      </c>
      <c r="C2838" t="s">
        <v>30</v>
      </c>
      <c r="D2838">
        <v>0.37990000000000002</v>
      </c>
      <c r="E2838" t="s">
        <v>6</v>
      </c>
    </row>
    <row r="2839" spans="1:5">
      <c r="A2839" t="str">
        <f t="shared" si="142"/>
        <v>O-Phospho-L-Tyrosine</v>
      </c>
      <c r="C2839" t="s">
        <v>31</v>
      </c>
      <c r="D2839">
        <v>0.39369999999999999</v>
      </c>
      <c r="E2839" t="s">
        <v>6</v>
      </c>
    </row>
    <row r="2840" spans="1:5">
      <c r="A2840" t="str">
        <f t="shared" si="142"/>
        <v>O-Phospho-L-Tyrosine</v>
      </c>
      <c r="C2840" t="s">
        <v>32</v>
      </c>
      <c r="D2840">
        <v>0.85819999999999996</v>
      </c>
      <c r="E2840" t="s">
        <v>6</v>
      </c>
    </row>
    <row r="2841" spans="1:5">
      <c r="A2841" t="str">
        <f t="shared" si="142"/>
        <v>O-Phospho-L-Tyrosine</v>
      </c>
      <c r="C2841" t="s">
        <v>33</v>
      </c>
      <c r="D2841">
        <v>32.538400000000003</v>
      </c>
      <c r="E2841" t="s">
        <v>6</v>
      </c>
    </row>
    <row r="2842" spans="1:5">
      <c r="A2842" t="str">
        <f t="shared" si="142"/>
        <v>O-Phospho-L-Tyrosine</v>
      </c>
      <c r="C2842" t="s">
        <v>34</v>
      </c>
      <c r="D2842">
        <v>16.3278</v>
      </c>
      <c r="E2842" t="s">
        <v>6</v>
      </c>
    </row>
    <row r="2843" spans="1:5">
      <c r="A2843" t="str">
        <f t="shared" si="142"/>
        <v>O-Phospho-L-Tyrosine</v>
      </c>
      <c r="C2843" t="s">
        <v>35</v>
      </c>
      <c r="D2843">
        <v>38.239100000000001</v>
      </c>
      <c r="E2843" t="s">
        <v>6</v>
      </c>
    </row>
    <row r="2844" spans="1:5">
      <c r="A2844" t="str">
        <f t="shared" si="142"/>
        <v>O-Phospho-L-Tyrosine</v>
      </c>
      <c r="C2844" t="s">
        <v>36</v>
      </c>
      <c r="D2844">
        <v>26.097300000000001</v>
      </c>
      <c r="E2844" t="s">
        <v>6</v>
      </c>
    </row>
    <row r="2845" spans="1:5">
      <c r="A2845" t="str">
        <f t="shared" si="142"/>
        <v>O-Phospho-L-Tyrosine</v>
      </c>
      <c r="C2845" t="s">
        <v>37</v>
      </c>
      <c r="D2845">
        <v>22.880299999999998</v>
      </c>
      <c r="E2845" t="s">
        <v>6</v>
      </c>
    </row>
    <row r="2846" spans="1:5">
      <c r="A2846" t="str">
        <f t="shared" si="142"/>
        <v>O-Phospho-L-Tyrosine</v>
      </c>
      <c r="C2846" t="s">
        <v>38</v>
      </c>
      <c r="D2846">
        <v>17.7699</v>
      </c>
      <c r="E2846" t="s">
        <v>6</v>
      </c>
    </row>
    <row r="2849" spans="2:5">
      <c r="B2849" t="s">
        <v>112</v>
      </c>
    </row>
    <row r="2850" spans="2:5">
      <c r="B2850" t="s">
        <v>1</v>
      </c>
      <c r="C2850" t="s">
        <v>2</v>
      </c>
      <c r="D2850" t="s">
        <v>3</v>
      </c>
      <c r="E2850" t="s">
        <v>4</v>
      </c>
    </row>
    <row r="2851" spans="2:5">
      <c r="C2851" t="s">
        <v>5</v>
      </c>
      <c r="D2851">
        <v>7.1400000000000005E-2</v>
      </c>
      <c r="E2851" t="s">
        <v>6</v>
      </c>
    </row>
    <row r="2852" spans="2:5">
      <c r="C2852" t="s">
        <v>7</v>
      </c>
      <c r="D2852">
        <v>6.9699999999999998E-2</v>
      </c>
      <c r="E2852" t="s">
        <v>6</v>
      </c>
    </row>
    <row r="2853" spans="2:5">
      <c r="C2853" t="s">
        <v>8</v>
      </c>
      <c r="D2853">
        <v>0.1019</v>
      </c>
      <c r="E2853" t="s">
        <v>6</v>
      </c>
    </row>
    <row r="2854" spans="2:5">
      <c r="C2854" t="s">
        <v>9</v>
      </c>
      <c r="D2854">
        <v>0.15290000000000001</v>
      </c>
      <c r="E2854" t="s">
        <v>6</v>
      </c>
    </row>
    <row r="2855" spans="2:5">
      <c r="C2855" t="s">
        <v>10</v>
      </c>
      <c r="D2855">
        <v>0.48199999999999998</v>
      </c>
      <c r="E2855" t="s">
        <v>6</v>
      </c>
    </row>
    <row r="2856" spans="2:5">
      <c r="C2856" t="s">
        <v>11</v>
      </c>
      <c r="D2856">
        <v>0.91359999999999997</v>
      </c>
      <c r="E2856" t="s">
        <v>6</v>
      </c>
    </row>
    <row r="2857" spans="2:5">
      <c r="C2857" t="s">
        <v>12</v>
      </c>
      <c r="D2857">
        <v>4.8623000000000003</v>
      </c>
      <c r="E2857" t="s">
        <v>6</v>
      </c>
    </row>
    <row r="2858" spans="2:5">
      <c r="C2858" t="s">
        <v>13</v>
      </c>
      <c r="D2858">
        <v>10.077500000000001</v>
      </c>
      <c r="E2858" t="s">
        <v>6</v>
      </c>
    </row>
    <row r="2859" spans="2:5">
      <c r="C2859" t="s">
        <v>5</v>
      </c>
      <c r="E2859" t="s">
        <v>6</v>
      </c>
    </row>
    <row r="2860" spans="2:5">
      <c r="C2860" t="s">
        <v>14</v>
      </c>
      <c r="E2860" t="s">
        <v>6</v>
      </c>
    </row>
    <row r="2861" spans="2:5">
      <c r="C2861" t="s">
        <v>15</v>
      </c>
      <c r="E2861" t="s">
        <v>6</v>
      </c>
    </row>
    <row r="2862" spans="2:5">
      <c r="C2862" t="s">
        <v>16</v>
      </c>
      <c r="E2862" t="s">
        <v>6</v>
      </c>
    </row>
    <row r="2863" spans="2:5">
      <c r="C2863" t="s">
        <v>17</v>
      </c>
      <c r="D2863">
        <v>6.8000000000000005E-2</v>
      </c>
      <c r="E2863" t="s">
        <v>6</v>
      </c>
    </row>
    <row r="2864" spans="2:5">
      <c r="C2864" t="s">
        <v>18</v>
      </c>
      <c r="D2864">
        <v>8.2900000000000001E-2</v>
      </c>
      <c r="E2864" t="s">
        <v>6</v>
      </c>
    </row>
    <row r="2865" spans="1:5">
      <c r="C2865" t="s">
        <v>19</v>
      </c>
      <c r="D2865">
        <v>9.11E-2</v>
      </c>
      <c r="E2865" t="s">
        <v>6</v>
      </c>
    </row>
    <row r="2866" spans="1:5">
      <c r="C2866" t="s">
        <v>20</v>
      </c>
      <c r="D2866">
        <v>0.1404</v>
      </c>
      <c r="E2866" t="s">
        <v>6</v>
      </c>
    </row>
    <row r="2867" spans="1:5">
      <c r="C2867" t="s">
        <v>5</v>
      </c>
      <c r="D2867">
        <v>7.6799999999999993E-2</v>
      </c>
      <c r="E2867" t="s">
        <v>6</v>
      </c>
    </row>
    <row r="2868" spans="1:5">
      <c r="A2868" t="str">
        <f t="shared" ref="A2868" si="145">B2849</f>
        <v>3-Indolaecetic acid</v>
      </c>
      <c r="C2868" t="s">
        <v>21</v>
      </c>
      <c r="D2868">
        <v>7.6300000000000007E-2</v>
      </c>
      <c r="E2868" t="s">
        <v>6</v>
      </c>
    </row>
    <row r="2869" spans="1:5">
      <c r="A2869" t="str">
        <f t="shared" ref="A2869:A2932" si="146">A2868</f>
        <v>3-Indolaecetic acid</v>
      </c>
      <c r="C2869" t="s">
        <v>22</v>
      </c>
      <c r="E2869" t="s">
        <v>6</v>
      </c>
    </row>
    <row r="2870" spans="1:5">
      <c r="A2870" t="str">
        <f t="shared" si="146"/>
        <v>3-Indolaecetic acid</v>
      </c>
      <c r="C2870" t="s">
        <v>23</v>
      </c>
      <c r="E2870" t="s">
        <v>6</v>
      </c>
    </row>
    <row r="2871" spans="1:5">
      <c r="A2871" t="str">
        <f t="shared" si="146"/>
        <v>3-Indolaecetic acid</v>
      </c>
      <c r="C2871" t="s">
        <v>24</v>
      </c>
      <c r="D2871">
        <v>6.7299999999999999E-2</v>
      </c>
      <c r="E2871" t="s">
        <v>6</v>
      </c>
    </row>
    <row r="2872" spans="1:5">
      <c r="A2872" t="str">
        <f t="shared" si="146"/>
        <v>3-Indolaecetic acid</v>
      </c>
      <c r="C2872" t="s">
        <v>25</v>
      </c>
      <c r="E2872" t="s">
        <v>6</v>
      </c>
    </row>
    <row r="2873" spans="1:5">
      <c r="A2873" t="str">
        <f t="shared" si="146"/>
        <v>3-Indolaecetic acid</v>
      </c>
      <c r="C2873" t="s">
        <v>26</v>
      </c>
      <c r="D2873">
        <v>7.2800000000000004E-2</v>
      </c>
      <c r="E2873" t="s">
        <v>6</v>
      </c>
    </row>
    <row r="2874" spans="1:5">
      <c r="A2874" t="str">
        <f t="shared" si="146"/>
        <v>3-Indolaecetic acid</v>
      </c>
      <c r="C2874" t="s">
        <v>27</v>
      </c>
      <c r="D2874">
        <v>7.4700000000000003E-2</v>
      </c>
      <c r="E2874" t="s">
        <v>6</v>
      </c>
    </row>
    <row r="2875" spans="1:5">
      <c r="A2875" t="str">
        <f t="shared" si="146"/>
        <v>3-Indolaecetic acid</v>
      </c>
      <c r="C2875" t="s">
        <v>28</v>
      </c>
      <c r="E2875" t="s">
        <v>6</v>
      </c>
    </row>
    <row r="2876" spans="1:5">
      <c r="A2876" t="str">
        <f t="shared" si="146"/>
        <v>3-Indolaecetic acid</v>
      </c>
      <c r="C2876" t="s">
        <v>29</v>
      </c>
      <c r="E2876" t="s">
        <v>6</v>
      </c>
    </row>
    <row r="2877" spans="1:5">
      <c r="A2877" t="str">
        <f t="shared" si="146"/>
        <v>3-Indolaecetic acid</v>
      </c>
      <c r="C2877" t="s">
        <v>30</v>
      </c>
      <c r="E2877" t="s">
        <v>6</v>
      </c>
    </row>
    <row r="2878" spans="1:5">
      <c r="A2878" t="str">
        <f t="shared" si="146"/>
        <v>3-Indolaecetic acid</v>
      </c>
      <c r="C2878" t="s">
        <v>31</v>
      </c>
      <c r="D2878">
        <v>7.6499999999999999E-2</v>
      </c>
      <c r="E2878" t="s">
        <v>6</v>
      </c>
    </row>
    <row r="2879" spans="1:5">
      <c r="A2879" t="str">
        <f t="shared" si="146"/>
        <v>3-Indolaecetic acid</v>
      </c>
      <c r="C2879" t="s">
        <v>32</v>
      </c>
      <c r="D2879">
        <v>7.8399999999999997E-2</v>
      </c>
      <c r="E2879" t="s">
        <v>6</v>
      </c>
    </row>
    <row r="2880" spans="1:5">
      <c r="A2880" t="str">
        <f t="shared" si="146"/>
        <v>3-Indolaecetic acid</v>
      </c>
      <c r="C2880" t="s">
        <v>33</v>
      </c>
      <c r="D2880">
        <v>7.3999999999999996E-2</v>
      </c>
      <c r="E2880" t="s">
        <v>6</v>
      </c>
    </row>
    <row r="2881" spans="1:5">
      <c r="A2881" t="str">
        <f t="shared" si="146"/>
        <v>3-Indolaecetic acid</v>
      </c>
      <c r="C2881" t="s">
        <v>34</v>
      </c>
      <c r="D2881">
        <v>6.9400000000000003E-2</v>
      </c>
      <c r="E2881" t="s">
        <v>6</v>
      </c>
    </row>
    <row r="2882" spans="1:5">
      <c r="A2882" t="str">
        <f t="shared" si="146"/>
        <v>3-Indolaecetic acid</v>
      </c>
      <c r="C2882" t="s">
        <v>35</v>
      </c>
      <c r="E2882" t="s">
        <v>6</v>
      </c>
    </row>
    <row r="2883" spans="1:5">
      <c r="A2883" t="str">
        <f t="shared" si="146"/>
        <v>3-Indolaecetic acid</v>
      </c>
      <c r="C2883" t="s">
        <v>36</v>
      </c>
      <c r="D2883">
        <v>6.7299999999999999E-2</v>
      </c>
      <c r="E2883" t="s">
        <v>6</v>
      </c>
    </row>
    <row r="2884" spans="1:5">
      <c r="A2884" t="str">
        <f t="shared" si="146"/>
        <v>3-Indolaecetic acid</v>
      </c>
      <c r="C2884" t="s">
        <v>37</v>
      </c>
      <c r="E2884" t="s">
        <v>6</v>
      </c>
    </row>
    <row r="2885" spans="1:5">
      <c r="A2885" t="str">
        <f t="shared" si="146"/>
        <v>3-Indolaecetic acid</v>
      </c>
      <c r="C2885" t="s">
        <v>38</v>
      </c>
      <c r="D2885">
        <v>6.8000000000000005E-2</v>
      </c>
      <c r="E2885" t="s">
        <v>6</v>
      </c>
    </row>
    <row r="2888" spans="1:5">
      <c r="B2888" t="s">
        <v>113</v>
      </c>
    </row>
    <row r="2889" spans="1:5">
      <c r="B2889" t="s">
        <v>1</v>
      </c>
      <c r="C2889" t="s">
        <v>2</v>
      </c>
      <c r="D2889" t="s">
        <v>3</v>
      </c>
      <c r="E2889" t="s">
        <v>4</v>
      </c>
    </row>
    <row r="2890" spans="1:5">
      <c r="C2890" t="s">
        <v>5</v>
      </c>
      <c r="E2890" t="s">
        <v>6</v>
      </c>
    </row>
    <row r="2891" spans="1:5">
      <c r="C2891" t="s">
        <v>7</v>
      </c>
      <c r="E2891" t="s">
        <v>6</v>
      </c>
    </row>
    <row r="2892" spans="1:5">
      <c r="C2892" t="s">
        <v>8</v>
      </c>
      <c r="D2892">
        <v>-2.9899999999999999E-2</v>
      </c>
      <c r="E2892" t="s">
        <v>6</v>
      </c>
    </row>
    <row r="2893" spans="1:5">
      <c r="C2893" t="s">
        <v>9</v>
      </c>
      <c r="D2893">
        <v>5.1700000000000003E-2</v>
      </c>
      <c r="E2893" t="s">
        <v>6</v>
      </c>
    </row>
    <row r="2894" spans="1:5">
      <c r="C2894" t="s">
        <v>10</v>
      </c>
      <c r="D2894">
        <v>0.495</v>
      </c>
      <c r="E2894" t="s">
        <v>6</v>
      </c>
    </row>
    <row r="2895" spans="1:5">
      <c r="C2895" t="s">
        <v>11</v>
      </c>
      <c r="D2895">
        <v>0.95409999999999995</v>
      </c>
      <c r="E2895" t="s">
        <v>6</v>
      </c>
    </row>
    <row r="2896" spans="1:5">
      <c r="C2896" t="s">
        <v>12</v>
      </c>
      <c r="D2896">
        <v>5.3468</v>
      </c>
      <c r="E2896" t="s">
        <v>6</v>
      </c>
    </row>
    <row r="2897" spans="1:5">
      <c r="C2897" t="s">
        <v>13</v>
      </c>
      <c r="D2897">
        <v>9.8323</v>
      </c>
      <c r="E2897" t="s">
        <v>6</v>
      </c>
    </row>
    <row r="2898" spans="1:5">
      <c r="C2898" t="s">
        <v>5</v>
      </c>
      <c r="E2898" t="s">
        <v>6</v>
      </c>
    </row>
    <row r="2899" spans="1:5">
      <c r="C2899" t="s">
        <v>14</v>
      </c>
      <c r="E2899" t="s">
        <v>6</v>
      </c>
    </row>
    <row r="2900" spans="1:5">
      <c r="C2900" t="s">
        <v>15</v>
      </c>
      <c r="E2900" t="s">
        <v>6</v>
      </c>
    </row>
    <row r="2901" spans="1:5">
      <c r="C2901" t="s">
        <v>16</v>
      </c>
      <c r="E2901" t="s">
        <v>6</v>
      </c>
    </row>
    <row r="2902" spans="1:5">
      <c r="C2902" t="s">
        <v>17</v>
      </c>
      <c r="E2902" t="s">
        <v>6</v>
      </c>
    </row>
    <row r="2903" spans="1:5">
      <c r="C2903" t="s">
        <v>18</v>
      </c>
      <c r="E2903" t="s">
        <v>6</v>
      </c>
    </row>
    <row r="2904" spans="1:5">
      <c r="C2904" t="s">
        <v>19</v>
      </c>
      <c r="E2904" t="s">
        <v>6</v>
      </c>
    </row>
    <row r="2905" spans="1:5">
      <c r="C2905" t="s">
        <v>20</v>
      </c>
      <c r="D2905">
        <v>-0.08</v>
      </c>
      <c r="E2905" t="s">
        <v>6</v>
      </c>
    </row>
    <row r="2906" spans="1:5">
      <c r="C2906" t="s">
        <v>5</v>
      </c>
      <c r="E2906" t="s">
        <v>6</v>
      </c>
    </row>
    <row r="2907" spans="1:5">
      <c r="A2907" t="str">
        <f t="shared" ref="A2907" si="147">B2888</f>
        <v>4-Hydroxyproline</v>
      </c>
      <c r="C2907" t="s">
        <v>21</v>
      </c>
      <c r="E2907" t="s">
        <v>6</v>
      </c>
    </row>
    <row r="2908" spans="1:5">
      <c r="A2908" t="str">
        <f t="shared" ref="A2908:A2971" si="148">A2907</f>
        <v>4-Hydroxyproline</v>
      </c>
      <c r="C2908" t="s">
        <v>22</v>
      </c>
      <c r="D2908">
        <v>-7.4800000000000005E-2</v>
      </c>
      <c r="E2908" t="s">
        <v>6</v>
      </c>
    </row>
    <row r="2909" spans="1:5">
      <c r="A2909" t="str">
        <f t="shared" si="146"/>
        <v>4-Hydroxyproline</v>
      </c>
      <c r="C2909" t="s">
        <v>23</v>
      </c>
      <c r="D2909">
        <v>-6.6199999999999995E-2</v>
      </c>
      <c r="E2909" t="s">
        <v>6</v>
      </c>
    </row>
    <row r="2910" spans="1:5">
      <c r="A2910" t="str">
        <f t="shared" si="146"/>
        <v>4-Hydroxyproline</v>
      </c>
      <c r="C2910" t="s">
        <v>24</v>
      </c>
      <c r="E2910" t="s">
        <v>6</v>
      </c>
    </row>
    <row r="2911" spans="1:5">
      <c r="A2911" t="str">
        <f t="shared" si="146"/>
        <v>4-Hydroxyproline</v>
      </c>
      <c r="C2911" t="s">
        <v>25</v>
      </c>
      <c r="E2911" t="s">
        <v>6</v>
      </c>
    </row>
    <row r="2912" spans="1:5">
      <c r="A2912" t="str">
        <f t="shared" si="146"/>
        <v>4-Hydroxyproline</v>
      </c>
      <c r="C2912" t="s">
        <v>26</v>
      </c>
      <c r="D2912">
        <v>-6.13E-2</v>
      </c>
      <c r="E2912" t="s">
        <v>6</v>
      </c>
    </row>
    <row r="2913" spans="1:5">
      <c r="A2913" t="str">
        <f t="shared" si="146"/>
        <v>4-Hydroxyproline</v>
      </c>
      <c r="C2913" t="s">
        <v>27</v>
      </c>
      <c r="E2913" t="s">
        <v>6</v>
      </c>
    </row>
    <row r="2914" spans="1:5">
      <c r="A2914" t="str">
        <f t="shared" si="146"/>
        <v>4-Hydroxyproline</v>
      </c>
      <c r="C2914" t="s">
        <v>28</v>
      </c>
      <c r="D2914">
        <v>-6.7199999999999996E-2</v>
      </c>
      <c r="E2914" t="s">
        <v>6</v>
      </c>
    </row>
    <row r="2915" spans="1:5">
      <c r="A2915" t="str">
        <f t="shared" si="146"/>
        <v>4-Hydroxyproline</v>
      </c>
      <c r="C2915" t="s">
        <v>29</v>
      </c>
      <c r="E2915" t="s">
        <v>6</v>
      </c>
    </row>
    <row r="2916" spans="1:5">
      <c r="A2916" t="str">
        <f t="shared" si="146"/>
        <v>4-Hydroxyproline</v>
      </c>
      <c r="C2916" t="s">
        <v>30</v>
      </c>
      <c r="E2916" t="s">
        <v>6</v>
      </c>
    </row>
    <row r="2917" spans="1:5">
      <c r="A2917" t="str">
        <f t="shared" si="146"/>
        <v>4-Hydroxyproline</v>
      </c>
      <c r="C2917" t="s">
        <v>31</v>
      </c>
      <c r="D2917">
        <v>-6.4699999999999994E-2</v>
      </c>
      <c r="E2917" t="s">
        <v>6</v>
      </c>
    </row>
    <row r="2918" spans="1:5">
      <c r="A2918" t="str">
        <f t="shared" si="146"/>
        <v>4-Hydroxyproline</v>
      </c>
      <c r="C2918" t="s">
        <v>32</v>
      </c>
      <c r="D2918">
        <v>-6.5299999999999997E-2</v>
      </c>
      <c r="E2918" t="s">
        <v>6</v>
      </c>
    </row>
    <row r="2919" spans="1:5">
      <c r="A2919" t="str">
        <f t="shared" si="146"/>
        <v>4-Hydroxyproline</v>
      </c>
      <c r="C2919" t="s">
        <v>33</v>
      </c>
      <c r="E2919" t="s">
        <v>6</v>
      </c>
    </row>
    <row r="2920" spans="1:5">
      <c r="A2920" t="str">
        <f t="shared" si="146"/>
        <v>4-Hydroxyproline</v>
      </c>
      <c r="C2920" t="s">
        <v>34</v>
      </c>
      <c r="E2920" t="s">
        <v>6</v>
      </c>
    </row>
    <row r="2921" spans="1:5">
      <c r="A2921" t="str">
        <f t="shared" si="146"/>
        <v>4-Hydroxyproline</v>
      </c>
      <c r="C2921" t="s">
        <v>35</v>
      </c>
      <c r="D2921">
        <v>-7.2300000000000003E-2</v>
      </c>
      <c r="E2921" t="s">
        <v>6</v>
      </c>
    </row>
    <row r="2922" spans="1:5">
      <c r="A2922" t="str">
        <f t="shared" si="146"/>
        <v>4-Hydroxyproline</v>
      </c>
      <c r="C2922" t="s">
        <v>36</v>
      </c>
      <c r="D2922">
        <v>-6.6299999999999998E-2</v>
      </c>
      <c r="E2922" t="s">
        <v>6</v>
      </c>
    </row>
    <row r="2923" spans="1:5">
      <c r="A2923" t="str">
        <f t="shared" si="146"/>
        <v>4-Hydroxyproline</v>
      </c>
      <c r="C2923" t="s">
        <v>37</v>
      </c>
      <c r="D2923">
        <v>-6.0199999999999997E-2</v>
      </c>
      <c r="E2923" t="s">
        <v>6</v>
      </c>
    </row>
    <row r="2924" spans="1:5">
      <c r="A2924" t="str">
        <f t="shared" si="146"/>
        <v>4-Hydroxyproline</v>
      </c>
      <c r="C2924" t="s">
        <v>38</v>
      </c>
      <c r="D2924">
        <v>-6.9500000000000006E-2</v>
      </c>
      <c r="E2924" t="s">
        <v>6</v>
      </c>
    </row>
    <row r="2927" spans="1:5">
      <c r="B2927" t="s">
        <v>114</v>
      </c>
    </row>
    <row r="2928" spans="1:5">
      <c r="B2928" t="s">
        <v>1</v>
      </c>
      <c r="C2928" t="s">
        <v>2</v>
      </c>
      <c r="D2928" t="s">
        <v>3</v>
      </c>
      <c r="E2928" t="s">
        <v>4</v>
      </c>
    </row>
    <row r="2929" spans="3:5">
      <c r="C2929" t="s">
        <v>5</v>
      </c>
      <c r="E2929" t="s">
        <v>6</v>
      </c>
    </row>
    <row r="2930" spans="3:5">
      <c r="C2930" t="s">
        <v>7</v>
      </c>
      <c r="E2930" t="s">
        <v>6</v>
      </c>
    </row>
    <row r="2931" spans="3:5">
      <c r="C2931" t="s">
        <v>8</v>
      </c>
      <c r="E2931" t="s">
        <v>6</v>
      </c>
    </row>
    <row r="2932" spans="3:5">
      <c r="C2932" t="s">
        <v>9</v>
      </c>
      <c r="E2932" t="s">
        <v>6</v>
      </c>
    </row>
    <row r="2933" spans="3:5">
      <c r="C2933" t="s">
        <v>10</v>
      </c>
      <c r="E2933" t="s">
        <v>6</v>
      </c>
    </row>
    <row r="2934" spans="3:5">
      <c r="C2934" t="s">
        <v>11</v>
      </c>
      <c r="E2934" t="s">
        <v>6</v>
      </c>
    </row>
    <row r="2935" spans="3:5">
      <c r="C2935" t="s">
        <v>12</v>
      </c>
      <c r="E2935" t="s">
        <v>6</v>
      </c>
    </row>
    <row r="2936" spans="3:5">
      <c r="C2936" t="s">
        <v>13</v>
      </c>
      <c r="E2936" t="s">
        <v>6</v>
      </c>
    </row>
    <row r="2937" spans="3:5">
      <c r="C2937" t="s">
        <v>5</v>
      </c>
      <c r="E2937" t="s">
        <v>6</v>
      </c>
    </row>
    <row r="2938" spans="3:5">
      <c r="C2938" t="s">
        <v>14</v>
      </c>
      <c r="E2938" t="s">
        <v>6</v>
      </c>
    </row>
    <row r="2939" spans="3:5">
      <c r="C2939" t="s">
        <v>15</v>
      </c>
      <c r="E2939" t="s">
        <v>6</v>
      </c>
    </row>
    <row r="2940" spans="3:5">
      <c r="C2940" t="s">
        <v>16</v>
      </c>
      <c r="E2940" t="s">
        <v>6</v>
      </c>
    </row>
    <row r="2941" spans="3:5">
      <c r="C2941" t="s">
        <v>17</v>
      </c>
      <c r="E2941" t="s">
        <v>6</v>
      </c>
    </row>
    <row r="2942" spans="3:5">
      <c r="C2942" t="s">
        <v>18</v>
      </c>
      <c r="E2942" t="s">
        <v>6</v>
      </c>
    </row>
    <row r="2943" spans="3:5">
      <c r="C2943" t="s">
        <v>19</v>
      </c>
      <c r="E2943" t="s">
        <v>6</v>
      </c>
    </row>
    <row r="2944" spans="3:5">
      <c r="C2944" t="s">
        <v>20</v>
      </c>
      <c r="E2944" t="s">
        <v>6</v>
      </c>
    </row>
    <row r="2945" spans="1:5">
      <c r="C2945" t="s">
        <v>5</v>
      </c>
      <c r="E2945" t="s">
        <v>6</v>
      </c>
    </row>
    <row r="2946" spans="1:5">
      <c r="A2946" t="str">
        <f t="shared" ref="A2946" si="149">B2927</f>
        <v>Creatinine</v>
      </c>
      <c r="C2946" t="s">
        <v>21</v>
      </c>
      <c r="E2946" t="s">
        <v>6</v>
      </c>
    </row>
    <row r="2947" spans="1:5">
      <c r="A2947" t="str">
        <f t="shared" ref="A2947:A3010" si="150">A2946</f>
        <v>Creatinine</v>
      </c>
      <c r="C2947" t="s">
        <v>22</v>
      </c>
      <c r="E2947" t="s">
        <v>6</v>
      </c>
    </row>
    <row r="2948" spans="1:5">
      <c r="A2948" t="str">
        <f t="shared" si="150"/>
        <v>Creatinine</v>
      </c>
      <c r="C2948" t="s">
        <v>23</v>
      </c>
      <c r="E2948" t="s">
        <v>6</v>
      </c>
    </row>
    <row r="2949" spans="1:5">
      <c r="A2949" t="str">
        <f t="shared" si="150"/>
        <v>Creatinine</v>
      </c>
      <c r="C2949" t="s">
        <v>24</v>
      </c>
      <c r="E2949" t="s">
        <v>6</v>
      </c>
    </row>
    <row r="2950" spans="1:5">
      <c r="A2950" t="str">
        <f t="shared" si="150"/>
        <v>Creatinine</v>
      </c>
      <c r="C2950" t="s">
        <v>25</v>
      </c>
      <c r="E2950" t="s">
        <v>6</v>
      </c>
    </row>
    <row r="2951" spans="1:5">
      <c r="A2951" t="str">
        <f t="shared" si="150"/>
        <v>Creatinine</v>
      </c>
      <c r="C2951" t="s">
        <v>26</v>
      </c>
      <c r="E2951" t="s">
        <v>6</v>
      </c>
    </row>
    <row r="2952" spans="1:5">
      <c r="A2952" t="str">
        <f t="shared" si="150"/>
        <v>Creatinine</v>
      </c>
      <c r="C2952" t="s">
        <v>27</v>
      </c>
      <c r="E2952" t="s">
        <v>6</v>
      </c>
    </row>
    <row r="2953" spans="1:5">
      <c r="A2953" t="str">
        <f t="shared" si="150"/>
        <v>Creatinine</v>
      </c>
      <c r="C2953" t="s">
        <v>28</v>
      </c>
      <c r="E2953" t="s">
        <v>6</v>
      </c>
    </row>
    <row r="2954" spans="1:5">
      <c r="A2954" t="str">
        <f t="shared" si="150"/>
        <v>Creatinine</v>
      </c>
      <c r="C2954" t="s">
        <v>29</v>
      </c>
      <c r="E2954" t="s">
        <v>6</v>
      </c>
    </row>
    <row r="2955" spans="1:5">
      <c r="A2955" t="str">
        <f t="shared" si="150"/>
        <v>Creatinine</v>
      </c>
      <c r="C2955" t="s">
        <v>30</v>
      </c>
      <c r="E2955" t="s">
        <v>6</v>
      </c>
    </row>
    <row r="2956" spans="1:5">
      <c r="A2956" t="str">
        <f t="shared" si="150"/>
        <v>Creatinine</v>
      </c>
      <c r="C2956" t="s">
        <v>31</v>
      </c>
      <c r="E2956" t="s">
        <v>6</v>
      </c>
    </row>
    <row r="2957" spans="1:5">
      <c r="A2957" t="str">
        <f t="shared" si="150"/>
        <v>Creatinine</v>
      </c>
      <c r="C2957" t="s">
        <v>32</v>
      </c>
      <c r="E2957" t="s">
        <v>6</v>
      </c>
    </row>
    <row r="2958" spans="1:5">
      <c r="A2958" t="str">
        <f t="shared" si="150"/>
        <v>Creatinine</v>
      </c>
      <c r="C2958" t="s">
        <v>33</v>
      </c>
      <c r="E2958" t="s">
        <v>6</v>
      </c>
    </row>
    <row r="2959" spans="1:5">
      <c r="A2959" t="str">
        <f t="shared" si="150"/>
        <v>Creatinine</v>
      </c>
      <c r="C2959" t="s">
        <v>34</v>
      </c>
      <c r="E2959" t="s">
        <v>6</v>
      </c>
    </row>
    <row r="2960" spans="1:5">
      <c r="A2960" t="str">
        <f t="shared" si="150"/>
        <v>Creatinine</v>
      </c>
      <c r="C2960" t="s">
        <v>35</v>
      </c>
      <c r="E2960" t="s">
        <v>6</v>
      </c>
    </row>
    <row r="2961" spans="1:5">
      <c r="A2961" t="str">
        <f t="shared" si="150"/>
        <v>Creatinine</v>
      </c>
      <c r="C2961" t="s">
        <v>36</v>
      </c>
      <c r="E2961" t="s">
        <v>6</v>
      </c>
    </row>
    <row r="2962" spans="1:5">
      <c r="A2962" t="str">
        <f t="shared" si="150"/>
        <v>Creatinine</v>
      </c>
      <c r="C2962" t="s">
        <v>37</v>
      </c>
      <c r="E2962" t="s">
        <v>6</v>
      </c>
    </row>
    <row r="2963" spans="1:5">
      <c r="A2963" t="str">
        <f t="shared" si="150"/>
        <v>Creatinine</v>
      </c>
      <c r="C2963" t="s">
        <v>38</v>
      </c>
      <c r="E2963" t="s">
        <v>6</v>
      </c>
    </row>
    <row r="2966" spans="1:5">
      <c r="B2966" t="s">
        <v>115</v>
      </c>
    </row>
    <row r="2967" spans="1:5">
      <c r="B2967" t="s">
        <v>1</v>
      </c>
      <c r="C2967" t="s">
        <v>2</v>
      </c>
      <c r="D2967" t="s">
        <v>3</v>
      </c>
      <c r="E2967" t="s">
        <v>4</v>
      </c>
    </row>
    <row r="2968" spans="1:5">
      <c r="C2968" t="s">
        <v>5</v>
      </c>
      <c r="E2968" t="s">
        <v>6</v>
      </c>
    </row>
    <row r="2969" spans="1:5">
      <c r="C2969" t="s">
        <v>7</v>
      </c>
      <c r="E2969" t="s">
        <v>6</v>
      </c>
    </row>
    <row r="2970" spans="1:5">
      <c r="C2970" t="s">
        <v>8</v>
      </c>
      <c r="E2970" t="s">
        <v>6</v>
      </c>
    </row>
    <row r="2971" spans="1:5">
      <c r="C2971" t="s">
        <v>9</v>
      </c>
      <c r="E2971" t="s">
        <v>6</v>
      </c>
    </row>
    <row r="2972" spans="1:5">
      <c r="C2972" t="s">
        <v>10</v>
      </c>
      <c r="E2972" t="s">
        <v>6</v>
      </c>
    </row>
    <row r="2973" spans="1:5">
      <c r="C2973" t="s">
        <v>11</v>
      </c>
      <c r="E2973" t="s">
        <v>6</v>
      </c>
    </row>
    <row r="2974" spans="1:5">
      <c r="C2974" t="s">
        <v>12</v>
      </c>
      <c r="E2974" t="s">
        <v>6</v>
      </c>
    </row>
    <row r="2975" spans="1:5">
      <c r="C2975" t="s">
        <v>13</v>
      </c>
      <c r="E2975" t="s">
        <v>6</v>
      </c>
    </row>
    <row r="2976" spans="1:5">
      <c r="C2976" t="s">
        <v>5</v>
      </c>
      <c r="E2976" t="s">
        <v>6</v>
      </c>
    </row>
    <row r="2977" spans="1:5">
      <c r="C2977" t="s">
        <v>14</v>
      </c>
      <c r="E2977" t="s">
        <v>6</v>
      </c>
    </row>
    <row r="2978" spans="1:5">
      <c r="C2978" t="s">
        <v>15</v>
      </c>
      <c r="E2978" t="s">
        <v>6</v>
      </c>
    </row>
    <row r="2979" spans="1:5">
      <c r="C2979" t="s">
        <v>16</v>
      </c>
      <c r="E2979" t="s">
        <v>6</v>
      </c>
    </row>
    <row r="2980" spans="1:5">
      <c r="C2980" t="s">
        <v>17</v>
      </c>
      <c r="E2980" t="s">
        <v>6</v>
      </c>
    </row>
    <row r="2981" spans="1:5">
      <c r="C2981" t="s">
        <v>18</v>
      </c>
      <c r="E2981" t="s">
        <v>6</v>
      </c>
    </row>
    <row r="2982" spans="1:5">
      <c r="C2982" t="s">
        <v>19</v>
      </c>
      <c r="E2982" t="s">
        <v>6</v>
      </c>
    </row>
    <row r="2983" spans="1:5">
      <c r="C2983" t="s">
        <v>20</v>
      </c>
      <c r="E2983" t="s">
        <v>6</v>
      </c>
    </row>
    <row r="2984" spans="1:5">
      <c r="C2984" t="s">
        <v>5</v>
      </c>
      <c r="E2984" t="s">
        <v>6</v>
      </c>
    </row>
    <row r="2985" spans="1:5">
      <c r="A2985" t="str">
        <f t="shared" ref="A2985" si="151">B2966</f>
        <v>NAD</v>
      </c>
      <c r="C2985" t="s">
        <v>21</v>
      </c>
      <c r="E2985" t="s">
        <v>6</v>
      </c>
    </row>
    <row r="2986" spans="1:5">
      <c r="A2986" t="str">
        <f t="shared" ref="A2986:A3049" si="152">A2985</f>
        <v>NAD</v>
      </c>
      <c r="C2986" t="s">
        <v>22</v>
      </c>
      <c r="E2986" t="s">
        <v>6</v>
      </c>
    </row>
    <row r="2987" spans="1:5">
      <c r="A2987" t="str">
        <f t="shared" si="150"/>
        <v>NAD</v>
      </c>
      <c r="C2987" t="s">
        <v>23</v>
      </c>
      <c r="E2987" t="s">
        <v>6</v>
      </c>
    </row>
    <row r="2988" spans="1:5">
      <c r="A2988" t="str">
        <f t="shared" si="150"/>
        <v>NAD</v>
      </c>
      <c r="C2988" t="s">
        <v>24</v>
      </c>
      <c r="E2988" t="s">
        <v>6</v>
      </c>
    </row>
    <row r="2989" spans="1:5">
      <c r="A2989" t="str">
        <f t="shared" si="150"/>
        <v>NAD</v>
      </c>
      <c r="C2989" t="s">
        <v>25</v>
      </c>
      <c r="E2989" t="s">
        <v>6</v>
      </c>
    </row>
    <row r="2990" spans="1:5">
      <c r="A2990" t="str">
        <f t="shared" si="150"/>
        <v>NAD</v>
      </c>
      <c r="C2990" t="s">
        <v>26</v>
      </c>
      <c r="E2990" t="s">
        <v>6</v>
      </c>
    </row>
    <row r="2991" spans="1:5">
      <c r="A2991" t="str">
        <f t="shared" si="150"/>
        <v>NAD</v>
      </c>
      <c r="C2991" t="s">
        <v>27</v>
      </c>
      <c r="E2991" t="s">
        <v>6</v>
      </c>
    </row>
    <row r="2992" spans="1:5">
      <c r="A2992" t="str">
        <f t="shared" si="150"/>
        <v>NAD</v>
      </c>
      <c r="C2992" t="s">
        <v>28</v>
      </c>
      <c r="E2992" t="s">
        <v>6</v>
      </c>
    </row>
    <row r="2993" spans="1:5">
      <c r="A2993" t="str">
        <f t="shared" si="150"/>
        <v>NAD</v>
      </c>
      <c r="C2993" t="s">
        <v>29</v>
      </c>
      <c r="E2993" t="s">
        <v>6</v>
      </c>
    </row>
    <row r="2994" spans="1:5">
      <c r="A2994" t="str">
        <f t="shared" si="150"/>
        <v>NAD</v>
      </c>
      <c r="C2994" t="s">
        <v>30</v>
      </c>
      <c r="E2994" t="s">
        <v>6</v>
      </c>
    </row>
    <row r="2995" spans="1:5">
      <c r="A2995" t="str">
        <f t="shared" si="150"/>
        <v>NAD</v>
      </c>
      <c r="C2995" t="s">
        <v>31</v>
      </c>
      <c r="E2995" t="s">
        <v>6</v>
      </c>
    </row>
    <row r="2996" spans="1:5">
      <c r="A2996" t="str">
        <f t="shared" si="150"/>
        <v>NAD</v>
      </c>
      <c r="C2996" t="s">
        <v>32</v>
      </c>
      <c r="E2996" t="s">
        <v>6</v>
      </c>
    </row>
    <row r="2997" spans="1:5">
      <c r="A2997" t="str">
        <f t="shared" si="150"/>
        <v>NAD</v>
      </c>
      <c r="C2997" t="s">
        <v>33</v>
      </c>
      <c r="E2997" t="s">
        <v>6</v>
      </c>
    </row>
    <row r="2998" spans="1:5">
      <c r="A2998" t="str">
        <f t="shared" si="150"/>
        <v>NAD</v>
      </c>
      <c r="C2998" t="s">
        <v>34</v>
      </c>
      <c r="E2998" t="s">
        <v>6</v>
      </c>
    </row>
    <row r="2999" spans="1:5">
      <c r="A2999" t="str">
        <f t="shared" si="150"/>
        <v>NAD</v>
      </c>
      <c r="C2999" t="s">
        <v>35</v>
      </c>
      <c r="E2999" t="s">
        <v>6</v>
      </c>
    </row>
    <row r="3000" spans="1:5">
      <c r="A3000" t="str">
        <f t="shared" si="150"/>
        <v>NAD</v>
      </c>
      <c r="C3000" t="s">
        <v>36</v>
      </c>
      <c r="E3000" t="s">
        <v>6</v>
      </c>
    </row>
    <row r="3001" spans="1:5">
      <c r="A3001" t="str">
        <f t="shared" si="150"/>
        <v>NAD</v>
      </c>
      <c r="C3001" t="s">
        <v>37</v>
      </c>
      <c r="E3001" t="s">
        <v>6</v>
      </c>
    </row>
    <row r="3002" spans="1:5">
      <c r="A3002" t="str">
        <f t="shared" si="150"/>
        <v>NAD</v>
      </c>
      <c r="C3002" t="s">
        <v>38</v>
      </c>
      <c r="E3002" t="s">
        <v>6</v>
      </c>
    </row>
    <row r="3005" spans="1:5">
      <c r="B3005" t="s">
        <v>116</v>
      </c>
    </row>
    <row r="3006" spans="1:5">
      <c r="B3006" t="s">
        <v>1</v>
      </c>
      <c r="C3006" t="s">
        <v>2</v>
      </c>
      <c r="D3006" t="s">
        <v>3</v>
      </c>
      <c r="E3006" t="s">
        <v>4</v>
      </c>
    </row>
    <row r="3007" spans="1:5">
      <c r="C3007" t="s">
        <v>5</v>
      </c>
      <c r="E3007" t="s">
        <v>70</v>
      </c>
    </row>
    <row r="3008" spans="1:5">
      <c r="C3008" t="s">
        <v>7</v>
      </c>
      <c r="D3008">
        <v>0.18940000000000001</v>
      </c>
      <c r="E3008" t="s">
        <v>70</v>
      </c>
    </row>
    <row r="3009" spans="1:5">
      <c r="C3009" t="s">
        <v>8</v>
      </c>
      <c r="E3009" t="s">
        <v>70</v>
      </c>
    </row>
    <row r="3010" spans="1:5">
      <c r="C3010" t="s">
        <v>9</v>
      </c>
      <c r="D3010">
        <v>0.24349999999999999</v>
      </c>
      <c r="E3010" t="s">
        <v>70</v>
      </c>
    </row>
    <row r="3011" spans="1:5">
      <c r="C3011" t="s">
        <v>10</v>
      </c>
      <c r="D3011">
        <v>0.56130000000000002</v>
      </c>
      <c r="E3011" t="s">
        <v>70</v>
      </c>
    </row>
    <row r="3012" spans="1:5">
      <c r="C3012" t="s">
        <v>11</v>
      </c>
      <c r="D3012">
        <v>0.81769999999999998</v>
      </c>
      <c r="E3012" t="s">
        <v>70</v>
      </c>
    </row>
    <row r="3013" spans="1:5">
      <c r="C3013" t="s">
        <v>12</v>
      </c>
      <c r="D3013">
        <v>4.5690999999999997</v>
      </c>
      <c r="E3013" t="s">
        <v>70</v>
      </c>
    </row>
    <row r="3014" spans="1:5">
      <c r="C3014" t="s">
        <v>13</v>
      </c>
      <c r="D3014">
        <v>10.228999999999999</v>
      </c>
      <c r="E3014" t="s">
        <v>70</v>
      </c>
    </row>
    <row r="3015" spans="1:5">
      <c r="C3015" t="s">
        <v>5</v>
      </c>
      <c r="E3015" t="s">
        <v>70</v>
      </c>
    </row>
    <row r="3016" spans="1:5">
      <c r="C3016" t="s">
        <v>14</v>
      </c>
      <c r="D3016">
        <v>0.20799999999999999</v>
      </c>
      <c r="E3016" t="s">
        <v>70</v>
      </c>
    </row>
    <row r="3017" spans="1:5">
      <c r="C3017" t="s">
        <v>15</v>
      </c>
      <c r="D3017">
        <v>0.20019999999999999</v>
      </c>
      <c r="E3017" t="s">
        <v>70</v>
      </c>
    </row>
    <row r="3018" spans="1:5">
      <c r="C3018" t="s">
        <v>16</v>
      </c>
      <c r="E3018" t="s">
        <v>70</v>
      </c>
    </row>
    <row r="3019" spans="1:5">
      <c r="C3019" t="s">
        <v>17</v>
      </c>
      <c r="E3019" t="s">
        <v>70</v>
      </c>
    </row>
    <row r="3020" spans="1:5">
      <c r="C3020" t="s">
        <v>18</v>
      </c>
      <c r="D3020">
        <v>0.2213</v>
      </c>
      <c r="E3020" t="s">
        <v>70</v>
      </c>
    </row>
    <row r="3021" spans="1:5">
      <c r="C3021" t="s">
        <v>19</v>
      </c>
      <c r="E3021" t="s">
        <v>70</v>
      </c>
    </row>
    <row r="3022" spans="1:5">
      <c r="C3022" t="s">
        <v>20</v>
      </c>
      <c r="D3022">
        <v>0.1971</v>
      </c>
      <c r="E3022" t="s">
        <v>70</v>
      </c>
    </row>
    <row r="3023" spans="1:5">
      <c r="C3023" t="s">
        <v>5</v>
      </c>
      <c r="E3023" t="s">
        <v>70</v>
      </c>
    </row>
    <row r="3024" spans="1:5">
      <c r="A3024" t="str">
        <f t="shared" ref="A3024" si="153">B3005</f>
        <v>Isoleucine</v>
      </c>
      <c r="C3024" t="s">
        <v>21</v>
      </c>
      <c r="D3024">
        <v>3.3509000000000002</v>
      </c>
      <c r="E3024" t="s">
        <v>70</v>
      </c>
    </row>
    <row r="3025" spans="1:5">
      <c r="A3025" t="str">
        <f t="shared" ref="A3025:A3088" si="154">A3024</f>
        <v>Isoleucine</v>
      </c>
      <c r="C3025" t="s">
        <v>22</v>
      </c>
      <c r="D3025">
        <v>4.1844000000000001</v>
      </c>
      <c r="E3025" t="s">
        <v>70</v>
      </c>
    </row>
    <row r="3026" spans="1:5">
      <c r="A3026" t="str">
        <f t="shared" si="154"/>
        <v>Isoleucine</v>
      </c>
      <c r="C3026" t="s">
        <v>23</v>
      </c>
      <c r="D3026">
        <v>2.9138000000000002</v>
      </c>
      <c r="E3026" t="s">
        <v>70</v>
      </c>
    </row>
    <row r="3027" spans="1:5">
      <c r="A3027" t="str">
        <f t="shared" si="154"/>
        <v>Isoleucine</v>
      </c>
      <c r="C3027" t="s">
        <v>24</v>
      </c>
      <c r="D3027">
        <v>3.1274999999999999</v>
      </c>
      <c r="E3027" t="s">
        <v>70</v>
      </c>
    </row>
    <row r="3028" spans="1:5">
      <c r="A3028" t="str">
        <f t="shared" si="154"/>
        <v>Isoleucine</v>
      </c>
      <c r="C3028" t="s">
        <v>25</v>
      </c>
      <c r="D3028">
        <v>4.17</v>
      </c>
      <c r="E3028" t="s">
        <v>70</v>
      </c>
    </row>
    <row r="3029" spans="1:5">
      <c r="A3029" t="str">
        <f t="shared" si="154"/>
        <v>Isoleucine</v>
      </c>
      <c r="C3029" t="s">
        <v>26</v>
      </c>
      <c r="D3029">
        <v>2.2347999999999999</v>
      </c>
      <c r="E3029" t="s">
        <v>70</v>
      </c>
    </row>
    <row r="3030" spans="1:5">
      <c r="A3030" t="str">
        <f t="shared" si="154"/>
        <v>Isoleucine</v>
      </c>
      <c r="C3030" t="s">
        <v>27</v>
      </c>
      <c r="D3030">
        <v>4.4085999999999999</v>
      </c>
      <c r="E3030" t="s">
        <v>70</v>
      </c>
    </row>
    <row r="3031" spans="1:5">
      <c r="A3031" t="str">
        <f t="shared" si="154"/>
        <v>Isoleucine</v>
      </c>
      <c r="C3031" t="s">
        <v>28</v>
      </c>
      <c r="D3031">
        <v>4.0853000000000002</v>
      </c>
      <c r="E3031" t="s">
        <v>70</v>
      </c>
    </row>
    <row r="3032" spans="1:5">
      <c r="A3032" t="str">
        <f t="shared" si="154"/>
        <v>Isoleucine</v>
      </c>
      <c r="C3032" t="s">
        <v>29</v>
      </c>
      <c r="D3032">
        <v>4.4736000000000002</v>
      </c>
      <c r="E3032" t="s">
        <v>70</v>
      </c>
    </row>
    <row r="3033" spans="1:5">
      <c r="A3033" t="str">
        <f t="shared" si="154"/>
        <v>Isoleucine</v>
      </c>
      <c r="C3033" t="s">
        <v>30</v>
      </c>
      <c r="D3033">
        <v>2.7694000000000001</v>
      </c>
      <c r="E3033" t="s">
        <v>70</v>
      </c>
    </row>
    <row r="3034" spans="1:5">
      <c r="A3034" t="str">
        <f t="shared" si="154"/>
        <v>Isoleucine</v>
      </c>
      <c r="C3034" t="s">
        <v>31</v>
      </c>
      <c r="D3034">
        <v>3.1004999999999998</v>
      </c>
      <c r="E3034" t="s">
        <v>70</v>
      </c>
    </row>
    <row r="3035" spans="1:5">
      <c r="A3035" t="str">
        <f t="shared" si="154"/>
        <v>Isoleucine</v>
      </c>
      <c r="C3035" t="s">
        <v>32</v>
      </c>
      <c r="D3035">
        <v>4.2041000000000004</v>
      </c>
      <c r="E3035" t="s">
        <v>70</v>
      </c>
    </row>
    <row r="3036" spans="1:5">
      <c r="A3036" t="str">
        <f t="shared" si="154"/>
        <v>Isoleucine</v>
      </c>
      <c r="C3036" t="s">
        <v>33</v>
      </c>
      <c r="D3036">
        <v>2.6128</v>
      </c>
      <c r="E3036" t="s">
        <v>70</v>
      </c>
    </row>
    <row r="3037" spans="1:5">
      <c r="A3037" t="str">
        <f t="shared" si="154"/>
        <v>Isoleucine</v>
      </c>
      <c r="C3037" t="s">
        <v>34</v>
      </c>
      <c r="D3037">
        <v>2.7744</v>
      </c>
      <c r="E3037" t="s">
        <v>70</v>
      </c>
    </row>
    <row r="3038" spans="1:5">
      <c r="A3038" t="str">
        <f t="shared" si="154"/>
        <v>Isoleucine</v>
      </c>
      <c r="C3038" t="s">
        <v>35</v>
      </c>
      <c r="D3038">
        <v>3.0232999999999999</v>
      </c>
      <c r="E3038" t="s">
        <v>70</v>
      </c>
    </row>
    <row r="3039" spans="1:5">
      <c r="A3039" t="str">
        <f t="shared" si="154"/>
        <v>Isoleucine</v>
      </c>
      <c r="C3039" t="s">
        <v>36</v>
      </c>
      <c r="D3039">
        <v>2.9782999999999999</v>
      </c>
      <c r="E3039" t="s">
        <v>70</v>
      </c>
    </row>
    <row r="3040" spans="1:5">
      <c r="A3040" t="str">
        <f t="shared" si="154"/>
        <v>Isoleucine</v>
      </c>
      <c r="C3040" t="s">
        <v>37</v>
      </c>
      <c r="D3040">
        <v>2.7835999999999999</v>
      </c>
      <c r="E3040" t="s">
        <v>70</v>
      </c>
    </row>
    <row r="3041" spans="1:5">
      <c r="A3041" t="str">
        <f t="shared" si="154"/>
        <v>Isoleucine</v>
      </c>
      <c r="C3041" t="s">
        <v>38</v>
      </c>
      <c r="D3041">
        <v>2.5990000000000002</v>
      </c>
      <c r="E3041" t="s">
        <v>70</v>
      </c>
    </row>
    <row r="3044" spans="1:5">
      <c r="B3044" t="s">
        <v>117</v>
      </c>
    </row>
    <row r="3045" spans="1:5">
      <c r="B3045" t="s">
        <v>1</v>
      </c>
      <c r="C3045" t="s">
        <v>2</v>
      </c>
      <c r="D3045" t="s">
        <v>3</v>
      </c>
      <c r="E3045" t="s">
        <v>4</v>
      </c>
    </row>
    <row r="3046" spans="1:5">
      <c r="C3046" t="s">
        <v>5</v>
      </c>
      <c r="E3046" t="s">
        <v>6</v>
      </c>
    </row>
    <row r="3047" spans="1:5">
      <c r="C3047" t="s">
        <v>7</v>
      </c>
      <c r="D3047">
        <v>-14.7097</v>
      </c>
      <c r="E3047" t="s">
        <v>6</v>
      </c>
    </row>
    <row r="3048" spans="1:5">
      <c r="C3048" t="s">
        <v>8</v>
      </c>
      <c r="D3048">
        <v>-7.1501999999999999</v>
      </c>
      <c r="E3048" t="s">
        <v>6</v>
      </c>
    </row>
    <row r="3049" spans="1:5">
      <c r="C3049" t="s">
        <v>9</v>
      </c>
      <c r="D3049">
        <v>21.513100000000001</v>
      </c>
      <c r="E3049" t="s">
        <v>6</v>
      </c>
    </row>
    <row r="3050" spans="1:5">
      <c r="C3050" t="s">
        <v>10</v>
      </c>
      <c r="E3050" t="s">
        <v>6</v>
      </c>
    </row>
    <row r="3051" spans="1:5">
      <c r="C3051" t="s">
        <v>11</v>
      </c>
      <c r="D3051">
        <v>2.0419999999999998</v>
      </c>
      <c r="E3051" t="s">
        <v>6</v>
      </c>
    </row>
    <row r="3052" spans="1:5">
      <c r="C3052" t="s">
        <v>12</v>
      </c>
      <c r="D3052">
        <v>4.4648000000000003</v>
      </c>
      <c r="E3052" t="s">
        <v>6</v>
      </c>
    </row>
    <row r="3053" spans="1:5">
      <c r="C3053" t="s">
        <v>13</v>
      </c>
      <c r="E3053" t="s">
        <v>6</v>
      </c>
    </row>
    <row r="3054" spans="1:5">
      <c r="C3054" t="s">
        <v>5</v>
      </c>
      <c r="E3054" t="s">
        <v>6</v>
      </c>
    </row>
    <row r="3055" spans="1:5">
      <c r="C3055" t="s">
        <v>14</v>
      </c>
      <c r="D3055">
        <v>-20.075900000000001</v>
      </c>
      <c r="E3055" t="s">
        <v>6</v>
      </c>
    </row>
    <row r="3056" spans="1:5">
      <c r="C3056" t="s">
        <v>15</v>
      </c>
      <c r="D3056">
        <v>-11.205299999999999</v>
      </c>
      <c r="E3056" t="s">
        <v>6</v>
      </c>
    </row>
    <row r="3057" spans="1:5">
      <c r="C3057" t="s">
        <v>16</v>
      </c>
      <c r="D3057">
        <v>18.923999999999999</v>
      </c>
      <c r="E3057" t="s">
        <v>6</v>
      </c>
    </row>
    <row r="3058" spans="1:5">
      <c r="C3058" t="s">
        <v>17</v>
      </c>
      <c r="D3058">
        <v>395.50760000000002</v>
      </c>
      <c r="E3058" t="s">
        <v>6</v>
      </c>
    </row>
    <row r="3059" spans="1:5">
      <c r="C3059" t="s">
        <v>18</v>
      </c>
      <c r="D3059">
        <v>1206.8466000000001</v>
      </c>
      <c r="E3059" t="s">
        <v>6</v>
      </c>
    </row>
    <row r="3060" spans="1:5">
      <c r="C3060" t="s">
        <v>19</v>
      </c>
      <c r="D3060">
        <v>5372.5455000000002</v>
      </c>
      <c r="E3060" t="s">
        <v>6</v>
      </c>
    </row>
    <row r="3061" spans="1:5">
      <c r="C3061" t="s">
        <v>20</v>
      </c>
      <c r="D3061">
        <v>10689.525799999999</v>
      </c>
      <c r="E3061" t="s">
        <v>6</v>
      </c>
    </row>
    <row r="3062" spans="1:5">
      <c r="C3062" t="s">
        <v>5</v>
      </c>
      <c r="D3062">
        <v>-18.293399999999998</v>
      </c>
      <c r="E3062" t="s">
        <v>6</v>
      </c>
    </row>
    <row r="3063" spans="1:5">
      <c r="A3063" t="str">
        <f t="shared" ref="A3063" si="155">B3044</f>
        <v>Glutathione</v>
      </c>
      <c r="C3063" t="s">
        <v>21</v>
      </c>
      <c r="D3063">
        <v>43873.139600000002</v>
      </c>
      <c r="E3063" t="s">
        <v>6</v>
      </c>
    </row>
    <row r="3064" spans="1:5">
      <c r="A3064" t="str">
        <f t="shared" ref="A3064:A3127" si="156">A3063</f>
        <v>Glutathione</v>
      </c>
      <c r="C3064" t="s">
        <v>22</v>
      </c>
      <c r="D3064">
        <v>45808.351900000001</v>
      </c>
      <c r="E3064" t="s">
        <v>6</v>
      </c>
    </row>
    <row r="3065" spans="1:5">
      <c r="A3065" t="str">
        <f t="shared" si="154"/>
        <v>Glutathione</v>
      </c>
      <c r="C3065" t="s">
        <v>23</v>
      </c>
      <c r="D3065">
        <v>39115.382599999997</v>
      </c>
      <c r="E3065" t="s">
        <v>6</v>
      </c>
    </row>
    <row r="3066" spans="1:5">
      <c r="A3066" t="str">
        <f t="shared" si="154"/>
        <v>Glutathione</v>
      </c>
      <c r="C3066" t="s">
        <v>24</v>
      </c>
      <c r="D3066">
        <v>54769.285900000003</v>
      </c>
      <c r="E3066" t="s">
        <v>6</v>
      </c>
    </row>
    <row r="3067" spans="1:5">
      <c r="A3067" t="str">
        <f t="shared" si="154"/>
        <v>Glutathione</v>
      </c>
      <c r="C3067" t="s">
        <v>25</v>
      </c>
      <c r="D3067">
        <v>41287.392200000002</v>
      </c>
      <c r="E3067" t="s">
        <v>6</v>
      </c>
    </row>
    <row r="3068" spans="1:5">
      <c r="A3068" t="str">
        <f t="shared" si="154"/>
        <v>Glutathione</v>
      </c>
      <c r="C3068" t="s">
        <v>26</v>
      </c>
      <c r="D3068">
        <v>52514.444600000003</v>
      </c>
      <c r="E3068" t="s">
        <v>6</v>
      </c>
    </row>
    <row r="3069" spans="1:5">
      <c r="A3069" t="str">
        <f t="shared" si="154"/>
        <v>Glutathione</v>
      </c>
      <c r="C3069" t="s">
        <v>27</v>
      </c>
      <c r="D3069">
        <v>47487.066099999996</v>
      </c>
      <c r="E3069" t="s">
        <v>6</v>
      </c>
    </row>
    <row r="3070" spans="1:5">
      <c r="A3070" t="str">
        <f t="shared" si="154"/>
        <v>Glutathione</v>
      </c>
      <c r="C3070" t="s">
        <v>28</v>
      </c>
      <c r="D3070">
        <v>51941.781999999999</v>
      </c>
      <c r="E3070" t="s">
        <v>6</v>
      </c>
    </row>
    <row r="3071" spans="1:5">
      <c r="A3071" t="str">
        <f t="shared" si="154"/>
        <v>Glutathione</v>
      </c>
      <c r="C3071" t="s">
        <v>29</v>
      </c>
      <c r="D3071">
        <v>44941.780899999998</v>
      </c>
      <c r="E3071" t="s">
        <v>6</v>
      </c>
    </row>
    <row r="3072" spans="1:5">
      <c r="A3072" t="str">
        <f t="shared" si="154"/>
        <v>Glutathione</v>
      </c>
      <c r="C3072" t="s">
        <v>30</v>
      </c>
      <c r="D3072">
        <v>52045.3416</v>
      </c>
      <c r="E3072" t="s">
        <v>6</v>
      </c>
    </row>
    <row r="3073" spans="1:5">
      <c r="A3073" t="str">
        <f t="shared" si="154"/>
        <v>Glutathione</v>
      </c>
      <c r="C3073" t="s">
        <v>31</v>
      </c>
      <c r="D3073">
        <v>58028.9208</v>
      </c>
      <c r="E3073" t="s">
        <v>6</v>
      </c>
    </row>
    <row r="3074" spans="1:5">
      <c r="A3074" t="str">
        <f t="shared" si="154"/>
        <v>Glutathione</v>
      </c>
      <c r="C3074" t="s">
        <v>32</v>
      </c>
      <c r="D3074">
        <v>65035.124199999998</v>
      </c>
      <c r="E3074" t="s">
        <v>6</v>
      </c>
    </row>
    <row r="3075" spans="1:5">
      <c r="A3075" t="str">
        <f t="shared" si="154"/>
        <v>Glutathione</v>
      </c>
      <c r="C3075" t="s">
        <v>33</v>
      </c>
      <c r="D3075">
        <v>44578.573400000001</v>
      </c>
      <c r="E3075" t="s">
        <v>6</v>
      </c>
    </row>
    <row r="3076" spans="1:5">
      <c r="A3076" t="str">
        <f t="shared" si="154"/>
        <v>Glutathione</v>
      </c>
      <c r="C3076" t="s">
        <v>34</v>
      </c>
      <c r="D3076">
        <v>52730.487399999998</v>
      </c>
      <c r="E3076" t="s">
        <v>6</v>
      </c>
    </row>
    <row r="3077" spans="1:5">
      <c r="A3077" t="str">
        <f t="shared" si="154"/>
        <v>Glutathione</v>
      </c>
      <c r="C3077" t="s">
        <v>35</v>
      </c>
      <c r="D3077">
        <v>47070.426700000004</v>
      </c>
      <c r="E3077" t="s">
        <v>6</v>
      </c>
    </row>
    <row r="3078" spans="1:5">
      <c r="A3078" t="str">
        <f t="shared" si="154"/>
        <v>Glutathione</v>
      </c>
      <c r="C3078" t="s">
        <v>36</v>
      </c>
      <c r="D3078">
        <v>55884.372300000003</v>
      </c>
      <c r="E3078" t="s">
        <v>6</v>
      </c>
    </row>
    <row r="3079" spans="1:5">
      <c r="A3079" t="str">
        <f t="shared" si="154"/>
        <v>Glutathione</v>
      </c>
      <c r="C3079" t="s">
        <v>37</v>
      </c>
      <c r="D3079">
        <v>51159.767599999999</v>
      </c>
      <c r="E3079" t="s">
        <v>6</v>
      </c>
    </row>
    <row r="3080" spans="1:5">
      <c r="A3080" t="str">
        <f t="shared" si="154"/>
        <v>Glutathione</v>
      </c>
      <c r="C3080" t="s">
        <v>38</v>
      </c>
      <c r="D3080">
        <v>49867.394399999997</v>
      </c>
      <c r="E3080" t="s">
        <v>6</v>
      </c>
    </row>
    <row r="3083" spans="1:5">
      <c r="B3083" t="s">
        <v>118</v>
      </c>
    </row>
    <row r="3084" spans="1:5">
      <c r="B3084" t="s">
        <v>1</v>
      </c>
      <c r="C3084" t="s">
        <v>2</v>
      </c>
      <c r="D3084" t="s">
        <v>3</v>
      </c>
      <c r="E3084" t="s">
        <v>4</v>
      </c>
    </row>
    <row r="3085" spans="1:5">
      <c r="C3085" t="s">
        <v>5</v>
      </c>
      <c r="E3085" t="s">
        <v>6</v>
      </c>
    </row>
    <row r="3086" spans="1:5">
      <c r="C3086" t="s">
        <v>7</v>
      </c>
      <c r="E3086" t="s">
        <v>6</v>
      </c>
    </row>
    <row r="3087" spans="1:5">
      <c r="C3087" t="s">
        <v>8</v>
      </c>
      <c r="D3087">
        <v>-36.006599999999999</v>
      </c>
      <c r="E3087" t="s">
        <v>6</v>
      </c>
    </row>
    <row r="3088" spans="1:5">
      <c r="C3088" t="s">
        <v>9</v>
      </c>
      <c r="E3088" t="s">
        <v>6</v>
      </c>
    </row>
    <row r="3089" spans="1:5">
      <c r="C3089" t="s">
        <v>10</v>
      </c>
      <c r="E3089" t="s">
        <v>6</v>
      </c>
    </row>
    <row r="3090" spans="1:5">
      <c r="C3090" t="s">
        <v>11</v>
      </c>
      <c r="E3090" t="s">
        <v>6</v>
      </c>
    </row>
    <row r="3091" spans="1:5">
      <c r="C3091" t="s">
        <v>12</v>
      </c>
      <c r="D3091">
        <v>76.752700000000004</v>
      </c>
      <c r="E3091" t="s">
        <v>6</v>
      </c>
    </row>
    <row r="3092" spans="1:5">
      <c r="C3092" t="s">
        <v>13</v>
      </c>
      <c r="D3092">
        <v>-25.696000000000002</v>
      </c>
      <c r="E3092" t="s">
        <v>6</v>
      </c>
    </row>
    <row r="3093" spans="1:5">
      <c r="C3093" t="s">
        <v>5</v>
      </c>
      <c r="E3093" t="s">
        <v>6</v>
      </c>
    </row>
    <row r="3094" spans="1:5">
      <c r="C3094" t="s">
        <v>14</v>
      </c>
      <c r="E3094" t="s">
        <v>6</v>
      </c>
    </row>
    <row r="3095" spans="1:5">
      <c r="C3095" t="s">
        <v>15</v>
      </c>
      <c r="D3095">
        <v>62.739800000000002</v>
      </c>
      <c r="E3095" t="s">
        <v>6</v>
      </c>
    </row>
    <row r="3096" spans="1:5">
      <c r="C3096" t="s">
        <v>16</v>
      </c>
      <c r="D3096">
        <v>-68.447999999999993</v>
      </c>
      <c r="E3096" t="s">
        <v>6</v>
      </c>
    </row>
    <row r="3097" spans="1:5">
      <c r="C3097" t="s">
        <v>17</v>
      </c>
      <c r="D3097">
        <v>-1333.1754000000001</v>
      </c>
      <c r="E3097" t="s">
        <v>6</v>
      </c>
    </row>
    <row r="3098" spans="1:5">
      <c r="C3098" t="s">
        <v>18</v>
      </c>
      <c r="D3098">
        <v>-3269.2148999999999</v>
      </c>
      <c r="E3098" t="s">
        <v>6</v>
      </c>
    </row>
    <row r="3099" spans="1:5">
      <c r="C3099" t="s">
        <v>19</v>
      </c>
      <c r="D3099">
        <v>-23401.065200000001</v>
      </c>
      <c r="E3099" t="s">
        <v>6</v>
      </c>
    </row>
    <row r="3100" spans="1:5">
      <c r="C3100" t="s">
        <v>20</v>
      </c>
      <c r="D3100">
        <v>-63682.1103</v>
      </c>
      <c r="E3100" t="s">
        <v>6</v>
      </c>
    </row>
    <row r="3101" spans="1:5">
      <c r="C3101" t="s">
        <v>5</v>
      </c>
      <c r="E3101" t="s">
        <v>6</v>
      </c>
    </row>
    <row r="3102" spans="1:5">
      <c r="A3102" t="str">
        <f t="shared" ref="A3102" si="157">B3083</f>
        <v>Adenosine 5'-monophosphate</v>
      </c>
      <c r="C3102" t="s">
        <v>21</v>
      </c>
      <c r="D3102">
        <v>-2931.5481</v>
      </c>
      <c r="E3102" t="s">
        <v>6</v>
      </c>
    </row>
    <row r="3103" spans="1:5">
      <c r="A3103" t="str">
        <f t="shared" ref="A3103:A3166" si="158">A3102</f>
        <v>Adenosine 5'-monophosphate</v>
      </c>
      <c r="C3103" t="s">
        <v>22</v>
      </c>
      <c r="D3103">
        <v>-3341.069</v>
      </c>
      <c r="E3103" t="s">
        <v>6</v>
      </c>
    </row>
    <row r="3104" spans="1:5">
      <c r="A3104" t="str">
        <f t="shared" si="158"/>
        <v>Adenosine 5'-monophosphate</v>
      </c>
      <c r="C3104" t="s">
        <v>23</v>
      </c>
      <c r="D3104">
        <v>-4827.7181</v>
      </c>
      <c r="E3104" t="s">
        <v>6</v>
      </c>
    </row>
    <row r="3105" spans="1:5">
      <c r="A3105" t="str">
        <f t="shared" si="158"/>
        <v>Adenosine 5'-monophosphate</v>
      </c>
      <c r="C3105" t="s">
        <v>24</v>
      </c>
      <c r="D3105">
        <v>-56439.286999999997</v>
      </c>
      <c r="E3105" t="s">
        <v>6</v>
      </c>
    </row>
    <row r="3106" spans="1:5">
      <c r="A3106" t="str">
        <f t="shared" si="158"/>
        <v>Adenosine 5'-monophosphate</v>
      </c>
      <c r="C3106" t="s">
        <v>25</v>
      </c>
      <c r="D3106">
        <v>-6171.6099000000004</v>
      </c>
      <c r="E3106" t="s">
        <v>6</v>
      </c>
    </row>
    <row r="3107" spans="1:5">
      <c r="A3107" t="str">
        <f t="shared" si="158"/>
        <v>Adenosine 5'-monophosphate</v>
      </c>
      <c r="C3107" t="s">
        <v>26</v>
      </c>
      <c r="D3107">
        <v>-6569.9673000000003</v>
      </c>
      <c r="E3107" t="s">
        <v>6</v>
      </c>
    </row>
    <row r="3108" spans="1:5">
      <c r="A3108" t="str">
        <f t="shared" si="158"/>
        <v>Adenosine 5'-monophosphate</v>
      </c>
      <c r="C3108" t="s">
        <v>27</v>
      </c>
      <c r="D3108">
        <v>-2064.7719000000002</v>
      </c>
      <c r="E3108" t="s">
        <v>6</v>
      </c>
    </row>
    <row r="3109" spans="1:5">
      <c r="A3109" t="str">
        <f t="shared" si="158"/>
        <v>Adenosine 5'-monophosphate</v>
      </c>
      <c r="C3109" t="s">
        <v>28</v>
      </c>
      <c r="D3109">
        <v>-4650.4304000000002</v>
      </c>
      <c r="E3109" t="s">
        <v>6</v>
      </c>
    </row>
    <row r="3110" spans="1:5">
      <c r="A3110" t="str">
        <f t="shared" si="158"/>
        <v>Adenosine 5'-monophosphate</v>
      </c>
      <c r="C3110" t="s">
        <v>29</v>
      </c>
      <c r="D3110">
        <v>-29326.077700000002</v>
      </c>
      <c r="E3110" t="s">
        <v>6</v>
      </c>
    </row>
    <row r="3111" spans="1:5">
      <c r="A3111" t="str">
        <f t="shared" si="158"/>
        <v>Adenosine 5'-monophosphate</v>
      </c>
      <c r="C3111" t="s">
        <v>30</v>
      </c>
      <c r="D3111">
        <v>-6414.9471000000003</v>
      </c>
      <c r="E3111" t="s">
        <v>6</v>
      </c>
    </row>
    <row r="3112" spans="1:5">
      <c r="A3112" t="str">
        <f t="shared" si="158"/>
        <v>Adenosine 5'-monophosphate</v>
      </c>
      <c r="C3112" t="s">
        <v>31</v>
      </c>
      <c r="D3112">
        <v>-6958.6769000000004</v>
      </c>
      <c r="E3112" t="s">
        <v>6</v>
      </c>
    </row>
    <row r="3113" spans="1:5">
      <c r="A3113" t="str">
        <f t="shared" si="158"/>
        <v>Adenosine 5'-monophosphate</v>
      </c>
      <c r="C3113" t="s">
        <v>32</v>
      </c>
      <c r="D3113">
        <v>-7788.3968000000004</v>
      </c>
      <c r="E3113" t="s">
        <v>6</v>
      </c>
    </row>
    <row r="3114" spans="1:5">
      <c r="A3114" t="str">
        <f t="shared" si="158"/>
        <v>Adenosine 5'-monophosphate</v>
      </c>
      <c r="C3114" t="s">
        <v>33</v>
      </c>
      <c r="D3114">
        <v>-3244.2134999999998</v>
      </c>
      <c r="E3114" t="s">
        <v>6</v>
      </c>
    </row>
    <row r="3115" spans="1:5">
      <c r="A3115" t="str">
        <f t="shared" si="158"/>
        <v>Adenosine 5'-monophosphate</v>
      </c>
      <c r="C3115" t="s">
        <v>34</v>
      </c>
      <c r="D3115">
        <v>-6392.6598000000004</v>
      </c>
      <c r="E3115" t="s">
        <v>6</v>
      </c>
    </row>
    <row r="3116" spans="1:5">
      <c r="A3116" t="str">
        <f t="shared" si="158"/>
        <v>Adenosine 5'-monophosphate</v>
      </c>
      <c r="C3116" t="s">
        <v>35</v>
      </c>
      <c r="D3116">
        <v>-7783.7808000000005</v>
      </c>
      <c r="E3116" t="s">
        <v>6</v>
      </c>
    </row>
    <row r="3117" spans="1:5">
      <c r="A3117" t="str">
        <f t="shared" si="158"/>
        <v>Adenosine 5'-monophosphate</v>
      </c>
      <c r="C3117" t="s">
        <v>36</v>
      </c>
      <c r="D3117">
        <v>-30139.6021</v>
      </c>
      <c r="E3117" t="s">
        <v>6</v>
      </c>
    </row>
    <row r="3118" spans="1:5">
      <c r="A3118" t="str">
        <f t="shared" si="158"/>
        <v>Adenosine 5'-monophosphate</v>
      </c>
      <c r="C3118" t="s">
        <v>37</v>
      </c>
      <c r="D3118">
        <v>-9194.6830000000009</v>
      </c>
      <c r="E3118" t="s">
        <v>6</v>
      </c>
    </row>
    <row r="3119" spans="1:5">
      <c r="A3119" t="str">
        <f t="shared" si="158"/>
        <v>Adenosine 5'-monophosphate</v>
      </c>
      <c r="C3119" t="s">
        <v>38</v>
      </c>
      <c r="D3119">
        <v>-6106.0555999999997</v>
      </c>
      <c r="E3119" t="s">
        <v>6</v>
      </c>
    </row>
    <row r="3122" spans="2:5">
      <c r="B3122" t="s">
        <v>119</v>
      </c>
    </row>
    <row r="3123" spans="2:5">
      <c r="B3123" t="s">
        <v>1</v>
      </c>
      <c r="C3123" t="s">
        <v>2</v>
      </c>
      <c r="D3123" t="s">
        <v>3</v>
      </c>
      <c r="E3123" t="s">
        <v>4</v>
      </c>
    </row>
    <row r="3124" spans="2:5">
      <c r="C3124" t="s">
        <v>5</v>
      </c>
      <c r="E3124" t="s">
        <v>6</v>
      </c>
    </row>
    <row r="3125" spans="2:5">
      <c r="C3125" t="s">
        <v>7</v>
      </c>
      <c r="D3125">
        <v>9.8500000000000004E-2</v>
      </c>
      <c r="E3125" t="s">
        <v>6</v>
      </c>
    </row>
    <row r="3126" spans="2:5">
      <c r="C3126" t="s">
        <v>8</v>
      </c>
      <c r="D3126">
        <v>0.13089999999999999</v>
      </c>
      <c r="E3126" t="s">
        <v>6</v>
      </c>
    </row>
    <row r="3127" spans="2:5">
      <c r="C3127" t="s">
        <v>9</v>
      </c>
      <c r="D3127">
        <v>0.15720000000000001</v>
      </c>
      <c r="E3127" t="s">
        <v>6</v>
      </c>
    </row>
    <row r="3128" spans="2:5">
      <c r="C3128" t="s">
        <v>10</v>
      </c>
      <c r="D3128">
        <v>0.4526</v>
      </c>
      <c r="E3128" t="s">
        <v>6</v>
      </c>
    </row>
    <row r="3129" spans="2:5">
      <c r="C3129" t="s">
        <v>11</v>
      </c>
      <c r="D3129">
        <v>0.87749999999999995</v>
      </c>
      <c r="E3129" t="s">
        <v>6</v>
      </c>
    </row>
    <row r="3130" spans="2:5">
      <c r="C3130" t="s">
        <v>12</v>
      </c>
      <c r="D3130">
        <v>4.8594999999999997</v>
      </c>
      <c r="E3130" t="s">
        <v>6</v>
      </c>
    </row>
    <row r="3131" spans="2:5">
      <c r="C3131" t="s">
        <v>13</v>
      </c>
      <c r="D3131">
        <v>10.0838</v>
      </c>
      <c r="E3131" t="s">
        <v>6</v>
      </c>
    </row>
    <row r="3132" spans="2:5">
      <c r="C3132" t="s">
        <v>5</v>
      </c>
      <c r="E3132" t="s">
        <v>6</v>
      </c>
    </row>
    <row r="3133" spans="2:5">
      <c r="C3133" t="s">
        <v>14</v>
      </c>
      <c r="D3133">
        <v>9.3399999999999997E-2</v>
      </c>
      <c r="E3133" t="s">
        <v>6</v>
      </c>
    </row>
    <row r="3134" spans="2:5">
      <c r="C3134" t="s">
        <v>15</v>
      </c>
      <c r="D3134">
        <v>9.1700000000000004E-2</v>
      </c>
      <c r="E3134" t="s">
        <v>6</v>
      </c>
    </row>
    <row r="3135" spans="2:5">
      <c r="C3135" t="s">
        <v>16</v>
      </c>
      <c r="D3135">
        <v>9.3899999999999997E-2</v>
      </c>
      <c r="E3135" t="s">
        <v>6</v>
      </c>
    </row>
    <row r="3136" spans="2:5">
      <c r="C3136" t="s">
        <v>17</v>
      </c>
      <c r="D3136">
        <v>0.1104</v>
      </c>
      <c r="E3136" t="s">
        <v>6</v>
      </c>
    </row>
    <row r="3137" spans="1:5">
      <c r="C3137" t="s">
        <v>18</v>
      </c>
      <c r="D3137">
        <v>0.1459</v>
      </c>
      <c r="E3137" t="s">
        <v>6</v>
      </c>
    </row>
    <row r="3138" spans="1:5">
      <c r="C3138" t="s">
        <v>19</v>
      </c>
      <c r="D3138">
        <v>0.3851</v>
      </c>
      <c r="E3138" t="s">
        <v>6</v>
      </c>
    </row>
    <row r="3139" spans="1:5">
      <c r="C3139" t="s">
        <v>20</v>
      </c>
      <c r="D3139">
        <v>0.83830000000000005</v>
      </c>
      <c r="E3139" t="s">
        <v>6</v>
      </c>
    </row>
    <row r="3140" spans="1:5">
      <c r="C3140" t="s">
        <v>5</v>
      </c>
      <c r="D3140">
        <v>9.3600000000000003E-2</v>
      </c>
      <c r="E3140" t="s">
        <v>6</v>
      </c>
    </row>
    <row r="3141" spans="1:5">
      <c r="A3141" t="str">
        <f t="shared" ref="A3141" si="159">B3122</f>
        <v>Choline</v>
      </c>
      <c r="C3141" t="s">
        <v>21</v>
      </c>
      <c r="D3141">
        <v>0.54990000000000006</v>
      </c>
      <c r="E3141" t="s">
        <v>6</v>
      </c>
    </row>
    <row r="3142" spans="1:5">
      <c r="A3142" t="str">
        <f t="shared" ref="A3142:A3205" si="160">A3141</f>
        <v>Choline</v>
      </c>
      <c r="C3142" t="s">
        <v>22</v>
      </c>
      <c r="D3142">
        <v>0.59589999999999999</v>
      </c>
      <c r="E3142" t="s">
        <v>6</v>
      </c>
    </row>
    <row r="3143" spans="1:5">
      <c r="A3143" t="str">
        <f t="shared" si="158"/>
        <v>Choline</v>
      </c>
      <c r="C3143" t="s">
        <v>23</v>
      </c>
      <c r="D3143">
        <v>0.47649999999999998</v>
      </c>
      <c r="E3143" t="s">
        <v>6</v>
      </c>
    </row>
    <row r="3144" spans="1:5">
      <c r="A3144" t="str">
        <f t="shared" si="158"/>
        <v>Choline</v>
      </c>
      <c r="C3144" t="s">
        <v>24</v>
      </c>
      <c r="D3144">
        <v>0.5151</v>
      </c>
      <c r="E3144" t="s">
        <v>6</v>
      </c>
    </row>
    <row r="3145" spans="1:5">
      <c r="A3145" t="str">
        <f t="shared" si="158"/>
        <v>Choline</v>
      </c>
      <c r="C3145" t="s">
        <v>25</v>
      </c>
      <c r="D3145">
        <v>0.57809999999999995</v>
      </c>
      <c r="E3145" t="s">
        <v>6</v>
      </c>
    </row>
    <row r="3146" spans="1:5">
      <c r="A3146" t="str">
        <f t="shared" si="158"/>
        <v>Choline</v>
      </c>
      <c r="C3146" t="s">
        <v>26</v>
      </c>
      <c r="D3146">
        <v>0.54469999999999996</v>
      </c>
      <c r="E3146" t="s">
        <v>6</v>
      </c>
    </row>
    <row r="3147" spans="1:5">
      <c r="A3147" t="str">
        <f t="shared" si="158"/>
        <v>Choline</v>
      </c>
      <c r="C3147" t="s">
        <v>27</v>
      </c>
      <c r="D3147">
        <v>0.71340000000000003</v>
      </c>
      <c r="E3147" t="s">
        <v>6</v>
      </c>
    </row>
    <row r="3148" spans="1:5">
      <c r="A3148" t="str">
        <f t="shared" si="158"/>
        <v>Choline</v>
      </c>
      <c r="C3148" t="s">
        <v>28</v>
      </c>
      <c r="D3148">
        <v>0.81069999999999998</v>
      </c>
      <c r="E3148" t="s">
        <v>6</v>
      </c>
    </row>
    <row r="3149" spans="1:5">
      <c r="A3149" t="str">
        <f t="shared" si="158"/>
        <v>Choline</v>
      </c>
      <c r="C3149" t="s">
        <v>29</v>
      </c>
      <c r="D3149">
        <v>0.7661</v>
      </c>
      <c r="E3149" t="s">
        <v>6</v>
      </c>
    </row>
    <row r="3150" spans="1:5">
      <c r="A3150" t="str">
        <f t="shared" si="158"/>
        <v>Choline</v>
      </c>
      <c r="C3150" t="s">
        <v>30</v>
      </c>
      <c r="D3150">
        <v>0.65590000000000004</v>
      </c>
      <c r="E3150" t="s">
        <v>6</v>
      </c>
    </row>
    <row r="3151" spans="1:5">
      <c r="A3151" t="str">
        <f t="shared" si="158"/>
        <v>Choline</v>
      </c>
      <c r="C3151" t="s">
        <v>31</v>
      </c>
      <c r="D3151">
        <v>0.78910000000000002</v>
      </c>
      <c r="E3151" t="s">
        <v>6</v>
      </c>
    </row>
    <row r="3152" spans="1:5">
      <c r="A3152" t="str">
        <f t="shared" si="158"/>
        <v>Choline</v>
      </c>
      <c r="C3152" t="s">
        <v>32</v>
      </c>
      <c r="D3152">
        <v>0.80530000000000002</v>
      </c>
      <c r="E3152" t="s">
        <v>6</v>
      </c>
    </row>
    <row r="3153" spans="1:5">
      <c r="A3153" t="str">
        <f t="shared" si="158"/>
        <v>Choline</v>
      </c>
      <c r="C3153" t="s">
        <v>33</v>
      </c>
      <c r="D3153">
        <v>0.63619999999999999</v>
      </c>
      <c r="E3153" t="s">
        <v>6</v>
      </c>
    </row>
    <row r="3154" spans="1:5">
      <c r="A3154" t="str">
        <f t="shared" si="158"/>
        <v>Choline</v>
      </c>
      <c r="C3154" t="s">
        <v>34</v>
      </c>
      <c r="D3154">
        <v>0.3972</v>
      </c>
      <c r="E3154" t="s">
        <v>6</v>
      </c>
    </row>
    <row r="3155" spans="1:5">
      <c r="A3155" t="str">
        <f t="shared" si="158"/>
        <v>Choline</v>
      </c>
      <c r="C3155" t="s">
        <v>35</v>
      </c>
      <c r="D3155">
        <v>0.54700000000000004</v>
      </c>
      <c r="E3155" t="s">
        <v>6</v>
      </c>
    </row>
    <row r="3156" spans="1:5">
      <c r="A3156" t="str">
        <f t="shared" si="158"/>
        <v>Choline</v>
      </c>
      <c r="C3156" t="s">
        <v>36</v>
      </c>
      <c r="D3156">
        <v>0.57830000000000004</v>
      </c>
      <c r="E3156" t="s">
        <v>6</v>
      </c>
    </row>
    <row r="3157" spans="1:5">
      <c r="A3157" t="str">
        <f t="shared" si="158"/>
        <v>Choline</v>
      </c>
      <c r="C3157" t="s">
        <v>37</v>
      </c>
      <c r="D3157">
        <v>0.54769999999999996</v>
      </c>
      <c r="E3157" t="s">
        <v>6</v>
      </c>
    </row>
    <row r="3158" spans="1:5">
      <c r="A3158" t="str">
        <f t="shared" si="158"/>
        <v>Choline</v>
      </c>
      <c r="C3158" t="s">
        <v>38</v>
      </c>
      <c r="D3158">
        <v>0.51759999999999995</v>
      </c>
      <c r="E3158" t="s">
        <v>6</v>
      </c>
    </row>
    <row r="3161" spans="1:5">
      <c r="B3161" t="s">
        <v>120</v>
      </c>
    </row>
    <row r="3162" spans="1:5">
      <c r="B3162" t="s">
        <v>1</v>
      </c>
      <c r="C3162" t="s">
        <v>2</v>
      </c>
      <c r="D3162" t="s">
        <v>3</v>
      </c>
      <c r="E3162" t="s">
        <v>4</v>
      </c>
    </row>
    <row r="3163" spans="1:5">
      <c r="C3163" t="s">
        <v>5</v>
      </c>
      <c r="E3163" t="s">
        <v>6</v>
      </c>
    </row>
    <row r="3164" spans="1:5">
      <c r="C3164" t="s">
        <v>7</v>
      </c>
      <c r="D3164">
        <v>-0.48449999999999999</v>
      </c>
      <c r="E3164" t="s">
        <v>6</v>
      </c>
    </row>
    <row r="3165" spans="1:5">
      <c r="C3165" t="s">
        <v>8</v>
      </c>
      <c r="E3165" t="s">
        <v>6</v>
      </c>
    </row>
    <row r="3166" spans="1:5">
      <c r="C3166" t="s">
        <v>9</v>
      </c>
      <c r="E3166" t="s">
        <v>6</v>
      </c>
    </row>
    <row r="3167" spans="1:5">
      <c r="C3167" t="s">
        <v>10</v>
      </c>
      <c r="E3167" t="s">
        <v>6</v>
      </c>
    </row>
    <row r="3168" spans="1:5">
      <c r="C3168" t="s">
        <v>11</v>
      </c>
      <c r="D3168">
        <v>1.0027999999999999</v>
      </c>
      <c r="E3168" t="s">
        <v>6</v>
      </c>
    </row>
    <row r="3169" spans="1:5">
      <c r="C3169" t="s">
        <v>12</v>
      </c>
      <c r="D3169">
        <v>5.9828999999999999</v>
      </c>
      <c r="E3169" t="s">
        <v>6</v>
      </c>
    </row>
    <row r="3170" spans="1:5">
      <c r="C3170" t="s">
        <v>13</v>
      </c>
      <c r="D3170">
        <v>9.5086999999999993</v>
      </c>
      <c r="E3170" t="s">
        <v>6</v>
      </c>
    </row>
    <row r="3171" spans="1:5">
      <c r="C3171" t="s">
        <v>5</v>
      </c>
      <c r="D3171">
        <v>0.97189999999999999</v>
      </c>
      <c r="E3171" t="s">
        <v>6</v>
      </c>
    </row>
    <row r="3172" spans="1:5">
      <c r="C3172" t="s">
        <v>14</v>
      </c>
      <c r="E3172" t="s">
        <v>6</v>
      </c>
    </row>
    <row r="3173" spans="1:5">
      <c r="C3173" t="s">
        <v>15</v>
      </c>
      <c r="D3173">
        <v>-0.37930000000000003</v>
      </c>
      <c r="E3173" t="s">
        <v>6</v>
      </c>
    </row>
    <row r="3174" spans="1:5">
      <c r="C3174" t="s">
        <v>16</v>
      </c>
      <c r="E3174" t="s">
        <v>6</v>
      </c>
    </row>
    <row r="3175" spans="1:5">
      <c r="C3175" t="s">
        <v>17</v>
      </c>
      <c r="D3175">
        <v>8.1324000000000005</v>
      </c>
      <c r="E3175" t="s">
        <v>6</v>
      </c>
    </row>
    <row r="3176" spans="1:5">
      <c r="C3176" t="s">
        <v>18</v>
      </c>
      <c r="D3176">
        <v>70.836799999999997</v>
      </c>
      <c r="E3176" t="s">
        <v>6</v>
      </c>
    </row>
    <row r="3177" spans="1:5">
      <c r="C3177" t="s">
        <v>19</v>
      </c>
      <c r="D3177">
        <v>399.73050000000001</v>
      </c>
      <c r="E3177" t="s">
        <v>6</v>
      </c>
    </row>
    <row r="3178" spans="1:5">
      <c r="C3178" t="s">
        <v>20</v>
      </c>
      <c r="D3178">
        <v>875.30809999999997</v>
      </c>
      <c r="E3178" t="s">
        <v>6</v>
      </c>
    </row>
    <row r="3179" spans="1:5">
      <c r="C3179" t="s">
        <v>5</v>
      </c>
      <c r="D3179">
        <v>-0.30659999999999998</v>
      </c>
      <c r="E3179" t="s">
        <v>6</v>
      </c>
    </row>
    <row r="3180" spans="1:5">
      <c r="A3180" t="str">
        <f t="shared" ref="A3180" si="161">B3161</f>
        <v>Cysteine</v>
      </c>
      <c r="C3180" t="s">
        <v>21</v>
      </c>
      <c r="D3180">
        <v>8.7293000000000003</v>
      </c>
      <c r="E3180" t="s">
        <v>6</v>
      </c>
    </row>
    <row r="3181" spans="1:5">
      <c r="A3181" t="str">
        <f t="shared" ref="A3181:A3244" si="162">A3180</f>
        <v>Cysteine</v>
      </c>
      <c r="C3181" t="s">
        <v>22</v>
      </c>
      <c r="D3181">
        <v>5.6009000000000002</v>
      </c>
      <c r="E3181" t="s">
        <v>6</v>
      </c>
    </row>
    <row r="3182" spans="1:5">
      <c r="A3182" t="str">
        <f t="shared" si="162"/>
        <v>Cysteine</v>
      </c>
      <c r="C3182" t="s">
        <v>23</v>
      </c>
      <c r="D3182">
        <v>5.0141</v>
      </c>
      <c r="E3182" t="s">
        <v>6</v>
      </c>
    </row>
    <row r="3183" spans="1:5">
      <c r="A3183" t="str">
        <f t="shared" si="162"/>
        <v>Cysteine</v>
      </c>
      <c r="C3183" t="s">
        <v>24</v>
      </c>
      <c r="D3183">
        <v>11.172000000000001</v>
      </c>
      <c r="E3183" t="s">
        <v>6</v>
      </c>
    </row>
    <row r="3184" spans="1:5">
      <c r="A3184" t="str">
        <f t="shared" si="162"/>
        <v>Cysteine</v>
      </c>
      <c r="C3184" t="s">
        <v>25</v>
      </c>
      <c r="D3184">
        <v>4.9212999999999996</v>
      </c>
      <c r="E3184" t="s">
        <v>6</v>
      </c>
    </row>
    <row r="3185" spans="1:5">
      <c r="A3185" t="str">
        <f t="shared" si="162"/>
        <v>Cysteine</v>
      </c>
      <c r="C3185" t="s">
        <v>26</v>
      </c>
      <c r="D3185">
        <v>7.9885999999999999</v>
      </c>
      <c r="E3185" t="s">
        <v>6</v>
      </c>
    </row>
    <row r="3186" spans="1:5">
      <c r="A3186" t="str">
        <f t="shared" si="162"/>
        <v>Cysteine</v>
      </c>
      <c r="C3186" t="s">
        <v>27</v>
      </c>
      <c r="D3186">
        <v>6.6951999999999998</v>
      </c>
      <c r="E3186" t="s">
        <v>6</v>
      </c>
    </row>
    <row r="3187" spans="1:5">
      <c r="A3187" t="str">
        <f t="shared" si="162"/>
        <v>Cysteine</v>
      </c>
      <c r="C3187" t="s">
        <v>28</v>
      </c>
      <c r="D3187">
        <v>4.25</v>
      </c>
      <c r="E3187" t="s">
        <v>6</v>
      </c>
    </row>
    <row r="3188" spans="1:5">
      <c r="A3188" t="str">
        <f t="shared" si="162"/>
        <v>Cysteine</v>
      </c>
      <c r="C3188" t="s">
        <v>29</v>
      </c>
      <c r="D3188">
        <v>5.8574999999999999</v>
      </c>
      <c r="E3188" t="s">
        <v>6</v>
      </c>
    </row>
    <row r="3189" spans="1:5">
      <c r="A3189" t="str">
        <f t="shared" si="162"/>
        <v>Cysteine</v>
      </c>
      <c r="C3189" t="s">
        <v>30</v>
      </c>
      <c r="D3189">
        <v>5.0476000000000001</v>
      </c>
      <c r="E3189" t="s">
        <v>6</v>
      </c>
    </row>
    <row r="3190" spans="1:5">
      <c r="A3190" t="str">
        <f t="shared" si="162"/>
        <v>Cysteine</v>
      </c>
      <c r="C3190" t="s">
        <v>31</v>
      </c>
      <c r="D3190">
        <v>5.4893000000000001</v>
      </c>
      <c r="E3190" t="s">
        <v>6</v>
      </c>
    </row>
    <row r="3191" spans="1:5">
      <c r="A3191" t="str">
        <f t="shared" si="162"/>
        <v>Cysteine</v>
      </c>
      <c r="C3191" t="s">
        <v>32</v>
      </c>
      <c r="D3191">
        <v>5.0583</v>
      </c>
      <c r="E3191" t="s">
        <v>6</v>
      </c>
    </row>
    <row r="3192" spans="1:5">
      <c r="A3192" t="str">
        <f t="shared" si="162"/>
        <v>Cysteine</v>
      </c>
      <c r="C3192" t="s">
        <v>33</v>
      </c>
      <c r="D3192">
        <v>5.5960999999999999</v>
      </c>
      <c r="E3192" t="s">
        <v>6</v>
      </c>
    </row>
    <row r="3193" spans="1:5">
      <c r="A3193" t="str">
        <f t="shared" si="162"/>
        <v>Cysteine</v>
      </c>
      <c r="C3193" t="s">
        <v>34</v>
      </c>
      <c r="D3193">
        <v>1.8527</v>
      </c>
      <c r="E3193" t="s">
        <v>6</v>
      </c>
    </row>
    <row r="3194" spans="1:5">
      <c r="A3194" t="str">
        <f t="shared" si="162"/>
        <v>Cysteine</v>
      </c>
      <c r="C3194" t="s">
        <v>35</v>
      </c>
      <c r="D3194">
        <v>6.1882000000000001</v>
      </c>
      <c r="E3194" t="s">
        <v>6</v>
      </c>
    </row>
    <row r="3195" spans="1:5">
      <c r="A3195" t="str">
        <f t="shared" si="162"/>
        <v>Cysteine</v>
      </c>
      <c r="C3195" t="s">
        <v>36</v>
      </c>
      <c r="D3195">
        <v>5.1883999999999997</v>
      </c>
      <c r="E3195" t="s">
        <v>6</v>
      </c>
    </row>
    <row r="3196" spans="1:5">
      <c r="A3196" t="str">
        <f t="shared" si="162"/>
        <v>Cysteine</v>
      </c>
      <c r="C3196" t="s">
        <v>37</v>
      </c>
      <c r="D3196">
        <v>9.2109000000000005</v>
      </c>
      <c r="E3196" t="s">
        <v>6</v>
      </c>
    </row>
    <row r="3197" spans="1:5">
      <c r="A3197" t="str">
        <f t="shared" si="162"/>
        <v>Cysteine</v>
      </c>
      <c r="C3197" t="s">
        <v>38</v>
      </c>
      <c r="D3197">
        <v>4.2469000000000001</v>
      </c>
      <c r="E3197" t="s">
        <v>6</v>
      </c>
    </row>
    <row r="3200" spans="1:5">
      <c r="B3200" t="s">
        <v>121</v>
      </c>
    </row>
    <row r="3201" spans="2:5">
      <c r="B3201" t="s">
        <v>1</v>
      </c>
      <c r="C3201" t="s">
        <v>2</v>
      </c>
      <c r="D3201" t="s">
        <v>3</v>
      </c>
      <c r="E3201" t="s">
        <v>4</v>
      </c>
    </row>
    <row r="3202" spans="2:5">
      <c r="C3202" t="s">
        <v>5</v>
      </c>
      <c r="D3202">
        <v>0.23269999999999999</v>
      </c>
      <c r="E3202" t="s">
        <v>6</v>
      </c>
    </row>
    <row r="3203" spans="2:5">
      <c r="C3203" t="s">
        <v>7</v>
      </c>
      <c r="D3203">
        <v>0.23810000000000001</v>
      </c>
      <c r="E3203" t="s">
        <v>6</v>
      </c>
    </row>
    <row r="3204" spans="2:5">
      <c r="C3204" t="s">
        <v>8</v>
      </c>
      <c r="D3204">
        <v>0.25240000000000001</v>
      </c>
      <c r="E3204" t="s">
        <v>6</v>
      </c>
    </row>
    <row r="3205" spans="2:5">
      <c r="C3205" t="s">
        <v>9</v>
      </c>
      <c r="D3205">
        <v>0.28610000000000002</v>
      </c>
      <c r="E3205" t="s">
        <v>6</v>
      </c>
    </row>
    <row r="3206" spans="2:5">
      <c r="C3206" t="s">
        <v>10</v>
      </c>
      <c r="D3206">
        <v>0.47139999999999999</v>
      </c>
      <c r="E3206" t="s">
        <v>6</v>
      </c>
    </row>
    <row r="3207" spans="2:5">
      <c r="C3207" t="s">
        <v>11</v>
      </c>
      <c r="D3207">
        <v>0.81510000000000005</v>
      </c>
      <c r="E3207" t="s">
        <v>6</v>
      </c>
    </row>
    <row r="3208" spans="2:5">
      <c r="C3208" t="s">
        <v>12</v>
      </c>
      <c r="D3208">
        <v>4.1601999999999997</v>
      </c>
      <c r="E3208" t="s">
        <v>6</v>
      </c>
    </row>
    <row r="3209" spans="2:5">
      <c r="C3209" t="s">
        <v>13</v>
      </c>
      <c r="D3209">
        <v>10.4367</v>
      </c>
      <c r="E3209" t="s">
        <v>6</v>
      </c>
    </row>
    <row r="3210" spans="2:5">
      <c r="C3210" t="s">
        <v>5</v>
      </c>
      <c r="E3210" t="s">
        <v>6</v>
      </c>
    </row>
    <row r="3211" spans="2:5">
      <c r="C3211" t="s">
        <v>14</v>
      </c>
      <c r="E3211" t="s">
        <v>6</v>
      </c>
    </row>
    <row r="3212" spans="2:5">
      <c r="C3212" t="s">
        <v>15</v>
      </c>
      <c r="E3212" t="s">
        <v>6</v>
      </c>
    </row>
    <row r="3213" spans="2:5">
      <c r="C3213" t="s">
        <v>16</v>
      </c>
      <c r="D3213">
        <v>0.23269999999999999</v>
      </c>
      <c r="E3213" t="s">
        <v>6</v>
      </c>
    </row>
    <row r="3214" spans="2:5">
      <c r="C3214" t="s">
        <v>17</v>
      </c>
      <c r="E3214" t="s">
        <v>6</v>
      </c>
    </row>
    <row r="3215" spans="2:5">
      <c r="C3215" t="s">
        <v>18</v>
      </c>
      <c r="D3215">
        <v>0.23300000000000001</v>
      </c>
      <c r="E3215" t="s">
        <v>6</v>
      </c>
    </row>
    <row r="3216" spans="2:5">
      <c r="C3216" t="s">
        <v>19</v>
      </c>
      <c r="E3216" t="s">
        <v>6</v>
      </c>
    </row>
    <row r="3217" spans="1:5">
      <c r="C3217" t="s">
        <v>20</v>
      </c>
      <c r="E3217" t="s">
        <v>6</v>
      </c>
    </row>
    <row r="3218" spans="1:5">
      <c r="C3218" t="s">
        <v>5</v>
      </c>
      <c r="D3218">
        <v>0.23219999999999999</v>
      </c>
      <c r="E3218" t="s">
        <v>6</v>
      </c>
    </row>
    <row r="3219" spans="1:5">
      <c r="A3219" t="str">
        <f t="shared" ref="A3219" si="163">B3200</f>
        <v>Pantothenate</v>
      </c>
      <c r="C3219" t="s">
        <v>21</v>
      </c>
      <c r="D3219">
        <v>4.1848000000000001</v>
      </c>
      <c r="E3219" t="s">
        <v>6</v>
      </c>
    </row>
    <row r="3220" spans="1:5">
      <c r="A3220" t="str">
        <f t="shared" ref="A3220:A3283" si="164">A3219</f>
        <v>Pantothenate</v>
      </c>
      <c r="C3220" t="s">
        <v>22</v>
      </c>
      <c r="D3220">
        <v>3.452</v>
      </c>
      <c r="E3220" t="s">
        <v>6</v>
      </c>
    </row>
    <row r="3221" spans="1:5">
      <c r="A3221" t="str">
        <f t="shared" si="162"/>
        <v>Pantothenate</v>
      </c>
      <c r="C3221" t="s">
        <v>23</v>
      </c>
      <c r="D3221">
        <v>2.7932000000000001</v>
      </c>
      <c r="E3221" t="s">
        <v>6</v>
      </c>
    </row>
    <row r="3222" spans="1:5">
      <c r="A3222" t="str">
        <f t="shared" si="162"/>
        <v>Pantothenate</v>
      </c>
      <c r="C3222" t="s">
        <v>24</v>
      </c>
      <c r="D3222">
        <v>5.3937999999999997</v>
      </c>
      <c r="E3222" t="s">
        <v>6</v>
      </c>
    </row>
    <row r="3223" spans="1:5">
      <c r="A3223" t="str">
        <f t="shared" si="162"/>
        <v>Pantothenate</v>
      </c>
      <c r="C3223" t="s">
        <v>25</v>
      </c>
      <c r="D3223">
        <v>3.3127</v>
      </c>
      <c r="E3223" t="s">
        <v>6</v>
      </c>
    </row>
    <row r="3224" spans="1:5">
      <c r="A3224" t="str">
        <f t="shared" si="162"/>
        <v>Pantothenate</v>
      </c>
      <c r="C3224" t="s">
        <v>26</v>
      </c>
      <c r="D3224">
        <v>5.0221</v>
      </c>
      <c r="E3224" t="s">
        <v>6</v>
      </c>
    </row>
    <row r="3225" spans="1:5">
      <c r="A3225" t="str">
        <f t="shared" si="162"/>
        <v>Pantothenate</v>
      </c>
      <c r="C3225" t="s">
        <v>27</v>
      </c>
      <c r="D3225">
        <v>2.1642999999999999</v>
      </c>
      <c r="E3225" t="s">
        <v>6</v>
      </c>
    </row>
    <row r="3226" spans="1:5">
      <c r="A3226" t="str">
        <f t="shared" si="162"/>
        <v>Pantothenate</v>
      </c>
      <c r="C3226" t="s">
        <v>28</v>
      </c>
      <c r="D3226">
        <v>2.5265</v>
      </c>
      <c r="E3226" t="s">
        <v>6</v>
      </c>
    </row>
    <row r="3227" spans="1:5">
      <c r="A3227" t="str">
        <f t="shared" si="162"/>
        <v>Pantothenate</v>
      </c>
      <c r="C3227" t="s">
        <v>29</v>
      </c>
      <c r="D3227">
        <v>2.2820999999999998</v>
      </c>
      <c r="E3227" t="s">
        <v>6</v>
      </c>
    </row>
    <row r="3228" spans="1:5">
      <c r="A3228" t="str">
        <f t="shared" si="162"/>
        <v>Pantothenate</v>
      </c>
      <c r="C3228" t="s">
        <v>30</v>
      </c>
      <c r="D3228">
        <v>3.0809000000000002</v>
      </c>
      <c r="E3228" t="s">
        <v>6</v>
      </c>
    </row>
    <row r="3229" spans="1:5">
      <c r="A3229" t="str">
        <f t="shared" si="162"/>
        <v>Pantothenate</v>
      </c>
      <c r="C3229" t="s">
        <v>31</v>
      </c>
      <c r="D3229">
        <v>2.8479999999999999</v>
      </c>
      <c r="E3229" t="s">
        <v>6</v>
      </c>
    </row>
    <row r="3230" spans="1:5">
      <c r="A3230" t="str">
        <f t="shared" si="162"/>
        <v>Pantothenate</v>
      </c>
      <c r="C3230" t="s">
        <v>32</v>
      </c>
      <c r="D3230">
        <v>4.4001999999999999</v>
      </c>
      <c r="E3230" t="s">
        <v>6</v>
      </c>
    </row>
    <row r="3231" spans="1:5">
      <c r="A3231" t="str">
        <f t="shared" si="162"/>
        <v>Pantothenate</v>
      </c>
      <c r="C3231" t="s">
        <v>33</v>
      </c>
      <c r="D3231">
        <v>3.3532999999999999</v>
      </c>
      <c r="E3231" t="s">
        <v>6</v>
      </c>
    </row>
    <row r="3232" spans="1:5">
      <c r="A3232" t="str">
        <f t="shared" si="162"/>
        <v>Pantothenate</v>
      </c>
      <c r="C3232" t="s">
        <v>34</v>
      </c>
      <c r="D3232">
        <v>3.8090000000000002</v>
      </c>
      <c r="E3232" t="s">
        <v>6</v>
      </c>
    </row>
    <row r="3233" spans="1:5">
      <c r="A3233" t="str">
        <f t="shared" si="162"/>
        <v>Pantothenate</v>
      </c>
      <c r="C3233" t="s">
        <v>35</v>
      </c>
      <c r="D3233">
        <v>3.1328999999999998</v>
      </c>
      <c r="E3233" t="s">
        <v>6</v>
      </c>
    </row>
    <row r="3234" spans="1:5">
      <c r="A3234" t="str">
        <f t="shared" si="162"/>
        <v>Pantothenate</v>
      </c>
      <c r="C3234" t="s">
        <v>36</v>
      </c>
      <c r="D3234">
        <v>5.3255999999999997</v>
      </c>
      <c r="E3234" t="s">
        <v>6</v>
      </c>
    </row>
    <row r="3235" spans="1:5">
      <c r="A3235" t="str">
        <f t="shared" si="162"/>
        <v>Pantothenate</v>
      </c>
      <c r="C3235" t="s">
        <v>37</v>
      </c>
      <c r="D3235">
        <v>4.3456000000000001</v>
      </c>
      <c r="E3235" t="s">
        <v>6</v>
      </c>
    </row>
    <row r="3236" spans="1:5">
      <c r="A3236" t="str">
        <f t="shared" si="162"/>
        <v>Pantothenate</v>
      </c>
      <c r="C3236" t="s">
        <v>38</v>
      </c>
      <c r="D3236">
        <v>4.6627000000000001</v>
      </c>
      <c r="E3236" t="s">
        <v>6</v>
      </c>
    </row>
    <row r="3239" spans="1:5">
      <c r="B3239" t="s">
        <v>122</v>
      </c>
    </row>
    <row r="3240" spans="1:5">
      <c r="B3240" t="s">
        <v>1</v>
      </c>
      <c r="C3240" t="s">
        <v>2</v>
      </c>
      <c r="D3240" t="s">
        <v>3</v>
      </c>
      <c r="E3240" t="s">
        <v>4</v>
      </c>
    </row>
    <row r="3241" spans="1:5">
      <c r="C3241" t="s">
        <v>5</v>
      </c>
      <c r="E3241" t="s">
        <v>6</v>
      </c>
    </row>
    <row r="3242" spans="1:5">
      <c r="C3242" t="s">
        <v>7</v>
      </c>
      <c r="E3242" t="s">
        <v>6</v>
      </c>
    </row>
    <row r="3243" spans="1:5">
      <c r="C3243" t="s">
        <v>8</v>
      </c>
      <c r="E3243" t="s">
        <v>6</v>
      </c>
    </row>
    <row r="3244" spans="1:5">
      <c r="C3244" t="s">
        <v>9</v>
      </c>
      <c r="E3244" t="s">
        <v>6</v>
      </c>
    </row>
    <row r="3245" spans="1:5">
      <c r="C3245" t="s">
        <v>10</v>
      </c>
      <c r="E3245" t="s">
        <v>6</v>
      </c>
    </row>
    <row r="3246" spans="1:5">
      <c r="C3246" t="s">
        <v>11</v>
      </c>
      <c r="E3246" t="s">
        <v>6</v>
      </c>
    </row>
    <row r="3247" spans="1:5">
      <c r="C3247" t="s">
        <v>12</v>
      </c>
      <c r="E3247" t="s">
        <v>6</v>
      </c>
    </row>
    <row r="3248" spans="1:5">
      <c r="C3248" t="s">
        <v>13</v>
      </c>
      <c r="E3248" t="s">
        <v>6</v>
      </c>
    </row>
    <row r="3249" spans="1:5">
      <c r="C3249" t="s">
        <v>5</v>
      </c>
      <c r="E3249" t="s">
        <v>6</v>
      </c>
    </row>
    <row r="3250" spans="1:5">
      <c r="C3250" t="s">
        <v>14</v>
      </c>
      <c r="E3250" t="s">
        <v>6</v>
      </c>
    </row>
    <row r="3251" spans="1:5">
      <c r="C3251" t="s">
        <v>15</v>
      </c>
      <c r="E3251" t="s">
        <v>6</v>
      </c>
    </row>
    <row r="3252" spans="1:5">
      <c r="C3252" t="s">
        <v>16</v>
      </c>
      <c r="E3252" t="s">
        <v>6</v>
      </c>
    </row>
    <row r="3253" spans="1:5">
      <c r="C3253" t="s">
        <v>17</v>
      </c>
      <c r="E3253" t="s">
        <v>6</v>
      </c>
    </row>
    <row r="3254" spans="1:5">
      <c r="C3254" t="s">
        <v>18</v>
      </c>
      <c r="E3254" t="s">
        <v>6</v>
      </c>
    </row>
    <row r="3255" spans="1:5">
      <c r="C3255" t="s">
        <v>19</v>
      </c>
      <c r="E3255" t="s">
        <v>6</v>
      </c>
    </row>
    <row r="3256" spans="1:5">
      <c r="C3256" t="s">
        <v>20</v>
      </c>
      <c r="E3256" t="s">
        <v>6</v>
      </c>
    </row>
    <row r="3257" spans="1:5">
      <c r="C3257" t="s">
        <v>5</v>
      </c>
      <c r="E3257" t="s">
        <v>6</v>
      </c>
    </row>
    <row r="3258" spans="1:5">
      <c r="A3258" t="str">
        <f t="shared" ref="A3258" si="165">B3239</f>
        <v>Taurocholic acid</v>
      </c>
      <c r="C3258" t="s">
        <v>21</v>
      </c>
      <c r="E3258" t="s">
        <v>6</v>
      </c>
    </row>
    <row r="3259" spans="1:5">
      <c r="A3259" t="str">
        <f t="shared" ref="A3259:A3322" si="166">A3258</f>
        <v>Taurocholic acid</v>
      </c>
      <c r="C3259" t="s">
        <v>22</v>
      </c>
      <c r="E3259" t="s">
        <v>6</v>
      </c>
    </row>
    <row r="3260" spans="1:5">
      <c r="A3260" t="str">
        <f t="shared" si="166"/>
        <v>Taurocholic acid</v>
      </c>
      <c r="C3260" t="s">
        <v>23</v>
      </c>
      <c r="E3260" t="s">
        <v>6</v>
      </c>
    </row>
    <row r="3261" spans="1:5">
      <c r="A3261" t="str">
        <f t="shared" si="166"/>
        <v>Taurocholic acid</v>
      </c>
      <c r="C3261" t="s">
        <v>24</v>
      </c>
      <c r="E3261" t="s">
        <v>6</v>
      </c>
    </row>
    <row r="3262" spans="1:5">
      <c r="A3262" t="str">
        <f t="shared" si="166"/>
        <v>Taurocholic acid</v>
      </c>
      <c r="C3262" t="s">
        <v>25</v>
      </c>
      <c r="E3262" t="s">
        <v>6</v>
      </c>
    </row>
    <row r="3263" spans="1:5">
      <c r="A3263" t="str">
        <f t="shared" si="166"/>
        <v>Taurocholic acid</v>
      </c>
      <c r="C3263" t="s">
        <v>26</v>
      </c>
      <c r="E3263" t="s">
        <v>6</v>
      </c>
    </row>
    <row r="3264" spans="1:5">
      <c r="A3264" t="str">
        <f t="shared" si="166"/>
        <v>Taurocholic acid</v>
      </c>
      <c r="C3264" t="s">
        <v>27</v>
      </c>
      <c r="E3264" t="s">
        <v>6</v>
      </c>
    </row>
    <row r="3265" spans="1:5">
      <c r="A3265" t="str">
        <f t="shared" si="166"/>
        <v>Taurocholic acid</v>
      </c>
      <c r="C3265" t="s">
        <v>28</v>
      </c>
      <c r="E3265" t="s">
        <v>6</v>
      </c>
    </row>
    <row r="3266" spans="1:5">
      <c r="A3266" t="str">
        <f t="shared" si="166"/>
        <v>Taurocholic acid</v>
      </c>
      <c r="C3266" t="s">
        <v>29</v>
      </c>
      <c r="E3266" t="s">
        <v>6</v>
      </c>
    </row>
    <row r="3267" spans="1:5">
      <c r="A3267" t="str">
        <f t="shared" si="166"/>
        <v>Taurocholic acid</v>
      </c>
      <c r="C3267" t="s">
        <v>30</v>
      </c>
      <c r="E3267" t="s">
        <v>6</v>
      </c>
    </row>
    <row r="3268" spans="1:5">
      <c r="A3268" t="str">
        <f t="shared" si="166"/>
        <v>Taurocholic acid</v>
      </c>
      <c r="C3268" t="s">
        <v>31</v>
      </c>
      <c r="E3268" t="s">
        <v>6</v>
      </c>
    </row>
    <row r="3269" spans="1:5">
      <c r="A3269" t="str">
        <f t="shared" si="166"/>
        <v>Taurocholic acid</v>
      </c>
      <c r="C3269" t="s">
        <v>32</v>
      </c>
      <c r="E3269" t="s">
        <v>6</v>
      </c>
    </row>
    <row r="3270" spans="1:5">
      <c r="A3270" t="str">
        <f t="shared" si="166"/>
        <v>Taurocholic acid</v>
      </c>
      <c r="C3270" t="s">
        <v>33</v>
      </c>
      <c r="E3270" t="s">
        <v>6</v>
      </c>
    </row>
    <row r="3271" spans="1:5">
      <c r="A3271" t="str">
        <f t="shared" si="166"/>
        <v>Taurocholic acid</v>
      </c>
      <c r="C3271" t="s">
        <v>34</v>
      </c>
      <c r="E3271" t="s">
        <v>6</v>
      </c>
    </row>
    <row r="3272" spans="1:5">
      <c r="A3272" t="str">
        <f t="shared" si="166"/>
        <v>Taurocholic acid</v>
      </c>
      <c r="C3272" t="s">
        <v>35</v>
      </c>
      <c r="E3272" t="s">
        <v>6</v>
      </c>
    </row>
    <row r="3273" spans="1:5">
      <c r="A3273" t="str">
        <f t="shared" si="166"/>
        <v>Taurocholic acid</v>
      </c>
      <c r="C3273" t="s">
        <v>36</v>
      </c>
      <c r="E3273" t="s">
        <v>6</v>
      </c>
    </row>
    <row r="3274" spans="1:5">
      <c r="A3274" t="str">
        <f t="shared" si="166"/>
        <v>Taurocholic acid</v>
      </c>
      <c r="C3274" t="s">
        <v>37</v>
      </c>
      <c r="E3274" t="s">
        <v>6</v>
      </c>
    </row>
    <row r="3275" spans="1:5">
      <c r="A3275" t="str">
        <f t="shared" si="166"/>
        <v>Taurocholic acid</v>
      </c>
      <c r="C3275" t="s">
        <v>38</v>
      </c>
      <c r="E3275" t="s">
        <v>6</v>
      </c>
    </row>
    <row r="3278" spans="1:5">
      <c r="B3278" t="s">
        <v>123</v>
      </c>
    </row>
    <row r="3279" spans="1:5">
      <c r="B3279" t="s">
        <v>1</v>
      </c>
      <c r="C3279" t="s">
        <v>2</v>
      </c>
      <c r="D3279" t="s">
        <v>3</v>
      </c>
      <c r="E3279" t="s">
        <v>4</v>
      </c>
    </row>
    <row r="3280" spans="1:5">
      <c r="C3280" t="s">
        <v>5</v>
      </c>
      <c r="E3280" t="s">
        <v>6</v>
      </c>
    </row>
    <row r="3281" spans="3:5">
      <c r="C3281" t="s">
        <v>7</v>
      </c>
      <c r="E3281" t="s">
        <v>6</v>
      </c>
    </row>
    <row r="3282" spans="3:5">
      <c r="C3282" t="s">
        <v>8</v>
      </c>
      <c r="D3282">
        <v>0.05</v>
      </c>
      <c r="E3282" t="s">
        <v>6</v>
      </c>
    </row>
    <row r="3283" spans="3:5">
      <c r="C3283" t="s">
        <v>9</v>
      </c>
      <c r="E3283" t="s">
        <v>6</v>
      </c>
    </row>
    <row r="3284" spans="3:5">
      <c r="C3284" t="s">
        <v>10</v>
      </c>
      <c r="E3284" t="s">
        <v>6</v>
      </c>
    </row>
    <row r="3285" spans="3:5">
      <c r="C3285" t="s">
        <v>11</v>
      </c>
      <c r="E3285" t="s">
        <v>6</v>
      </c>
    </row>
    <row r="3286" spans="3:5">
      <c r="C3286" t="s">
        <v>12</v>
      </c>
      <c r="E3286" t="s">
        <v>6</v>
      </c>
    </row>
    <row r="3287" spans="3:5">
      <c r="C3287" t="s">
        <v>13</v>
      </c>
      <c r="E3287" t="s">
        <v>6</v>
      </c>
    </row>
    <row r="3288" spans="3:5">
      <c r="C3288" t="s">
        <v>5</v>
      </c>
      <c r="E3288" t="s">
        <v>6</v>
      </c>
    </row>
    <row r="3289" spans="3:5">
      <c r="C3289" t="s">
        <v>14</v>
      </c>
      <c r="E3289" t="s">
        <v>6</v>
      </c>
    </row>
    <row r="3290" spans="3:5">
      <c r="C3290" t="s">
        <v>15</v>
      </c>
      <c r="D3290">
        <v>0.19639999999999999</v>
      </c>
      <c r="E3290" t="s">
        <v>6</v>
      </c>
    </row>
    <row r="3291" spans="3:5">
      <c r="C3291" t="s">
        <v>16</v>
      </c>
      <c r="D3291">
        <v>0.67479999999999996</v>
      </c>
      <c r="E3291" t="s">
        <v>6</v>
      </c>
    </row>
    <row r="3292" spans="3:5">
      <c r="C3292" t="s">
        <v>17</v>
      </c>
      <c r="D3292">
        <v>3.1425999999999998</v>
      </c>
      <c r="E3292" t="s">
        <v>6</v>
      </c>
    </row>
    <row r="3293" spans="3:5">
      <c r="C3293" t="s">
        <v>18</v>
      </c>
      <c r="D3293">
        <v>5.9993999999999996</v>
      </c>
      <c r="E3293" t="s">
        <v>6</v>
      </c>
    </row>
    <row r="3294" spans="3:5">
      <c r="C3294" t="s">
        <v>19</v>
      </c>
      <c r="D3294">
        <v>43.47</v>
      </c>
      <c r="E3294" t="s">
        <v>6</v>
      </c>
    </row>
    <row r="3295" spans="3:5">
      <c r="C3295" t="s">
        <v>20</v>
      </c>
      <c r="D3295">
        <v>165.61510000000001</v>
      </c>
      <c r="E3295" t="s">
        <v>6</v>
      </c>
    </row>
    <row r="3296" spans="3:5">
      <c r="C3296" t="s">
        <v>5</v>
      </c>
      <c r="D3296">
        <v>0.5696</v>
      </c>
      <c r="E3296" t="s">
        <v>6</v>
      </c>
    </row>
    <row r="3297" spans="1:5">
      <c r="A3297" t="str">
        <f t="shared" ref="A3297" si="167">B3278</f>
        <v>FMN</v>
      </c>
      <c r="C3297" t="s">
        <v>21</v>
      </c>
      <c r="D3297">
        <v>0.19500000000000001</v>
      </c>
      <c r="E3297" t="s">
        <v>6</v>
      </c>
    </row>
    <row r="3298" spans="1:5">
      <c r="A3298" t="str">
        <f t="shared" ref="A3298:A3361" si="168">A3297</f>
        <v>FMN</v>
      </c>
      <c r="C3298" t="s">
        <v>22</v>
      </c>
      <c r="D3298">
        <v>0.14710000000000001</v>
      </c>
      <c r="E3298" t="s">
        <v>6</v>
      </c>
    </row>
    <row r="3299" spans="1:5">
      <c r="A3299" t="str">
        <f t="shared" si="166"/>
        <v>FMN</v>
      </c>
      <c r="C3299" t="s">
        <v>23</v>
      </c>
      <c r="D3299">
        <v>0.2722</v>
      </c>
      <c r="E3299" t="s">
        <v>6</v>
      </c>
    </row>
    <row r="3300" spans="1:5">
      <c r="A3300" t="str">
        <f t="shared" si="166"/>
        <v>FMN</v>
      </c>
      <c r="C3300" t="s">
        <v>24</v>
      </c>
      <c r="D3300">
        <v>0.14099999999999999</v>
      </c>
      <c r="E3300" t="s">
        <v>6</v>
      </c>
    </row>
    <row r="3301" spans="1:5">
      <c r="A3301" t="str">
        <f t="shared" si="166"/>
        <v>FMN</v>
      </c>
      <c r="C3301" t="s">
        <v>25</v>
      </c>
      <c r="D3301">
        <v>0.1694</v>
      </c>
      <c r="E3301" t="s">
        <v>6</v>
      </c>
    </row>
    <row r="3302" spans="1:5">
      <c r="A3302" t="str">
        <f t="shared" si="166"/>
        <v>FMN</v>
      </c>
      <c r="C3302" t="s">
        <v>26</v>
      </c>
      <c r="D3302">
        <v>0.17829999999999999</v>
      </c>
      <c r="E3302" t="s">
        <v>6</v>
      </c>
    </row>
    <row r="3303" spans="1:5">
      <c r="A3303" t="str">
        <f t="shared" si="166"/>
        <v>FMN</v>
      </c>
      <c r="C3303" t="s">
        <v>27</v>
      </c>
      <c r="D3303">
        <v>0.13070000000000001</v>
      </c>
      <c r="E3303" t="s">
        <v>6</v>
      </c>
    </row>
    <row r="3304" spans="1:5">
      <c r="A3304" t="str">
        <f t="shared" si="166"/>
        <v>FMN</v>
      </c>
      <c r="C3304" t="s">
        <v>28</v>
      </c>
      <c r="D3304">
        <v>0.24079999999999999</v>
      </c>
      <c r="E3304" t="s">
        <v>6</v>
      </c>
    </row>
    <row r="3305" spans="1:5">
      <c r="A3305" t="str">
        <f t="shared" si="166"/>
        <v>FMN</v>
      </c>
      <c r="C3305" t="s">
        <v>29</v>
      </c>
      <c r="D3305">
        <v>0.13819999999999999</v>
      </c>
      <c r="E3305" t="s">
        <v>6</v>
      </c>
    </row>
    <row r="3306" spans="1:5">
      <c r="A3306" t="str">
        <f t="shared" si="166"/>
        <v>FMN</v>
      </c>
      <c r="C3306" t="s">
        <v>30</v>
      </c>
      <c r="D3306">
        <v>0.14979999999999999</v>
      </c>
      <c r="E3306" t="s">
        <v>6</v>
      </c>
    </row>
    <row r="3307" spans="1:5">
      <c r="A3307" t="str">
        <f t="shared" si="166"/>
        <v>FMN</v>
      </c>
      <c r="C3307" t="s">
        <v>31</v>
      </c>
      <c r="D3307">
        <v>0.13250000000000001</v>
      </c>
      <c r="E3307" t="s">
        <v>6</v>
      </c>
    </row>
    <row r="3308" spans="1:5">
      <c r="A3308" t="str">
        <f t="shared" si="166"/>
        <v>FMN</v>
      </c>
      <c r="C3308" t="s">
        <v>32</v>
      </c>
      <c r="D3308">
        <v>7.8700000000000006E-2</v>
      </c>
      <c r="E3308" t="s">
        <v>6</v>
      </c>
    </row>
    <row r="3309" spans="1:5">
      <c r="A3309" t="str">
        <f t="shared" si="166"/>
        <v>FMN</v>
      </c>
      <c r="C3309" t="s">
        <v>33</v>
      </c>
      <c r="D3309">
        <v>3.8399999999999997E-2</v>
      </c>
      <c r="E3309" t="s">
        <v>6</v>
      </c>
    </row>
    <row r="3310" spans="1:5">
      <c r="A3310" t="str">
        <f t="shared" si="166"/>
        <v>FMN</v>
      </c>
      <c r="C3310" t="s">
        <v>34</v>
      </c>
      <c r="D3310">
        <v>8.4699999999999998E-2</v>
      </c>
      <c r="E3310" t="s">
        <v>6</v>
      </c>
    </row>
    <row r="3311" spans="1:5">
      <c r="A3311" t="str">
        <f t="shared" si="166"/>
        <v>FMN</v>
      </c>
      <c r="C3311" t="s">
        <v>35</v>
      </c>
      <c r="D3311">
        <v>8.2699999999999996E-2</v>
      </c>
      <c r="E3311" t="s">
        <v>6</v>
      </c>
    </row>
    <row r="3312" spans="1:5">
      <c r="A3312" t="str">
        <f t="shared" si="166"/>
        <v>FMN</v>
      </c>
      <c r="C3312" t="s">
        <v>36</v>
      </c>
      <c r="D3312">
        <v>0.12139999999999999</v>
      </c>
      <c r="E3312" t="s">
        <v>6</v>
      </c>
    </row>
    <row r="3313" spans="1:5">
      <c r="A3313" t="str">
        <f t="shared" si="166"/>
        <v>FMN</v>
      </c>
      <c r="C3313" t="s">
        <v>37</v>
      </c>
      <c r="D3313">
        <v>3.04E-2</v>
      </c>
      <c r="E3313" t="s">
        <v>6</v>
      </c>
    </row>
    <row r="3314" spans="1:5">
      <c r="A3314" t="str">
        <f t="shared" si="166"/>
        <v>FMN</v>
      </c>
      <c r="C3314" t="s">
        <v>38</v>
      </c>
      <c r="D3314">
        <v>7.5300000000000006E-2</v>
      </c>
      <c r="E3314" t="s">
        <v>6</v>
      </c>
    </row>
    <row r="3317" spans="1:5">
      <c r="B3317" t="s">
        <v>124</v>
      </c>
    </row>
    <row r="3318" spans="1:5">
      <c r="B3318" t="s">
        <v>1</v>
      </c>
      <c r="C3318" t="s">
        <v>2</v>
      </c>
      <c r="D3318" t="s">
        <v>3</v>
      </c>
      <c r="E3318" t="s">
        <v>4</v>
      </c>
    </row>
    <row r="3319" spans="1:5">
      <c r="C3319" t="s">
        <v>5</v>
      </c>
      <c r="E3319" t="s">
        <v>6</v>
      </c>
    </row>
    <row r="3320" spans="1:5">
      <c r="C3320" t="s">
        <v>7</v>
      </c>
      <c r="D3320">
        <v>0.36630000000000001</v>
      </c>
      <c r="E3320" t="s">
        <v>6</v>
      </c>
    </row>
    <row r="3321" spans="1:5">
      <c r="C3321" t="s">
        <v>8</v>
      </c>
      <c r="E3321" t="s">
        <v>6</v>
      </c>
    </row>
    <row r="3322" spans="1:5">
      <c r="C3322" t="s">
        <v>9</v>
      </c>
      <c r="E3322" t="s">
        <v>6</v>
      </c>
    </row>
    <row r="3323" spans="1:5">
      <c r="C3323" t="s">
        <v>10</v>
      </c>
      <c r="E3323" t="s">
        <v>6</v>
      </c>
    </row>
    <row r="3324" spans="1:5">
      <c r="C3324" t="s">
        <v>11</v>
      </c>
      <c r="D3324">
        <v>1.2838000000000001</v>
      </c>
      <c r="E3324" t="s">
        <v>6</v>
      </c>
    </row>
    <row r="3325" spans="1:5">
      <c r="C3325" t="s">
        <v>12</v>
      </c>
      <c r="D3325">
        <v>3.7772999999999999</v>
      </c>
      <c r="E3325" t="s">
        <v>6</v>
      </c>
    </row>
    <row r="3326" spans="1:5">
      <c r="C3326" t="s">
        <v>13</v>
      </c>
      <c r="D3326">
        <v>10.582599999999999</v>
      </c>
      <c r="E3326" t="s">
        <v>6</v>
      </c>
    </row>
    <row r="3327" spans="1:5">
      <c r="C3327" t="s">
        <v>5</v>
      </c>
      <c r="E3327" t="s">
        <v>6</v>
      </c>
    </row>
    <row r="3328" spans="1:5">
      <c r="C3328" t="s">
        <v>14</v>
      </c>
      <c r="E3328" t="s">
        <v>6</v>
      </c>
    </row>
    <row r="3329" spans="1:5">
      <c r="C3329" t="s">
        <v>15</v>
      </c>
      <c r="E3329" t="s">
        <v>6</v>
      </c>
    </row>
    <row r="3330" spans="1:5">
      <c r="C3330" t="s">
        <v>16</v>
      </c>
      <c r="E3330" t="s">
        <v>6</v>
      </c>
    </row>
    <row r="3331" spans="1:5">
      <c r="C3331" t="s">
        <v>17</v>
      </c>
      <c r="E3331" t="s">
        <v>6</v>
      </c>
    </row>
    <row r="3332" spans="1:5">
      <c r="C3332" t="s">
        <v>18</v>
      </c>
      <c r="E3332" t="s">
        <v>6</v>
      </c>
    </row>
    <row r="3333" spans="1:5">
      <c r="C3333" t="s">
        <v>19</v>
      </c>
      <c r="E3333" t="s">
        <v>6</v>
      </c>
    </row>
    <row r="3334" spans="1:5">
      <c r="C3334" t="s">
        <v>20</v>
      </c>
      <c r="E3334" t="s">
        <v>6</v>
      </c>
    </row>
    <row r="3335" spans="1:5">
      <c r="C3335" t="s">
        <v>5</v>
      </c>
      <c r="D3335">
        <v>0.5484</v>
      </c>
      <c r="E3335" t="s">
        <v>6</v>
      </c>
    </row>
    <row r="3336" spans="1:5">
      <c r="A3336" t="str">
        <f t="shared" ref="A3336" si="169">B3317</f>
        <v>Epinephrine</v>
      </c>
      <c r="C3336" t="s">
        <v>21</v>
      </c>
      <c r="D3336">
        <v>5.1257999999999999</v>
      </c>
      <c r="E3336" t="s">
        <v>6</v>
      </c>
    </row>
    <row r="3337" spans="1:5">
      <c r="A3337" t="str">
        <f t="shared" ref="A3337:A3400" si="170">A3336</f>
        <v>Epinephrine</v>
      </c>
      <c r="C3337" t="s">
        <v>22</v>
      </c>
      <c r="D3337">
        <v>6.7293000000000003</v>
      </c>
      <c r="E3337" t="s">
        <v>6</v>
      </c>
    </row>
    <row r="3338" spans="1:5">
      <c r="A3338" t="str">
        <f t="shared" si="170"/>
        <v>Epinephrine</v>
      </c>
      <c r="C3338" t="s">
        <v>23</v>
      </c>
      <c r="D3338">
        <v>7.8392999999999997</v>
      </c>
      <c r="E3338" t="s">
        <v>6</v>
      </c>
    </row>
    <row r="3339" spans="1:5">
      <c r="A3339" t="str">
        <f t="shared" si="170"/>
        <v>Epinephrine</v>
      </c>
      <c r="C3339" t="s">
        <v>24</v>
      </c>
      <c r="D3339">
        <v>7.6178999999999997</v>
      </c>
      <c r="E3339" t="s">
        <v>6</v>
      </c>
    </row>
    <row r="3340" spans="1:5">
      <c r="A3340" t="str">
        <f t="shared" si="170"/>
        <v>Epinephrine</v>
      </c>
      <c r="C3340" t="s">
        <v>25</v>
      </c>
      <c r="D3340">
        <v>9.6890000000000001</v>
      </c>
      <c r="E3340" t="s">
        <v>6</v>
      </c>
    </row>
    <row r="3341" spans="1:5">
      <c r="A3341" t="str">
        <f t="shared" si="170"/>
        <v>Epinephrine</v>
      </c>
      <c r="C3341" t="s">
        <v>26</v>
      </c>
      <c r="D3341">
        <v>6.0791000000000004</v>
      </c>
      <c r="E3341" t="s">
        <v>6</v>
      </c>
    </row>
    <row r="3342" spans="1:5">
      <c r="A3342" t="str">
        <f t="shared" si="170"/>
        <v>Epinephrine</v>
      </c>
      <c r="C3342" t="s">
        <v>27</v>
      </c>
      <c r="D3342">
        <v>1.2819</v>
      </c>
      <c r="E3342" t="s">
        <v>6</v>
      </c>
    </row>
    <row r="3343" spans="1:5">
      <c r="A3343" t="str">
        <f t="shared" si="170"/>
        <v>Epinephrine</v>
      </c>
      <c r="C3343" t="s">
        <v>28</v>
      </c>
      <c r="D3343">
        <v>1.1153999999999999</v>
      </c>
      <c r="E3343" t="s">
        <v>6</v>
      </c>
    </row>
    <row r="3344" spans="1:5">
      <c r="A3344" t="str">
        <f t="shared" si="170"/>
        <v>Epinephrine</v>
      </c>
      <c r="C3344" t="s">
        <v>29</v>
      </c>
      <c r="D3344">
        <v>2.6844999999999999</v>
      </c>
      <c r="E3344" t="s">
        <v>6</v>
      </c>
    </row>
    <row r="3345" spans="1:5">
      <c r="A3345" t="str">
        <f t="shared" si="170"/>
        <v>Epinephrine</v>
      </c>
      <c r="C3345" t="s">
        <v>30</v>
      </c>
      <c r="E3345" t="s">
        <v>6</v>
      </c>
    </row>
    <row r="3346" spans="1:5">
      <c r="A3346" t="str">
        <f t="shared" si="170"/>
        <v>Epinephrine</v>
      </c>
      <c r="C3346" t="s">
        <v>31</v>
      </c>
      <c r="D3346">
        <v>1.8748</v>
      </c>
      <c r="E3346" t="s">
        <v>6</v>
      </c>
    </row>
    <row r="3347" spans="1:5">
      <c r="A3347" t="str">
        <f t="shared" si="170"/>
        <v>Epinephrine</v>
      </c>
      <c r="C3347" t="s">
        <v>32</v>
      </c>
      <c r="D3347">
        <v>2.1099000000000001</v>
      </c>
      <c r="E3347" t="s">
        <v>6</v>
      </c>
    </row>
    <row r="3348" spans="1:5">
      <c r="A3348" t="str">
        <f t="shared" si="170"/>
        <v>Epinephrine</v>
      </c>
      <c r="C3348" t="s">
        <v>33</v>
      </c>
      <c r="D3348">
        <v>16.3855</v>
      </c>
      <c r="E3348" t="s">
        <v>6</v>
      </c>
    </row>
    <row r="3349" spans="1:5">
      <c r="A3349" t="str">
        <f t="shared" si="170"/>
        <v>Epinephrine</v>
      </c>
      <c r="C3349" t="s">
        <v>34</v>
      </c>
      <c r="D3349">
        <v>7.5731999999999999</v>
      </c>
      <c r="E3349" t="s">
        <v>6</v>
      </c>
    </row>
    <row r="3350" spans="1:5">
      <c r="A3350" t="str">
        <f t="shared" si="170"/>
        <v>Epinephrine</v>
      </c>
      <c r="C3350" t="s">
        <v>35</v>
      </c>
      <c r="D3350">
        <v>19.3446</v>
      </c>
      <c r="E3350" t="s">
        <v>6</v>
      </c>
    </row>
    <row r="3351" spans="1:5">
      <c r="A3351" t="str">
        <f t="shared" si="170"/>
        <v>Epinephrine</v>
      </c>
      <c r="C3351" t="s">
        <v>36</v>
      </c>
      <c r="D3351">
        <v>11.9961</v>
      </c>
      <c r="E3351" t="s">
        <v>6</v>
      </c>
    </row>
    <row r="3352" spans="1:5">
      <c r="A3352" t="str">
        <f t="shared" si="170"/>
        <v>Epinephrine</v>
      </c>
      <c r="C3352" t="s">
        <v>37</v>
      </c>
      <c r="D3352">
        <v>8.9877000000000002</v>
      </c>
      <c r="E3352" t="s">
        <v>6</v>
      </c>
    </row>
    <row r="3353" spans="1:5">
      <c r="A3353" t="str">
        <f t="shared" si="170"/>
        <v>Epinephrine</v>
      </c>
      <c r="C3353" t="s">
        <v>38</v>
      </c>
      <c r="D3353">
        <v>11.573499999999999</v>
      </c>
      <c r="E3353" t="s">
        <v>6</v>
      </c>
    </row>
    <row r="3356" spans="1:5">
      <c r="B3356" t="s">
        <v>125</v>
      </c>
    </row>
    <row r="3357" spans="1:5">
      <c r="B3357" t="s">
        <v>1</v>
      </c>
      <c r="C3357" t="s">
        <v>2</v>
      </c>
      <c r="D3357" t="s">
        <v>3</v>
      </c>
      <c r="E3357" t="s">
        <v>4</v>
      </c>
    </row>
    <row r="3358" spans="1:5">
      <c r="C3358" t="s">
        <v>5</v>
      </c>
      <c r="E3358" t="s">
        <v>6</v>
      </c>
    </row>
    <row r="3359" spans="1:5">
      <c r="C3359" t="s">
        <v>7</v>
      </c>
      <c r="E3359" t="s">
        <v>6</v>
      </c>
    </row>
    <row r="3360" spans="1:5">
      <c r="C3360" t="s">
        <v>8</v>
      </c>
      <c r="E3360" t="s">
        <v>6</v>
      </c>
    </row>
    <row r="3361" spans="1:5">
      <c r="C3361" t="s">
        <v>9</v>
      </c>
      <c r="D3361">
        <v>0.4466</v>
      </c>
      <c r="E3361" t="s">
        <v>6</v>
      </c>
    </row>
    <row r="3362" spans="1:5">
      <c r="C3362" t="s">
        <v>10</v>
      </c>
      <c r="D3362">
        <v>0.13880000000000001</v>
      </c>
      <c r="E3362" t="s">
        <v>6</v>
      </c>
    </row>
    <row r="3363" spans="1:5">
      <c r="C3363" t="s">
        <v>11</v>
      </c>
      <c r="E3363" t="s">
        <v>6</v>
      </c>
    </row>
    <row r="3364" spans="1:5">
      <c r="C3364" t="s">
        <v>12</v>
      </c>
      <c r="E3364" t="s">
        <v>6</v>
      </c>
    </row>
    <row r="3365" spans="1:5">
      <c r="C3365" t="s">
        <v>13</v>
      </c>
      <c r="D3365">
        <v>10.0146</v>
      </c>
      <c r="E3365" t="s">
        <v>6</v>
      </c>
    </row>
    <row r="3366" spans="1:5">
      <c r="C3366" t="s">
        <v>5</v>
      </c>
      <c r="E3366" t="s">
        <v>6</v>
      </c>
    </row>
    <row r="3367" spans="1:5">
      <c r="C3367" t="s">
        <v>14</v>
      </c>
      <c r="D3367">
        <v>16.464200000000002</v>
      </c>
      <c r="E3367" t="s">
        <v>6</v>
      </c>
    </row>
    <row r="3368" spans="1:5">
      <c r="C3368" t="s">
        <v>15</v>
      </c>
      <c r="D3368">
        <v>285.5788</v>
      </c>
      <c r="E3368" t="s">
        <v>6</v>
      </c>
    </row>
    <row r="3369" spans="1:5">
      <c r="C3369" t="s">
        <v>16</v>
      </c>
      <c r="D3369">
        <v>716.19860000000006</v>
      </c>
      <c r="E3369" t="s">
        <v>6</v>
      </c>
    </row>
    <row r="3370" spans="1:5">
      <c r="C3370" t="s">
        <v>17</v>
      </c>
      <c r="D3370">
        <v>4321.6265999999996</v>
      </c>
      <c r="E3370" t="s">
        <v>6</v>
      </c>
    </row>
    <row r="3371" spans="1:5">
      <c r="C3371" t="s">
        <v>18</v>
      </c>
      <c r="D3371">
        <v>8951.6463999999996</v>
      </c>
      <c r="E3371" t="s">
        <v>6</v>
      </c>
    </row>
    <row r="3372" spans="1:5">
      <c r="C3372" t="s">
        <v>19</v>
      </c>
      <c r="D3372">
        <v>45052.573499999999</v>
      </c>
      <c r="E3372" t="s">
        <v>6</v>
      </c>
    </row>
    <row r="3373" spans="1:5">
      <c r="C3373" t="s">
        <v>20</v>
      </c>
      <c r="D3373">
        <v>92695.585600000006</v>
      </c>
      <c r="E3373" t="s">
        <v>6</v>
      </c>
    </row>
    <row r="3374" spans="1:5">
      <c r="C3374" t="s">
        <v>5</v>
      </c>
      <c r="E3374" t="s">
        <v>6</v>
      </c>
    </row>
    <row r="3375" spans="1:5">
      <c r="A3375" t="str">
        <f t="shared" ref="A3375" si="171">B3356</f>
        <v>Dopamine</v>
      </c>
      <c r="C3375" t="s">
        <v>21</v>
      </c>
      <c r="D3375">
        <v>290.12549999999999</v>
      </c>
      <c r="E3375" t="s">
        <v>6</v>
      </c>
    </row>
    <row r="3376" spans="1:5">
      <c r="A3376" t="str">
        <f t="shared" ref="A3376:A3439" si="172">A3375</f>
        <v>Dopamine</v>
      </c>
      <c r="C3376" t="s">
        <v>22</v>
      </c>
      <c r="D3376">
        <v>318.29849999999999</v>
      </c>
      <c r="E3376" t="s">
        <v>6</v>
      </c>
    </row>
    <row r="3377" spans="1:5">
      <c r="A3377" t="str">
        <f t="shared" si="170"/>
        <v>Dopamine</v>
      </c>
      <c r="C3377" t="s">
        <v>23</v>
      </c>
      <c r="D3377">
        <v>225.9598</v>
      </c>
      <c r="E3377" t="s">
        <v>6</v>
      </c>
    </row>
    <row r="3378" spans="1:5">
      <c r="A3378" t="str">
        <f t="shared" si="170"/>
        <v>Dopamine</v>
      </c>
      <c r="C3378" t="s">
        <v>24</v>
      </c>
      <c r="D3378">
        <v>302.52229999999997</v>
      </c>
      <c r="E3378" t="s">
        <v>6</v>
      </c>
    </row>
    <row r="3379" spans="1:5">
      <c r="A3379" t="str">
        <f t="shared" si="170"/>
        <v>Dopamine</v>
      </c>
      <c r="C3379" t="s">
        <v>25</v>
      </c>
      <c r="D3379">
        <v>373.20800000000003</v>
      </c>
      <c r="E3379" t="s">
        <v>6</v>
      </c>
    </row>
    <row r="3380" spans="1:5">
      <c r="A3380" t="str">
        <f t="shared" si="170"/>
        <v>Dopamine</v>
      </c>
      <c r="C3380" t="s">
        <v>26</v>
      </c>
      <c r="D3380">
        <v>369.44880000000001</v>
      </c>
      <c r="E3380" t="s">
        <v>6</v>
      </c>
    </row>
    <row r="3381" spans="1:5">
      <c r="A3381" t="str">
        <f t="shared" si="170"/>
        <v>Dopamine</v>
      </c>
      <c r="C3381" t="s">
        <v>27</v>
      </c>
      <c r="D3381">
        <v>74.437299999999993</v>
      </c>
      <c r="E3381" t="s">
        <v>6</v>
      </c>
    </row>
    <row r="3382" spans="1:5">
      <c r="A3382" t="str">
        <f t="shared" si="170"/>
        <v>Dopamine</v>
      </c>
      <c r="C3382" t="s">
        <v>28</v>
      </c>
      <c r="D3382">
        <v>54.677900000000001</v>
      </c>
      <c r="E3382" t="s">
        <v>6</v>
      </c>
    </row>
    <row r="3383" spans="1:5">
      <c r="A3383" t="str">
        <f t="shared" si="170"/>
        <v>Dopamine</v>
      </c>
      <c r="C3383" t="s">
        <v>29</v>
      </c>
      <c r="D3383">
        <v>131.25470000000001</v>
      </c>
      <c r="E3383" t="s">
        <v>6</v>
      </c>
    </row>
    <row r="3384" spans="1:5">
      <c r="A3384" t="str">
        <f t="shared" si="170"/>
        <v>Dopamine</v>
      </c>
      <c r="C3384" t="s">
        <v>30</v>
      </c>
      <c r="D3384">
        <v>63.385300000000001</v>
      </c>
      <c r="E3384" t="s">
        <v>6</v>
      </c>
    </row>
    <row r="3385" spans="1:5">
      <c r="A3385" t="str">
        <f t="shared" si="170"/>
        <v>Dopamine</v>
      </c>
      <c r="C3385" t="s">
        <v>31</v>
      </c>
      <c r="D3385">
        <v>45.440100000000001</v>
      </c>
      <c r="E3385" t="s">
        <v>6</v>
      </c>
    </row>
    <row r="3386" spans="1:5">
      <c r="A3386" t="str">
        <f t="shared" si="170"/>
        <v>Dopamine</v>
      </c>
      <c r="C3386" t="s">
        <v>32</v>
      </c>
      <c r="D3386">
        <v>82.558000000000007</v>
      </c>
      <c r="E3386" t="s">
        <v>6</v>
      </c>
    </row>
    <row r="3387" spans="1:5">
      <c r="A3387" t="str">
        <f t="shared" si="170"/>
        <v>Dopamine</v>
      </c>
      <c r="C3387" t="s">
        <v>33</v>
      </c>
      <c r="D3387">
        <v>344.69130000000001</v>
      </c>
      <c r="E3387" t="s">
        <v>6</v>
      </c>
    </row>
    <row r="3388" spans="1:5">
      <c r="A3388" t="str">
        <f t="shared" si="170"/>
        <v>Dopamine</v>
      </c>
      <c r="C3388" t="s">
        <v>34</v>
      </c>
      <c r="D3388">
        <v>250.9436</v>
      </c>
      <c r="E3388" t="s">
        <v>6</v>
      </c>
    </row>
    <row r="3389" spans="1:5">
      <c r="A3389" t="str">
        <f t="shared" si="170"/>
        <v>Dopamine</v>
      </c>
      <c r="C3389" t="s">
        <v>35</v>
      </c>
      <c r="D3389">
        <v>382.50099999999998</v>
      </c>
      <c r="E3389" t="s">
        <v>6</v>
      </c>
    </row>
    <row r="3390" spans="1:5">
      <c r="A3390" t="str">
        <f t="shared" si="170"/>
        <v>Dopamine</v>
      </c>
      <c r="C3390" t="s">
        <v>36</v>
      </c>
      <c r="D3390">
        <v>368.38330000000002</v>
      </c>
      <c r="E3390" t="s">
        <v>6</v>
      </c>
    </row>
    <row r="3391" spans="1:5">
      <c r="A3391" t="str">
        <f t="shared" si="170"/>
        <v>Dopamine</v>
      </c>
      <c r="C3391" t="s">
        <v>37</v>
      </c>
      <c r="D3391">
        <v>393.50990000000002</v>
      </c>
      <c r="E3391" t="s">
        <v>6</v>
      </c>
    </row>
    <row r="3392" spans="1:5">
      <c r="A3392" t="str">
        <f t="shared" si="170"/>
        <v>Dopamine</v>
      </c>
      <c r="C3392" t="s">
        <v>38</v>
      </c>
      <c r="D3392">
        <v>322.0478</v>
      </c>
      <c r="E3392" t="s">
        <v>6</v>
      </c>
    </row>
    <row r="3395" spans="2:5">
      <c r="B3395" t="s">
        <v>126</v>
      </c>
    </row>
    <row r="3396" spans="2:5">
      <c r="B3396" t="s">
        <v>1</v>
      </c>
      <c r="C3396" t="s">
        <v>2</v>
      </c>
      <c r="D3396" t="s">
        <v>3</v>
      </c>
      <c r="E3396" t="s">
        <v>4</v>
      </c>
    </row>
    <row r="3397" spans="2:5">
      <c r="C3397" t="s">
        <v>5</v>
      </c>
      <c r="E3397" t="s">
        <v>6</v>
      </c>
    </row>
    <row r="3398" spans="2:5">
      <c r="C3398" t="s">
        <v>7</v>
      </c>
      <c r="E3398" t="s">
        <v>6</v>
      </c>
    </row>
    <row r="3399" spans="2:5">
      <c r="C3399" t="s">
        <v>8</v>
      </c>
      <c r="D3399">
        <v>-5.16E-2</v>
      </c>
      <c r="E3399" t="s">
        <v>6</v>
      </c>
    </row>
    <row r="3400" spans="2:5">
      <c r="C3400" t="s">
        <v>9</v>
      </c>
      <c r="D3400">
        <v>4.2200000000000001E-2</v>
      </c>
      <c r="E3400" t="s">
        <v>6</v>
      </c>
    </row>
    <row r="3401" spans="2:5">
      <c r="C3401" t="s">
        <v>10</v>
      </c>
      <c r="D3401">
        <v>0.41620000000000001</v>
      </c>
      <c r="E3401" t="s">
        <v>6</v>
      </c>
    </row>
    <row r="3402" spans="2:5">
      <c r="C3402" t="s">
        <v>11</v>
      </c>
      <c r="D3402">
        <v>1.0677000000000001</v>
      </c>
      <c r="E3402" t="s">
        <v>6</v>
      </c>
    </row>
    <row r="3403" spans="2:5">
      <c r="C3403" t="s">
        <v>12</v>
      </c>
      <c r="D3403">
        <v>5.3540999999999999</v>
      </c>
      <c r="E3403" t="s">
        <v>6</v>
      </c>
    </row>
    <row r="3404" spans="2:5">
      <c r="C3404" t="s">
        <v>13</v>
      </c>
      <c r="D3404">
        <v>9.8215000000000003</v>
      </c>
      <c r="E3404" t="s">
        <v>6</v>
      </c>
    </row>
    <row r="3405" spans="2:5">
      <c r="C3405" t="s">
        <v>5</v>
      </c>
      <c r="E3405" t="s">
        <v>6</v>
      </c>
    </row>
    <row r="3406" spans="2:5">
      <c r="C3406" t="s">
        <v>14</v>
      </c>
      <c r="E3406" t="s">
        <v>6</v>
      </c>
    </row>
    <row r="3407" spans="2:5">
      <c r="C3407" t="s">
        <v>15</v>
      </c>
      <c r="E3407" t="s">
        <v>6</v>
      </c>
    </row>
    <row r="3408" spans="2:5">
      <c r="C3408" t="s">
        <v>16</v>
      </c>
      <c r="E3408" t="s">
        <v>6</v>
      </c>
    </row>
    <row r="3409" spans="1:5">
      <c r="C3409" t="s">
        <v>17</v>
      </c>
      <c r="D3409">
        <v>-0.10150000000000001</v>
      </c>
      <c r="E3409" t="s">
        <v>6</v>
      </c>
    </row>
    <row r="3410" spans="1:5">
      <c r="C3410" t="s">
        <v>18</v>
      </c>
      <c r="D3410">
        <v>-5.7500000000000002E-2</v>
      </c>
      <c r="E3410" t="s">
        <v>6</v>
      </c>
    </row>
    <row r="3411" spans="1:5">
      <c r="C3411" t="s">
        <v>19</v>
      </c>
      <c r="D3411">
        <v>0.127</v>
      </c>
      <c r="E3411" t="s">
        <v>6</v>
      </c>
    </row>
    <row r="3412" spans="1:5">
      <c r="C3412" t="s">
        <v>20</v>
      </c>
      <c r="D3412">
        <v>0.64359999999999995</v>
      </c>
      <c r="E3412" t="s">
        <v>6</v>
      </c>
    </row>
    <row r="3413" spans="1:5">
      <c r="C3413" t="s">
        <v>5</v>
      </c>
      <c r="E3413" t="s">
        <v>6</v>
      </c>
    </row>
    <row r="3414" spans="1:5">
      <c r="A3414" t="str">
        <f t="shared" ref="A3414" si="173">B3395</f>
        <v>Allantoin</v>
      </c>
      <c r="C3414" t="s">
        <v>21</v>
      </c>
      <c r="D3414">
        <v>0.24560000000000001</v>
      </c>
      <c r="E3414" t="s">
        <v>6</v>
      </c>
    </row>
    <row r="3415" spans="1:5">
      <c r="A3415" t="str">
        <f t="shared" ref="A3415:A3478" si="174">A3414</f>
        <v>Allantoin</v>
      </c>
      <c r="C3415" t="s">
        <v>22</v>
      </c>
      <c r="D3415">
        <v>0.41589999999999999</v>
      </c>
      <c r="E3415" t="s">
        <v>6</v>
      </c>
    </row>
    <row r="3416" spans="1:5">
      <c r="A3416" t="str">
        <f t="shared" si="174"/>
        <v>Allantoin</v>
      </c>
      <c r="C3416" t="s">
        <v>23</v>
      </c>
      <c r="D3416">
        <v>0.16569999999999999</v>
      </c>
      <c r="E3416" t="s">
        <v>6</v>
      </c>
    </row>
    <row r="3417" spans="1:5">
      <c r="A3417" t="str">
        <f t="shared" si="174"/>
        <v>Allantoin</v>
      </c>
      <c r="C3417" t="s">
        <v>24</v>
      </c>
      <c r="D3417">
        <v>6.3E-2</v>
      </c>
      <c r="E3417" t="s">
        <v>6</v>
      </c>
    </row>
    <row r="3418" spans="1:5">
      <c r="A3418" t="str">
        <f t="shared" si="174"/>
        <v>Allantoin</v>
      </c>
      <c r="C3418" t="s">
        <v>25</v>
      </c>
      <c r="D3418">
        <v>0.25619999999999998</v>
      </c>
      <c r="E3418" t="s">
        <v>6</v>
      </c>
    </row>
    <row r="3419" spans="1:5">
      <c r="A3419" t="str">
        <f t="shared" si="174"/>
        <v>Allantoin</v>
      </c>
      <c r="C3419" t="s">
        <v>26</v>
      </c>
      <c r="D3419">
        <v>0.10970000000000001</v>
      </c>
      <c r="E3419" t="s">
        <v>6</v>
      </c>
    </row>
    <row r="3420" spans="1:5">
      <c r="A3420" t="str">
        <f t="shared" si="174"/>
        <v>Allantoin</v>
      </c>
      <c r="C3420" t="s">
        <v>27</v>
      </c>
      <c r="D3420">
        <v>1.7059</v>
      </c>
      <c r="E3420" t="s">
        <v>6</v>
      </c>
    </row>
    <row r="3421" spans="1:5">
      <c r="A3421" t="str">
        <f t="shared" si="174"/>
        <v>Allantoin</v>
      </c>
      <c r="C3421" t="s">
        <v>28</v>
      </c>
      <c r="D3421">
        <v>1.6914</v>
      </c>
      <c r="E3421" t="s">
        <v>6</v>
      </c>
    </row>
    <row r="3422" spans="1:5">
      <c r="A3422" t="str">
        <f t="shared" si="174"/>
        <v>Allantoin</v>
      </c>
      <c r="C3422" t="s">
        <v>29</v>
      </c>
      <c r="D3422">
        <v>1.8071999999999999</v>
      </c>
      <c r="E3422" t="s">
        <v>6</v>
      </c>
    </row>
    <row r="3423" spans="1:5">
      <c r="A3423" t="str">
        <f t="shared" si="174"/>
        <v>Allantoin</v>
      </c>
      <c r="C3423" t="s">
        <v>30</v>
      </c>
      <c r="D3423">
        <v>1.8891</v>
      </c>
      <c r="E3423" t="s">
        <v>6</v>
      </c>
    </row>
    <row r="3424" spans="1:5">
      <c r="A3424" t="str">
        <f t="shared" si="174"/>
        <v>Allantoin</v>
      </c>
      <c r="C3424" t="s">
        <v>31</v>
      </c>
      <c r="D3424">
        <v>1.5269999999999999</v>
      </c>
      <c r="E3424" t="s">
        <v>6</v>
      </c>
    </row>
    <row r="3425" spans="1:5">
      <c r="A3425" t="str">
        <f t="shared" si="174"/>
        <v>Allantoin</v>
      </c>
      <c r="C3425" t="s">
        <v>32</v>
      </c>
      <c r="D3425">
        <v>2.3241000000000001</v>
      </c>
      <c r="E3425" t="s">
        <v>6</v>
      </c>
    </row>
    <row r="3426" spans="1:5">
      <c r="A3426" t="str">
        <f t="shared" si="174"/>
        <v>Allantoin</v>
      </c>
      <c r="C3426" t="s">
        <v>33</v>
      </c>
      <c r="D3426">
        <v>8.4400000000000003E-2</v>
      </c>
      <c r="E3426" t="s">
        <v>6</v>
      </c>
    </row>
    <row r="3427" spans="1:5">
      <c r="A3427" t="str">
        <f t="shared" si="174"/>
        <v>Allantoin</v>
      </c>
      <c r="C3427" t="s">
        <v>34</v>
      </c>
      <c r="D3427">
        <v>9.7900000000000001E-2</v>
      </c>
      <c r="E3427" t="s">
        <v>6</v>
      </c>
    </row>
    <row r="3428" spans="1:5">
      <c r="A3428" t="str">
        <f t="shared" si="174"/>
        <v>Allantoin</v>
      </c>
      <c r="C3428" t="s">
        <v>35</v>
      </c>
      <c r="D3428">
        <v>0.2084</v>
      </c>
      <c r="E3428" t="s">
        <v>6</v>
      </c>
    </row>
    <row r="3429" spans="1:5">
      <c r="A3429" t="str">
        <f t="shared" si="174"/>
        <v>Allantoin</v>
      </c>
      <c r="C3429" t="s">
        <v>36</v>
      </c>
      <c r="D3429">
        <v>8.5400000000000004E-2</v>
      </c>
      <c r="E3429" t="s">
        <v>6</v>
      </c>
    </row>
    <row r="3430" spans="1:5">
      <c r="A3430" t="str">
        <f t="shared" si="174"/>
        <v>Allantoin</v>
      </c>
      <c r="C3430" t="s">
        <v>37</v>
      </c>
      <c r="D3430">
        <v>5.1000000000000004E-3</v>
      </c>
      <c r="E3430" t="s">
        <v>6</v>
      </c>
    </row>
    <row r="3431" spans="1:5">
      <c r="A3431" t="str">
        <f t="shared" si="174"/>
        <v>Allantoin</v>
      </c>
      <c r="C3431" t="s">
        <v>38</v>
      </c>
      <c r="D3431">
        <v>9.1700000000000004E-2</v>
      </c>
      <c r="E3431" t="s">
        <v>6</v>
      </c>
    </row>
    <row r="3434" spans="1:5">
      <c r="B3434" t="s">
        <v>127</v>
      </c>
    </row>
    <row r="3435" spans="1:5">
      <c r="B3435" t="s">
        <v>1</v>
      </c>
      <c r="C3435" t="s">
        <v>2</v>
      </c>
      <c r="D3435" t="s">
        <v>3</v>
      </c>
      <c r="E3435" t="s">
        <v>4</v>
      </c>
    </row>
    <row r="3436" spans="1:5">
      <c r="C3436" t="s">
        <v>5</v>
      </c>
      <c r="E3436" t="s">
        <v>6</v>
      </c>
    </row>
    <row r="3437" spans="1:5">
      <c r="C3437" t="s">
        <v>7</v>
      </c>
      <c r="E3437" t="s">
        <v>6</v>
      </c>
    </row>
    <row r="3438" spans="1:5">
      <c r="C3438" t="s">
        <v>8</v>
      </c>
      <c r="E3438" t="s">
        <v>6</v>
      </c>
    </row>
    <row r="3439" spans="1:5">
      <c r="C3439" t="s">
        <v>9</v>
      </c>
      <c r="E3439" t="s">
        <v>6</v>
      </c>
    </row>
    <row r="3440" spans="1:5">
      <c r="C3440" t="s">
        <v>10</v>
      </c>
      <c r="E3440" t="s">
        <v>6</v>
      </c>
    </row>
    <row r="3441" spans="1:5">
      <c r="C3441" t="s">
        <v>11</v>
      </c>
      <c r="E3441" t="s">
        <v>6</v>
      </c>
    </row>
    <row r="3442" spans="1:5">
      <c r="C3442" t="s">
        <v>12</v>
      </c>
      <c r="E3442" t="s">
        <v>6</v>
      </c>
    </row>
    <row r="3443" spans="1:5">
      <c r="C3443" t="s">
        <v>13</v>
      </c>
      <c r="E3443" t="s">
        <v>6</v>
      </c>
    </row>
    <row r="3444" spans="1:5">
      <c r="C3444" t="s">
        <v>5</v>
      </c>
      <c r="E3444" t="s">
        <v>6</v>
      </c>
    </row>
    <row r="3445" spans="1:5">
      <c r="C3445" t="s">
        <v>14</v>
      </c>
      <c r="E3445" t="s">
        <v>6</v>
      </c>
    </row>
    <row r="3446" spans="1:5">
      <c r="C3446" t="s">
        <v>15</v>
      </c>
      <c r="E3446" t="s">
        <v>6</v>
      </c>
    </row>
    <row r="3447" spans="1:5">
      <c r="C3447" t="s">
        <v>16</v>
      </c>
      <c r="E3447" t="s">
        <v>6</v>
      </c>
    </row>
    <row r="3448" spans="1:5">
      <c r="C3448" t="s">
        <v>17</v>
      </c>
      <c r="E3448" t="s">
        <v>6</v>
      </c>
    </row>
    <row r="3449" spans="1:5">
      <c r="C3449" t="s">
        <v>18</v>
      </c>
      <c r="E3449" t="s">
        <v>6</v>
      </c>
    </row>
    <row r="3450" spans="1:5">
      <c r="C3450" t="s">
        <v>19</v>
      </c>
      <c r="E3450" t="s">
        <v>6</v>
      </c>
    </row>
    <row r="3451" spans="1:5">
      <c r="C3451" t="s">
        <v>20</v>
      </c>
      <c r="E3451" t="s">
        <v>6</v>
      </c>
    </row>
    <row r="3452" spans="1:5">
      <c r="C3452" t="s">
        <v>5</v>
      </c>
      <c r="E3452" t="s">
        <v>6</v>
      </c>
    </row>
    <row r="3453" spans="1:5">
      <c r="A3453" t="str">
        <f t="shared" ref="A3453" si="175">B3434</f>
        <v>Octopamine</v>
      </c>
      <c r="C3453" t="s">
        <v>21</v>
      </c>
      <c r="E3453" t="s">
        <v>6</v>
      </c>
    </row>
    <row r="3454" spans="1:5">
      <c r="A3454" t="str">
        <f t="shared" ref="A3454:A3517" si="176">A3453</f>
        <v>Octopamine</v>
      </c>
      <c r="C3454" t="s">
        <v>22</v>
      </c>
      <c r="E3454" t="s">
        <v>6</v>
      </c>
    </row>
    <row r="3455" spans="1:5">
      <c r="A3455" t="str">
        <f t="shared" si="174"/>
        <v>Octopamine</v>
      </c>
      <c r="C3455" t="s">
        <v>23</v>
      </c>
      <c r="E3455" t="s">
        <v>6</v>
      </c>
    </row>
    <row r="3456" spans="1:5">
      <c r="A3456" t="str">
        <f t="shared" si="174"/>
        <v>Octopamine</v>
      </c>
      <c r="C3456" t="s">
        <v>24</v>
      </c>
      <c r="E3456" t="s">
        <v>6</v>
      </c>
    </row>
    <row r="3457" spans="1:5">
      <c r="A3457" t="str">
        <f t="shared" si="174"/>
        <v>Octopamine</v>
      </c>
      <c r="C3457" t="s">
        <v>25</v>
      </c>
      <c r="E3457" t="s">
        <v>6</v>
      </c>
    </row>
    <row r="3458" spans="1:5">
      <c r="A3458" t="str">
        <f t="shared" si="174"/>
        <v>Octopamine</v>
      </c>
      <c r="C3458" t="s">
        <v>26</v>
      </c>
      <c r="E3458" t="s">
        <v>6</v>
      </c>
    </row>
    <row r="3459" spans="1:5">
      <c r="A3459" t="str">
        <f t="shared" si="174"/>
        <v>Octopamine</v>
      </c>
      <c r="C3459" t="s">
        <v>27</v>
      </c>
      <c r="E3459" t="s">
        <v>6</v>
      </c>
    </row>
    <row r="3460" spans="1:5">
      <c r="A3460" t="str">
        <f t="shared" si="174"/>
        <v>Octopamine</v>
      </c>
      <c r="C3460" t="s">
        <v>28</v>
      </c>
      <c r="E3460" t="s">
        <v>6</v>
      </c>
    </row>
    <row r="3461" spans="1:5">
      <c r="A3461" t="str">
        <f t="shared" si="174"/>
        <v>Octopamine</v>
      </c>
      <c r="C3461" t="s">
        <v>29</v>
      </c>
      <c r="E3461" t="s">
        <v>6</v>
      </c>
    </row>
    <row r="3462" spans="1:5">
      <c r="A3462" t="str">
        <f t="shared" si="174"/>
        <v>Octopamine</v>
      </c>
      <c r="C3462" t="s">
        <v>30</v>
      </c>
      <c r="E3462" t="s">
        <v>6</v>
      </c>
    </row>
    <row r="3463" spans="1:5">
      <c r="A3463" t="str">
        <f t="shared" si="174"/>
        <v>Octopamine</v>
      </c>
      <c r="C3463" t="s">
        <v>31</v>
      </c>
      <c r="E3463" t="s">
        <v>6</v>
      </c>
    </row>
    <row r="3464" spans="1:5">
      <c r="A3464" t="str">
        <f t="shared" si="174"/>
        <v>Octopamine</v>
      </c>
      <c r="C3464" t="s">
        <v>32</v>
      </c>
      <c r="E3464" t="s">
        <v>6</v>
      </c>
    </row>
    <row r="3465" spans="1:5">
      <c r="A3465" t="str">
        <f t="shared" si="174"/>
        <v>Octopamine</v>
      </c>
      <c r="C3465" t="s">
        <v>33</v>
      </c>
      <c r="E3465" t="s">
        <v>6</v>
      </c>
    </row>
    <row r="3466" spans="1:5">
      <c r="A3466" t="str">
        <f t="shared" si="174"/>
        <v>Octopamine</v>
      </c>
      <c r="C3466" t="s">
        <v>34</v>
      </c>
      <c r="E3466" t="s">
        <v>6</v>
      </c>
    </row>
    <row r="3467" spans="1:5">
      <c r="A3467" t="str">
        <f t="shared" si="174"/>
        <v>Octopamine</v>
      </c>
      <c r="C3467" t="s">
        <v>35</v>
      </c>
      <c r="E3467" t="s">
        <v>6</v>
      </c>
    </row>
    <row r="3468" spans="1:5">
      <c r="A3468" t="str">
        <f t="shared" si="174"/>
        <v>Octopamine</v>
      </c>
      <c r="C3468" t="s">
        <v>36</v>
      </c>
      <c r="E3468" t="s">
        <v>6</v>
      </c>
    </row>
    <row r="3469" spans="1:5">
      <c r="A3469" t="str">
        <f t="shared" si="174"/>
        <v>Octopamine</v>
      </c>
      <c r="C3469" t="s">
        <v>37</v>
      </c>
      <c r="E3469" t="s">
        <v>6</v>
      </c>
    </row>
    <row r="3470" spans="1:5">
      <c r="A3470" t="str">
        <f t="shared" si="174"/>
        <v>Octopamine</v>
      </c>
      <c r="C3470" t="s">
        <v>38</v>
      </c>
      <c r="E3470" t="s">
        <v>6</v>
      </c>
    </row>
    <row r="3473" spans="2:5">
      <c r="B3473" t="s">
        <v>128</v>
      </c>
    </row>
    <row r="3474" spans="2:5">
      <c r="B3474" t="s">
        <v>1</v>
      </c>
      <c r="C3474" t="s">
        <v>2</v>
      </c>
      <c r="D3474" t="s">
        <v>3</v>
      </c>
      <c r="E3474" t="s">
        <v>4</v>
      </c>
    </row>
    <row r="3475" spans="2:5">
      <c r="C3475" t="s">
        <v>5</v>
      </c>
      <c r="D3475">
        <v>0.217</v>
      </c>
      <c r="E3475" t="s">
        <v>70</v>
      </c>
    </row>
    <row r="3476" spans="2:5">
      <c r="C3476" t="s">
        <v>7</v>
      </c>
      <c r="D3476">
        <v>0.23250000000000001</v>
      </c>
      <c r="E3476" t="s">
        <v>70</v>
      </c>
    </row>
    <row r="3477" spans="2:5">
      <c r="C3477" t="s">
        <v>8</v>
      </c>
      <c r="D3477">
        <v>0.26</v>
      </c>
      <c r="E3477" t="s">
        <v>70</v>
      </c>
    </row>
    <row r="3478" spans="2:5">
      <c r="C3478" t="s">
        <v>9</v>
      </c>
      <c r="D3478">
        <v>0.2717</v>
      </c>
      <c r="E3478" t="s">
        <v>70</v>
      </c>
    </row>
    <row r="3479" spans="2:5">
      <c r="C3479" t="s">
        <v>10</v>
      </c>
      <c r="D3479">
        <v>0.49569999999999997</v>
      </c>
      <c r="E3479" t="s">
        <v>70</v>
      </c>
    </row>
    <row r="3480" spans="2:5">
      <c r="C3480" t="s">
        <v>11</v>
      </c>
      <c r="D3480">
        <v>0.80130000000000001</v>
      </c>
      <c r="E3480" t="s">
        <v>70</v>
      </c>
    </row>
    <row r="3481" spans="2:5">
      <c r="C3481" t="s">
        <v>12</v>
      </c>
      <c r="D3481">
        <v>4.1635</v>
      </c>
      <c r="E3481" t="s">
        <v>70</v>
      </c>
    </row>
    <row r="3482" spans="2:5">
      <c r="C3482" t="s">
        <v>13</v>
      </c>
      <c r="D3482">
        <v>10.4353</v>
      </c>
      <c r="E3482" t="s">
        <v>70</v>
      </c>
    </row>
    <row r="3483" spans="2:5">
      <c r="C3483" t="s">
        <v>5</v>
      </c>
      <c r="D3483">
        <v>0.22339999999999999</v>
      </c>
      <c r="E3483" t="s">
        <v>70</v>
      </c>
    </row>
    <row r="3484" spans="2:5">
      <c r="C3484" t="s">
        <v>14</v>
      </c>
      <c r="D3484">
        <v>0.215</v>
      </c>
      <c r="E3484" t="s">
        <v>70</v>
      </c>
    </row>
    <row r="3485" spans="2:5">
      <c r="C3485" t="s">
        <v>15</v>
      </c>
      <c r="D3485">
        <v>0.2298</v>
      </c>
      <c r="E3485" t="s">
        <v>70</v>
      </c>
    </row>
    <row r="3486" spans="2:5">
      <c r="C3486" t="s">
        <v>16</v>
      </c>
      <c r="D3486">
        <v>0.22359999999999999</v>
      </c>
      <c r="E3486" t="s">
        <v>70</v>
      </c>
    </row>
    <row r="3487" spans="2:5">
      <c r="C3487" t="s">
        <v>17</v>
      </c>
      <c r="D3487">
        <v>0.21929999999999999</v>
      </c>
      <c r="E3487" t="s">
        <v>70</v>
      </c>
    </row>
    <row r="3488" spans="2:5">
      <c r="C3488" t="s">
        <v>18</v>
      </c>
      <c r="D3488">
        <v>0.2288</v>
      </c>
      <c r="E3488" t="s">
        <v>70</v>
      </c>
    </row>
    <row r="3489" spans="1:5">
      <c r="C3489" t="s">
        <v>19</v>
      </c>
      <c r="D3489">
        <v>0.22</v>
      </c>
      <c r="E3489" t="s">
        <v>70</v>
      </c>
    </row>
    <row r="3490" spans="1:5">
      <c r="C3490" t="s">
        <v>20</v>
      </c>
      <c r="D3490">
        <v>0.23350000000000001</v>
      </c>
      <c r="E3490" t="s">
        <v>70</v>
      </c>
    </row>
    <row r="3491" spans="1:5">
      <c r="C3491" t="s">
        <v>5</v>
      </c>
      <c r="D3491">
        <v>0.22450000000000001</v>
      </c>
      <c r="E3491" t="s">
        <v>70</v>
      </c>
    </row>
    <row r="3492" spans="1:5">
      <c r="A3492" t="str">
        <f t="shared" ref="A3492" si="177">B3473</f>
        <v>Leucine</v>
      </c>
      <c r="C3492" t="s">
        <v>21</v>
      </c>
      <c r="D3492">
        <v>7.8569000000000004</v>
      </c>
      <c r="E3492" t="s">
        <v>70</v>
      </c>
    </row>
    <row r="3493" spans="1:5">
      <c r="A3493" t="str">
        <f t="shared" ref="A3493:A3556" si="178">A3492</f>
        <v>Leucine</v>
      </c>
      <c r="C3493" t="s">
        <v>22</v>
      </c>
      <c r="D3493">
        <v>9.5722000000000005</v>
      </c>
      <c r="E3493" t="s">
        <v>70</v>
      </c>
    </row>
    <row r="3494" spans="1:5">
      <c r="A3494" t="str">
        <f t="shared" si="178"/>
        <v>Leucine</v>
      </c>
      <c r="C3494" t="s">
        <v>23</v>
      </c>
      <c r="D3494">
        <v>7.4142000000000001</v>
      </c>
      <c r="E3494" t="s">
        <v>70</v>
      </c>
    </row>
    <row r="3495" spans="1:5">
      <c r="A3495" t="str">
        <f t="shared" si="178"/>
        <v>Leucine</v>
      </c>
      <c r="C3495" t="s">
        <v>24</v>
      </c>
      <c r="D3495">
        <v>7.7708000000000004</v>
      </c>
      <c r="E3495" t="s">
        <v>70</v>
      </c>
    </row>
    <row r="3496" spans="1:5">
      <c r="A3496" t="str">
        <f t="shared" si="178"/>
        <v>Leucine</v>
      </c>
      <c r="C3496" t="s">
        <v>25</v>
      </c>
      <c r="D3496">
        <v>10.1798</v>
      </c>
      <c r="E3496" t="s">
        <v>70</v>
      </c>
    </row>
    <row r="3497" spans="1:5">
      <c r="A3497" t="str">
        <f t="shared" si="178"/>
        <v>Leucine</v>
      </c>
      <c r="C3497" t="s">
        <v>26</v>
      </c>
      <c r="D3497">
        <v>6.1295999999999999</v>
      </c>
      <c r="E3497" t="s">
        <v>70</v>
      </c>
    </row>
    <row r="3498" spans="1:5">
      <c r="A3498" t="str">
        <f t="shared" si="178"/>
        <v>Leucine</v>
      </c>
      <c r="C3498" t="s">
        <v>27</v>
      </c>
      <c r="D3498">
        <v>6.6711999999999998</v>
      </c>
      <c r="E3498" t="s">
        <v>70</v>
      </c>
    </row>
    <row r="3499" spans="1:5">
      <c r="A3499" t="str">
        <f t="shared" si="178"/>
        <v>Leucine</v>
      </c>
      <c r="C3499" t="s">
        <v>28</v>
      </c>
      <c r="D3499">
        <v>6.0275999999999996</v>
      </c>
      <c r="E3499" t="s">
        <v>70</v>
      </c>
    </row>
    <row r="3500" spans="1:5">
      <c r="A3500" t="str">
        <f t="shared" si="178"/>
        <v>Leucine</v>
      </c>
      <c r="C3500" t="s">
        <v>29</v>
      </c>
      <c r="D3500">
        <v>7.2263999999999999</v>
      </c>
      <c r="E3500" t="s">
        <v>70</v>
      </c>
    </row>
    <row r="3501" spans="1:5">
      <c r="A3501" t="str">
        <f t="shared" si="178"/>
        <v>Leucine</v>
      </c>
      <c r="C3501" t="s">
        <v>30</v>
      </c>
      <c r="D3501">
        <v>4.7771999999999997</v>
      </c>
      <c r="E3501" t="s">
        <v>70</v>
      </c>
    </row>
    <row r="3502" spans="1:5">
      <c r="A3502" t="str">
        <f t="shared" si="178"/>
        <v>Leucine</v>
      </c>
      <c r="C3502" t="s">
        <v>31</v>
      </c>
      <c r="D3502">
        <v>5.4329999999999998</v>
      </c>
      <c r="E3502" t="s">
        <v>70</v>
      </c>
    </row>
    <row r="3503" spans="1:5">
      <c r="A3503" t="str">
        <f t="shared" si="178"/>
        <v>Leucine</v>
      </c>
      <c r="C3503" t="s">
        <v>32</v>
      </c>
      <c r="D3503">
        <v>6.3754</v>
      </c>
      <c r="E3503" t="s">
        <v>70</v>
      </c>
    </row>
    <row r="3504" spans="1:5">
      <c r="A3504" t="str">
        <f t="shared" si="178"/>
        <v>Leucine</v>
      </c>
      <c r="C3504" t="s">
        <v>33</v>
      </c>
      <c r="D3504">
        <v>5.8623000000000003</v>
      </c>
      <c r="E3504" t="s">
        <v>70</v>
      </c>
    </row>
    <row r="3505" spans="1:5">
      <c r="A3505" t="str">
        <f t="shared" si="178"/>
        <v>Leucine</v>
      </c>
      <c r="C3505" t="s">
        <v>34</v>
      </c>
      <c r="D3505">
        <v>5.7549000000000001</v>
      </c>
      <c r="E3505" t="s">
        <v>70</v>
      </c>
    </row>
    <row r="3506" spans="1:5">
      <c r="A3506" t="str">
        <f t="shared" si="178"/>
        <v>Leucine</v>
      </c>
      <c r="C3506" t="s">
        <v>35</v>
      </c>
      <c r="D3506">
        <v>6.3049999999999997</v>
      </c>
      <c r="E3506" t="s">
        <v>70</v>
      </c>
    </row>
    <row r="3507" spans="1:5">
      <c r="A3507" t="str">
        <f t="shared" si="178"/>
        <v>Leucine</v>
      </c>
      <c r="C3507" t="s">
        <v>36</v>
      </c>
      <c r="D3507">
        <v>5.7004000000000001</v>
      </c>
      <c r="E3507" t="s">
        <v>70</v>
      </c>
    </row>
    <row r="3508" spans="1:5">
      <c r="A3508" t="str">
        <f t="shared" si="178"/>
        <v>Leucine</v>
      </c>
      <c r="C3508" t="s">
        <v>37</v>
      </c>
      <c r="D3508">
        <v>5.9027000000000003</v>
      </c>
      <c r="E3508" t="s">
        <v>70</v>
      </c>
    </row>
    <row r="3509" spans="1:5">
      <c r="A3509" t="str">
        <f t="shared" si="178"/>
        <v>Leucine</v>
      </c>
      <c r="C3509" t="s">
        <v>38</v>
      </c>
      <c r="D3509">
        <v>5.1558999999999999</v>
      </c>
      <c r="E3509" t="s">
        <v>70</v>
      </c>
    </row>
    <row r="3512" spans="1:5">
      <c r="B3512" t="s">
        <v>129</v>
      </c>
    </row>
    <row r="3513" spans="1:5">
      <c r="B3513" t="s">
        <v>1</v>
      </c>
      <c r="C3513" t="s">
        <v>2</v>
      </c>
      <c r="D3513" t="s">
        <v>3</v>
      </c>
      <c r="E3513" t="s">
        <v>4</v>
      </c>
    </row>
    <row r="3514" spans="1:5">
      <c r="C3514" t="s">
        <v>5</v>
      </c>
      <c r="D3514">
        <v>-7.2499999999999995E-2</v>
      </c>
      <c r="E3514" t="s">
        <v>6</v>
      </c>
    </row>
    <row r="3515" spans="1:5">
      <c r="C3515" t="s">
        <v>7</v>
      </c>
      <c r="E3515" t="s">
        <v>6</v>
      </c>
    </row>
    <row r="3516" spans="1:5">
      <c r="C3516" t="s">
        <v>8</v>
      </c>
      <c r="D3516">
        <v>1.0999999999999999E-2</v>
      </c>
      <c r="E3516" t="s">
        <v>6</v>
      </c>
    </row>
    <row r="3517" spans="1:5">
      <c r="C3517" t="s">
        <v>9</v>
      </c>
      <c r="D3517">
        <v>0.11700000000000001</v>
      </c>
      <c r="E3517" t="s">
        <v>6</v>
      </c>
    </row>
    <row r="3518" spans="1:5">
      <c r="C3518" t="s">
        <v>10</v>
      </c>
      <c r="D3518">
        <v>0.52310000000000001</v>
      </c>
      <c r="E3518" t="s">
        <v>6</v>
      </c>
    </row>
    <row r="3519" spans="1:5">
      <c r="C3519" t="s">
        <v>11</v>
      </c>
      <c r="E3519" t="s">
        <v>6</v>
      </c>
    </row>
    <row r="3520" spans="1:5">
      <c r="C3520" t="s">
        <v>12</v>
      </c>
      <c r="E3520" t="s">
        <v>6</v>
      </c>
    </row>
    <row r="3521" spans="1:5">
      <c r="C3521" t="s">
        <v>13</v>
      </c>
      <c r="D3521">
        <v>9.9989000000000008</v>
      </c>
      <c r="E3521" t="s">
        <v>6</v>
      </c>
    </row>
    <row r="3522" spans="1:5">
      <c r="C3522" t="s">
        <v>5</v>
      </c>
      <c r="D3522">
        <v>-0.08</v>
      </c>
      <c r="E3522" t="s">
        <v>6</v>
      </c>
    </row>
    <row r="3523" spans="1:5">
      <c r="C3523" t="s">
        <v>14</v>
      </c>
      <c r="E3523" t="s">
        <v>6</v>
      </c>
    </row>
    <row r="3524" spans="1:5">
      <c r="C3524" t="s">
        <v>15</v>
      </c>
      <c r="D3524">
        <v>-7.2800000000000004E-2</v>
      </c>
      <c r="E3524" t="s">
        <v>6</v>
      </c>
    </row>
    <row r="3525" spans="1:5">
      <c r="C3525" t="s">
        <v>16</v>
      </c>
      <c r="D3525">
        <v>-7.4700000000000003E-2</v>
      </c>
      <c r="E3525" t="s">
        <v>6</v>
      </c>
    </row>
    <row r="3526" spans="1:5">
      <c r="C3526" t="s">
        <v>17</v>
      </c>
      <c r="D3526">
        <v>-4.9799999999999997E-2</v>
      </c>
      <c r="E3526" t="s">
        <v>6</v>
      </c>
    </row>
    <row r="3527" spans="1:5">
      <c r="C3527" t="s">
        <v>18</v>
      </c>
      <c r="D3527">
        <v>8.7400000000000005E-2</v>
      </c>
      <c r="E3527" t="s">
        <v>6</v>
      </c>
    </row>
    <row r="3528" spans="1:5">
      <c r="C3528" t="s">
        <v>19</v>
      </c>
      <c r="D3528">
        <v>0.33150000000000002</v>
      </c>
      <c r="E3528" t="s">
        <v>6</v>
      </c>
    </row>
    <row r="3529" spans="1:5">
      <c r="C3529" t="s">
        <v>20</v>
      </c>
      <c r="D3529">
        <v>0.61750000000000005</v>
      </c>
      <c r="E3529" t="s">
        <v>6</v>
      </c>
    </row>
    <row r="3530" spans="1:5">
      <c r="C3530" t="s">
        <v>5</v>
      </c>
      <c r="E3530" t="s">
        <v>6</v>
      </c>
    </row>
    <row r="3531" spans="1:5">
      <c r="A3531" t="str">
        <f t="shared" ref="A3531" si="179">B3512</f>
        <v>Hypoxanthine</v>
      </c>
      <c r="C3531" t="s">
        <v>21</v>
      </c>
      <c r="E3531" t="s">
        <v>6</v>
      </c>
    </row>
    <row r="3532" spans="1:5">
      <c r="A3532" t="str">
        <f t="shared" ref="A3532:A3595" si="180">A3531</f>
        <v>Hypoxanthine</v>
      </c>
      <c r="C3532" t="s">
        <v>22</v>
      </c>
      <c r="E3532" t="s">
        <v>6</v>
      </c>
    </row>
    <row r="3533" spans="1:5">
      <c r="A3533" t="str">
        <f t="shared" si="178"/>
        <v>Hypoxanthine</v>
      </c>
      <c r="C3533" t="s">
        <v>23</v>
      </c>
      <c r="E3533" t="s">
        <v>6</v>
      </c>
    </row>
    <row r="3534" spans="1:5">
      <c r="A3534" t="str">
        <f t="shared" si="178"/>
        <v>Hypoxanthine</v>
      </c>
      <c r="C3534" t="s">
        <v>24</v>
      </c>
      <c r="E3534" t="s">
        <v>6</v>
      </c>
    </row>
    <row r="3535" spans="1:5">
      <c r="A3535" t="str">
        <f t="shared" si="178"/>
        <v>Hypoxanthine</v>
      </c>
      <c r="C3535" t="s">
        <v>25</v>
      </c>
      <c r="E3535" t="s">
        <v>6</v>
      </c>
    </row>
    <row r="3536" spans="1:5">
      <c r="A3536" t="str">
        <f t="shared" si="178"/>
        <v>Hypoxanthine</v>
      </c>
      <c r="C3536" t="s">
        <v>26</v>
      </c>
      <c r="E3536" t="s">
        <v>6</v>
      </c>
    </row>
    <row r="3537" spans="1:5">
      <c r="A3537" t="str">
        <f t="shared" si="178"/>
        <v>Hypoxanthine</v>
      </c>
      <c r="C3537" t="s">
        <v>27</v>
      </c>
      <c r="E3537" t="s">
        <v>6</v>
      </c>
    </row>
    <row r="3538" spans="1:5">
      <c r="A3538" t="str">
        <f t="shared" si="178"/>
        <v>Hypoxanthine</v>
      </c>
      <c r="C3538" t="s">
        <v>28</v>
      </c>
      <c r="E3538" t="s">
        <v>6</v>
      </c>
    </row>
    <row r="3539" spans="1:5">
      <c r="A3539" t="str">
        <f t="shared" si="178"/>
        <v>Hypoxanthine</v>
      </c>
      <c r="C3539" t="s">
        <v>29</v>
      </c>
      <c r="E3539" t="s">
        <v>6</v>
      </c>
    </row>
    <row r="3540" spans="1:5">
      <c r="A3540" t="str">
        <f t="shared" si="178"/>
        <v>Hypoxanthine</v>
      </c>
      <c r="C3540" t="s">
        <v>30</v>
      </c>
      <c r="E3540" t="s">
        <v>6</v>
      </c>
    </row>
    <row r="3541" spans="1:5">
      <c r="A3541" t="str">
        <f t="shared" si="178"/>
        <v>Hypoxanthine</v>
      </c>
      <c r="C3541" t="s">
        <v>31</v>
      </c>
      <c r="E3541" t="s">
        <v>6</v>
      </c>
    </row>
    <row r="3542" spans="1:5">
      <c r="A3542" t="str">
        <f t="shared" si="178"/>
        <v>Hypoxanthine</v>
      </c>
      <c r="C3542" t="s">
        <v>32</v>
      </c>
      <c r="E3542" t="s">
        <v>6</v>
      </c>
    </row>
    <row r="3543" spans="1:5">
      <c r="A3543" t="str">
        <f t="shared" si="178"/>
        <v>Hypoxanthine</v>
      </c>
      <c r="C3543" t="s">
        <v>33</v>
      </c>
      <c r="E3543" t="s">
        <v>6</v>
      </c>
    </row>
    <row r="3544" spans="1:5">
      <c r="A3544" t="str">
        <f t="shared" si="178"/>
        <v>Hypoxanthine</v>
      </c>
      <c r="C3544" t="s">
        <v>34</v>
      </c>
      <c r="E3544" t="s">
        <v>6</v>
      </c>
    </row>
    <row r="3545" spans="1:5">
      <c r="A3545" t="str">
        <f t="shared" si="178"/>
        <v>Hypoxanthine</v>
      </c>
      <c r="C3545" t="s">
        <v>35</v>
      </c>
      <c r="E3545" t="s">
        <v>6</v>
      </c>
    </row>
    <row r="3546" spans="1:5">
      <c r="A3546" t="str">
        <f t="shared" si="178"/>
        <v>Hypoxanthine</v>
      </c>
      <c r="C3546" t="s">
        <v>36</v>
      </c>
      <c r="E3546" t="s">
        <v>6</v>
      </c>
    </row>
    <row r="3547" spans="1:5">
      <c r="A3547" t="str">
        <f t="shared" si="178"/>
        <v>Hypoxanthine</v>
      </c>
      <c r="C3547" t="s">
        <v>37</v>
      </c>
      <c r="E3547" t="s">
        <v>6</v>
      </c>
    </row>
    <row r="3548" spans="1:5">
      <c r="A3548" t="str">
        <f t="shared" si="178"/>
        <v>Hypoxanthine</v>
      </c>
      <c r="C3548" t="s">
        <v>38</v>
      </c>
      <c r="E3548" t="s">
        <v>6</v>
      </c>
    </row>
    <row r="3551" spans="1:5">
      <c r="B3551" t="s">
        <v>130</v>
      </c>
    </row>
    <row r="3552" spans="1:5">
      <c r="B3552" t="s">
        <v>1</v>
      </c>
      <c r="C3552" t="s">
        <v>2</v>
      </c>
      <c r="D3552" t="s">
        <v>3</v>
      </c>
      <c r="E3552" t="s">
        <v>4</v>
      </c>
    </row>
    <row r="3553" spans="3:5">
      <c r="C3553" t="s">
        <v>5</v>
      </c>
      <c r="E3553" t="s">
        <v>6</v>
      </c>
    </row>
    <row r="3554" spans="3:5">
      <c r="C3554" t="s">
        <v>7</v>
      </c>
      <c r="D3554">
        <v>-6.9199999999999998E-2</v>
      </c>
      <c r="E3554" t="s">
        <v>6</v>
      </c>
    </row>
    <row r="3555" spans="3:5">
      <c r="C3555" t="s">
        <v>8</v>
      </c>
      <c r="D3555">
        <v>-1.7999999999999999E-2</v>
      </c>
      <c r="E3555" t="s">
        <v>6</v>
      </c>
    </row>
    <row r="3556" spans="3:5">
      <c r="C3556" t="s">
        <v>9</v>
      </c>
      <c r="D3556">
        <v>3.4799999999999998E-2</v>
      </c>
      <c r="E3556" t="s">
        <v>6</v>
      </c>
    </row>
    <row r="3557" spans="3:5">
      <c r="C3557" t="s">
        <v>10</v>
      </c>
      <c r="D3557">
        <v>0.43530000000000002</v>
      </c>
      <c r="E3557" t="s">
        <v>6</v>
      </c>
    </row>
    <row r="3558" spans="3:5">
      <c r="C3558" t="s">
        <v>11</v>
      </c>
      <c r="D3558">
        <v>1.0813999999999999</v>
      </c>
      <c r="E3558" t="s">
        <v>6</v>
      </c>
    </row>
    <row r="3559" spans="3:5">
      <c r="C3559" t="s">
        <v>12</v>
      </c>
      <c r="D3559">
        <v>5.3990999999999998</v>
      </c>
      <c r="E3559" t="s">
        <v>6</v>
      </c>
    </row>
    <row r="3560" spans="3:5">
      <c r="C3560" t="s">
        <v>13</v>
      </c>
      <c r="D3560">
        <v>9.7965999999999998</v>
      </c>
      <c r="E3560" t="s">
        <v>6</v>
      </c>
    </row>
    <row r="3561" spans="3:5">
      <c r="C3561" t="s">
        <v>5</v>
      </c>
      <c r="E3561" t="s">
        <v>6</v>
      </c>
    </row>
    <row r="3562" spans="3:5">
      <c r="C3562" t="s">
        <v>14</v>
      </c>
      <c r="D3562">
        <v>-8.1600000000000006E-2</v>
      </c>
      <c r="E3562" t="s">
        <v>6</v>
      </c>
    </row>
    <row r="3563" spans="3:5">
      <c r="C3563" t="s">
        <v>15</v>
      </c>
      <c r="E3563" t="s">
        <v>6</v>
      </c>
    </row>
    <row r="3564" spans="3:5">
      <c r="C3564" t="s">
        <v>16</v>
      </c>
      <c r="E3564" t="s">
        <v>6</v>
      </c>
    </row>
    <row r="3565" spans="3:5">
      <c r="C3565" t="s">
        <v>17</v>
      </c>
      <c r="E3565" t="s">
        <v>6</v>
      </c>
    </row>
    <row r="3566" spans="3:5">
      <c r="C3566" t="s">
        <v>18</v>
      </c>
      <c r="E3566" t="s">
        <v>6</v>
      </c>
    </row>
    <row r="3567" spans="3:5">
      <c r="C3567" t="s">
        <v>19</v>
      </c>
      <c r="E3567" t="s">
        <v>6</v>
      </c>
    </row>
    <row r="3568" spans="3:5">
      <c r="C3568" t="s">
        <v>20</v>
      </c>
      <c r="D3568">
        <v>-8.0799999999999997E-2</v>
      </c>
      <c r="E3568" t="s">
        <v>6</v>
      </c>
    </row>
    <row r="3569" spans="1:5">
      <c r="C3569" t="s">
        <v>5</v>
      </c>
      <c r="E3569" t="s">
        <v>6</v>
      </c>
    </row>
    <row r="3570" spans="1:5">
      <c r="A3570" t="str">
        <f t="shared" ref="A3570" si="181">B3551</f>
        <v>Cytidine 3,5-cyclic monophosphate</v>
      </c>
      <c r="C3570" t="s">
        <v>21</v>
      </c>
      <c r="E3570" t="s">
        <v>6</v>
      </c>
    </row>
    <row r="3571" spans="1:5">
      <c r="A3571" t="str">
        <f t="shared" ref="A3571:A3634" si="182">A3570</f>
        <v>Cytidine 3,5-cyclic monophosphate</v>
      </c>
      <c r="C3571" t="s">
        <v>22</v>
      </c>
      <c r="E3571" t="s">
        <v>6</v>
      </c>
    </row>
    <row r="3572" spans="1:5">
      <c r="A3572" t="str">
        <f t="shared" si="182"/>
        <v>Cytidine 3,5-cyclic monophosphate</v>
      </c>
      <c r="C3572" t="s">
        <v>23</v>
      </c>
      <c r="E3572" t="s">
        <v>6</v>
      </c>
    </row>
    <row r="3573" spans="1:5">
      <c r="A3573" t="str">
        <f t="shared" si="182"/>
        <v>Cytidine 3,5-cyclic monophosphate</v>
      </c>
      <c r="C3573" t="s">
        <v>24</v>
      </c>
      <c r="E3573" t="s">
        <v>6</v>
      </c>
    </row>
    <row r="3574" spans="1:5">
      <c r="A3574" t="str">
        <f t="shared" si="182"/>
        <v>Cytidine 3,5-cyclic monophosphate</v>
      </c>
      <c r="C3574" t="s">
        <v>25</v>
      </c>
      <c r="E3574" t="s">
        <v>6</v>
      </c>
    </row>
    <row r="3575" spans="1:5">
      <c r="A3575" t="str">
        <f t="shared" si="182"/>
        <v>Cytidine 3,5-cyclic monophosphate</v>
      </c>
      <c r="C3575" t="s">
        <v>26</v>
      </c>
      <c r="E3575" t="s">
        <v>6</v>
      </c>
    </row>
    <row r="3576" spans="1:5">
      <c r="A3576" t="str">
        <f t="shared" si="182"/>
        <v>Cytidine 3,5-cyclic monophosphate</v>
      </c>
      <c r="C3576" t="s">
        <v>27</v>
      </c>
      <c r="E3576" t="s">
        <v>6</v>
      </c>
    </row>
    <row r="3577" spans="1:5">
      <c r="A3577" t="str">
        <f t="shared" si="182"/>
        <v>Cytidine 3,5-cyclic monophosphate</v>
      </c>
      <c r="C3577" t="s">
        <v>28</v>
      </c>
      <c r="E3577" t="s">
        <v>6</v>
      </c>
    </row>
    <row r="3578" spans="1:5">
      <c r="A3578" t="str">
        <f t="shared" si="182"/>
        <v>Cytidine 3,5-cyclic monophosphate</v>
      </c>
      <c r="C3578" t="s">
        <v>29</v>
      </c>
      <c r="E3578" t="s">
        <v>6</v>
      </c>
    </row>
    <row r="3579" spans="1:5">
      <c r="A3579" t="str">
        <f t="shared" si="182"/>
        <v>Cytidine 3,5-cyclic monophosphate</v>
      </c>
      <c r="C3579" t="s">
        <v>30</v>
      </c>
      <c r="E3579" t="s">
        <v>6</v>
      </c>
    </row>
    <row r="3580" spans="1:5">
      <c r="A3580" t="str">
        <f t="shared" si="182"/>
        <v>Cytidine 3,5-cyclic monophosphate</v>
      </c>
      <c r="C3580" t="s">
        <v>31</v>
      </c>
      <c r="E3580" t="s">
        <v>6</v>
      </c>
    </row>
    <row r="3581" spans="1:5">
      <c r="A3581" t="str">
        <f t="shared" si="182"/>
        <v>Cytidine 3,5-cyclic monophosphate</v>
      </c>
      <c r="C3581" t="s">
        <v>32</v>
      </c>
      <c r="E3581" t="s">
        <v>6</v>
      </c>
    </row>
    <row r="3582" spans="1:5">
      <c r="A3582" t="str">
        <f t="shared" si="182"/>
        <v>Cytidine 3,5-cyclic monophosphate</v>
      </c>
      <c r="C3582" t="s">
        <v>33</v>
      </c>
      <c r="E3582" t="s">
        <v>6</v>
      </c>
    </row>
    <row r="3583" spans="1:5">
      <c r="A3583" t="str">
        <f t="shared" si="182"/>
        <v>Cytidine 3,5-cyclic monophosphate</v>
      </c>
      <c r="C3583" t="s">
        <v>34</v>
      </c>
      <c r="E3583" t="s">
        <v>6</v>
      </c>
    </row>
    <row r="3584" spans="1:5">
      <c r="A3584" t="str">
        <f t="shared" si="182"/>
        <v>Cytidine 3,5-cyclic monophosphate</v>
      </c>
      <c r="C3584" t="s">
        <v>35</v>
      </c>
      <c r="E3584" t="s">
        <v>6</v>
      </c>
    </row>
    <row r="3585" spans="1:5">
      <c r="A3585" t="str">
        <f t="shared" si="182"/>
        <v>Cytidine 3,5-cyclic monophosphate</v>
      </c>
      <c r="C3585" t="s">
        <v>36</v>
      </c>
      <c r="E3585" t="s">
        <v>6</v>
      </c>
    </row>
    <row r="3586" spans="1:5">
      <c r="A3586" t="str">
        <f t="shared" si="182"/>
        <v>Cytidine 3,5-cyclic monophosphate</v>
      </c>
      <c r="C3586" t="s">
        <v>37</v>
      </c>
      <c r="E3586" t="s">
        <v>6</v>
      </c>
    </row>
    <row r="3587" spans="1:5">
      <c r="A3587" t="str">
        <f t="shared" si="182"/>
        <v>Cytidine 3,5-cyclic monophosphate</v>
      </c>
      <c r="C3587" t="s">
        <v>38</v>
      </c>
      <c r="E3587" t="s">
        <v>6</v>
      </c>
    </row>
    <row r="3590" spans="1:5">
      <c r="B3590" t="s">
        <v>131</v>
      </c>
    </row>
    <row r="3591" spans="1:5">
      <c r="B3591" t="s">
        <v>1</v>
      </c>
      <c r="C3591" t="s">
        <v>2</v>
      </c>
      <c r="D3591" t="s">
        <v>3</v>
      </c>
      <c r="E3591" t="s">
        <v>4</v>
      </c>
    </row>
    <row r="3592" spans="1:5">
      <c r="C3592" t="s">
        <v>5</v>
      </c>
      <c r="E3592" t="s">
        <v>6</v>
      </c>
    </row>
    <row r="3593" spans="1:5">
      <c r="C3593" t="s">
        <v>7</v>
      </c>
      <c r="E3593" t="s">
        <v>6</v>
      </c>
    </row>
    <row r="3594" spans="1:5">
      <c r="C3594" t="s">
        <v>8</v>
      </c>
      <c r="E3594" t="s">
        <v>6</v>
      </c>
    </row>
    <row r="3595" spans="1:5">
      <c r="C3595" t="s">
        <v>9</v>
      </c>
      <c r="E3595" t="s">
        <v>6</v>
      </c>
    </row>
    <row r="3596" spans="1:5">
      <c r="C3596" t="s">
        <v>10</v>
      </c>
      <c r="E3596" t="s">
        <v>6</v>
      </c>
    </row>
    <row r="3597" spans="1:5">
      <c r="C3597" t="s">
        <v>11</v>
      </c>
      <c r="E3597" t="s">
        <v>6</v>
      </c>
    </row>
    <row r="3598" spans="1:5">
      <c r="C3598" t="s">
        <v>12</v>
      </c>
      <c r="E3598" t="s">
        <v>6</v>
      </c>
    </row>
    <row r="3599" spans="1:5">
      <c r="C3599" t="s">
        <v>13</v>
      </c>
      <c r="E3599" t="s">
        <v>6</v>
      </c>
    </row>
    <row r="3600" spans="1:5">
      <c r="C3600" t="s">
        <v>5</v>
      </c>
      <c r="E3600" t="s">
        <v>6</v>
      </c>
    </row>
    <row r="3601" spans="1:5">
      <c r="C3601" t="s">
        <v>14</v>
      </c>
      <c r="E3601" t="s">
        <v>6</v>
      </c>
    </row>
    <row r="3602" spans="1:5">
      <c r="C3602" t="s">
        <v>15</v>
      </c>
      <c r="E3602" t="s">
        <v>6</v>
      </c>
    </row>
    <row r="3603" spans="1:5">
      <c r="C3603" t="s">
        <v>16</v>
      </c>
      <c r="E3603" t="s">
        <v>6</v>
      </c>
    </row>
    <row r="3604" spans="1:5">
      <c r="C3604" t="s">
        <v>17</v>
      </c>
      <c r="E3604" t="s">
        <v>6</v>
      </c>
    </row>
    <row r="3605" spans="1:5">
      <c r="C3605" t="s">
        <v>18</v>
      </c>
      <c r="E3605" t="s">
        <v>6</v>
      </c>
    </row>
    <row r="3606" spans="1:5">
      <c r="C3606" t="s">
        <v>19</v>
      </c>
      <c r="E3606" t="s">
        <v>6</v>
      </c>
    </row>
    <row r="3607" spans="1:5">
      <c r="C3607" t="s">
        <v>20</v>
      </c>
      <c r="E3607" t="s">
        <v>6</v>
      </c>
    </row>
    <row r="3608" spans="1:5">
      <c r="C3608" t="s">
        <v>5</v>
      </c>
      <c r="E3608" t="s">
        <v>6</v>
      </c>
    </row>
    <row r="3609" spans="1:5">
      <c r="A3609" t="str">
        <f t="shared" ref="A3609" si="183">B3590</f>
        <v>2-MES(+)</v>
      </c>
      <c r="C3609" t="s">
        <v>21</v>
      </c>
      <c r="E3609" t="s">
        <v>6</v>
      </c>
    </row>
    <row r="3610" spans="1:5">
      <c r="A3610" t="str">
        <f t="shared" ref="A3610:A3673" si="184">A3609</f>
        <v>2-MES(+)</v>
      </c>
      <c r="C3610" t="s">
        <v>22</v>
      </c>
      <c r="E3610" t="s">
        <v>6</v>
      </c>
    </row>
    <row r="3611" spans="1:5">
      <c r="A3611" t="str">
        <f t="shared" si="182"/>
        <v>2-MES(+)</v>
      </c>
      <c r="C3611" t="s">
        <v>23</v>
      </c>
      <c r="E3611" t="s">
        <v>6</v>
      </c>
    </row>
    <row r="3612" spans="1:5">
      <c r="A3612" t="str">
        <f t="shared" si="182"/>
        <v>2-MES(+)</v>
      </c>
      <c r="C3612" t="s">
        <v>24</v>
      </c>
      <c r="E3612" t="s">
        <v>6</v>
      </c>
    </row>
    <row r="3613" spans="1:5">
      <c r="A3613" t="str">
        <f t="shared" si="182"/>
        <v>2-MES(+)</v>
      </c>
      <c r="C3613" t="s">
        <v>25</v>
      </c>
      <c r="E3613" t="s">
        <v>6</v>
      </c>
    </row>
    <row r="3614" spans="1:5">
      <c r="A3614" t="str">
        <f t="shared" si="182"/>
        <v>2-MES(+)</v>
      </c>
      <c r="C3614" t="s">
        <v>26</v>
      </c>
      <c r="E3614" t="s">
        <v>6</v>
      </c>
    </row>
    <row r="3615" spans="1:5">
      <c r="A3615" t="str">
        <f t="shared" si="182"/>
        <v>2-MES(+)</v>
      </c>
      <c r="C3615" t="s">
        <v>27</v>
      </c>
      <c r="E3615" t="s">
        <v>6</v>
      </c>
    </row>
    <row r="3616" spans="1:5">
      <c r="A3616" t="str">
        <f t="shared" si="182"/>
        <v>2-MES(+)</v>
      </c>
      <c r="C3616" t="s">
        <v>28</v>
      </c>
      <c r="E3616" t="s">
        <v>6</v>
      </c>
    </row>
    <row r="3617" spans="1:5">
      <c r="A3617" t="str">
        <f t="shared" si="182"/>
        <v>2-MES(+)</v>
      </c>
      <c r="C3617" t="s">
        <v>29</v>
      </c>
      <c r="E3617" t="s">
        <v>6</v>
      </c>
    </row>
    <row r="3618" spans="1:5">
      <c r="A3618" t="str">
        <f t="shared" si="182"/>
        <v>2-MES(+)</v>
      </c>
      <c r="C3618" t="s">
        <v>30</v>
      </c>
      <c r="E3618" t="s">
        <v>6</v>
      </c>
    </row>
    <row r="3619" spans="1:5">
      <c r="A3619" t="str">
        <f t="shared" si="182"/>
        <v>2-MES(+)</v>
      </c>
      <c r="C3619" t="s">
        <v>31</v>
      </c>
      <c r="E3619" t="s">
        <v>6</v>
      </c>
    </row>
    <row r="3620" spans="1:5">
      <c r="A3620" t="str">
        <f t="shared" si="182"/>
        <v>2-MES(+)</v>
      </c>
      <c r="C3620" t="s">
        <v>32</v>
      </c>
      <c r="E3620" t="s">
        <v>6</v>
      </c>
    </row>
    <row r="3621" spans="1:5">
      <c r="A3621" t="str">
        <f t="shared" si="182"/>
        <v>2-MES(+)</v>
      </c>
      <c r="C3621" t="s">
        <v>33</v>
      </c>
      <c r="E3621" t="s">
        <v>6</v>
      </c>
    </row>
    <row r="3622" spans="1:5">
      <c r="A3622" t="str">
        <f t="shared" si="182"/>
        <v>2-MES(+)</v>
      </c>
      <c r="C3622" t="s">
        <v>34</v>
      </c>
      <c r="E3622" t="s">
        <v>6</v>
      </c>
    </row>
    <row r="3623" spans="1:5">
      <c r="A3623" t="str">
        <f t="shared" si="182"/>
        <v>2-MES(+)</v>
      </c>
      <c r="C3623" t="s">
        <v>35</v>
      </c>
      <c r="E3623" t="s">
        <v>6</v>
      </c>
    </row>
    <row r="3624" spans="1:5">
      <c r="A3624" t="str">
        <f t="shared" si="182"/>
        <v>2-MES(+)</v>
      </c>
      <c r="C3624" t="s">
        <v>36</v>
      </c>
      <c r="E3624" t="s">
        <v>6</v>
      </c>
    </row>
    <row r="3625" spans="1:5">
      <c r="A3625" t="str">
        <f t="shared" si="182"/>
        <v>2-MES(+)</v>
      </c>
      <c r="C3625" t="s">
        <v>37</v>
      </c>
      <c r="E3625" t="s">
        <v>6</v>
      </c>
    </row>
    <row r="3626" spans="1:5">
      <c r="A3626" t="str">
        <f t="shared" si="182"/>
        <v>2-MES(+)</v>
      </c>
      <c r="C3626" t="s">
        <v>38</v>
      </c>
      <c r="E3626" t="s">
        <v>6</v>
      </c>
    </row>
    <row r="3629" spans="1:5">
      <c r="B3629" t="s">
        <v>132</v>
      </c>
    </row>
    <row r="3630" spans="1:5">
      <c r="B3630" t="s">
        <v>1</v>
      </c>
      <c r="C3630" t="s">
        <v>2</v>
      </c>
      <c r="D3630" t="s">
        <v>3</v>
      </c>
      <c r="E3630" t="s">
        <v>4</v>
      </c>
    </row>
    <row r="3631" spans="1:5">
      <c r="C3631" t="s">
        <v>5</v>
      </c>
      <c r="E3631" t="s">
        <v>6</v>
      </c>
    </row>
    <row r="3632" spans="1:5">
      <c r="C3632" t="s">
        <v>7</v>
      </c>
      <c r="E3632" t="s">
        <v>6</v>
      </c>
    </row>
    <row r="3633" spans="1:5">
      <c r="C3633" t="s">
        <v>8</v>
      </c>
      <c r="E3633" t="s">
        <v>6</v>
      </c>
    </row>
    <row r="3634" spans="1:5">
      <c r="C3634" t="s">
        <v>9</v>
      </c>
      <c r="E3634" t="s">
        <v>6</v>
      </c>
    </row>
    <row r="3635" spans="1:5">
      <c r="C3635" t="s">
        <v>10</v>
      </c>
      <c r="D3635">
        <v>-0.42630000000000001</v>
      </c>
      <c r="E3635" t="s">
        <v>6</v>
      </c>
    </row>
    <row r="3636" spans="1:5">
      <c r="C3636" t="s">
        <v>11</v>
      </c>
      <c r="D3636">
        <v>0.45600000000000002</v>
      </c>
      <c r="E3636" t="s">
        <v>6</v>
      </c>
    </row>
    <row r="3637" spans="1:5">
      <c r="C3637" t="s">
        <v>12</v>
      </c>
      <c r="D3637">
        <v>7.7390999999999996</v>
      </c>
      <c r="E3637" t="s">
        <v>6</v>
      </c>
    </row>
    <row r="3638" spans="1:5">
      <c r="C3638" t="s">
        <v>13</v>
      </c>
      <c r="D3638">
        <v>8.7311999999999994</v>
      </c>
      <c r="E3638" t="s">
        <v>6</v>
      </c>
    </row>
    <row r="3639" spans="1:5">
      <c r="C3639" t="s">
        <v>5</v>
      </c>
      <c r="D3639">
        <v>-1.1718</v>
      </c>
      <c r="E3639" t="s">
        <v>6</v>
      </c>
    </row>
    <row r="3640" spans="1:5">
      <c r="C3640" t="s">
        <v>14</v>
      </c>
      <c r="D3640">
        <v>0.36070000000000002</v>
      </c>
      <c r="E3640" t="s">
        <v>6</v>
      </c>
    </row>
    <row r="3641" spans="1:5">
      <c r="C3641" t="s">
        <v>15</v>
      </c>
      <c r="D3641">
        <v>7.3042999999999996</v>
      </c>
      <c r="E3641" t="s">
        <v>6</v>
      </c>
    </row>
    <row r="3642" spans="1:5">
      <c r="C3642" t="s">
        <v>16</v>
      </c>
      <c r="D3642">
        <v>17.0976</v>
      </c>
      <c r="E3642" t="s">
        <v>6</v>
      </c>
    </row>
    <row r="3643" spans="1:5">
      <c r="C3643" t="s">
        <v>17</v>
      </c>
      <c r="D3643">
        <v>65.616</v>
      </c>
      <c r="E3643" t="s">
        <v>6</v>
      </c>
    </row>
    <row r="3644" spans="1:5">
      <c r="C3644" t="s">
        <v>18</v>
      </c>
      <c r="D3644">
        <v>138.52770000000001</v>
      </c>
      <c r="E3644" t="s">
        <v>6</v>
      </c>
    </row>
    <row r="3645" spans="1:5">
      <c r="C3645" t="s">
        <v>19</v>
      </c>
      <c r="D3645">
        <v>570.13509999999997</v>
      </c>
      <c r="E3645" t="s">
        <v>6</v>
      </c>
    </row>
    <row r="3646" spans="1:5">
      <c r="C3646" t="s">
        <v>20</v>
      </c>
      <c r="D3646">
        <v>1075.0262</v>
      </c>
      <c r="E3646" t="s">
        <v>6</v>
      </c>
    </row>
    <row r="3647" spans="1:5">
      <c r="C3647" t="s">
        <v>5</v>
      </c>
      <c r="E3647" t="s">
        <v>6</v>
      </c>
    </row>
    <row r="3648" spans="1:5">
      <c r="A3648" t="str">
        <f t="shared" ref="A3648" si="185">B3629</f>
        <v>Proline</v>
      </c>
      <c r="C3648" t="s">
        <v>21</v>
      </c>
      <c r="D3648">
        <v>6086.7125999999998</v>
      </c>
      <c r="E3648" t="s">
        <v>6</v>
      </c>
    </row>
    <row r="3649" spans="1:5">
      <c r="A3649" t="str">
        <f t="shared" ref="A3649:A3712" si="186">A3648</f>
        <v>Proline</v>
      </c>
      <c r="C3649" t="s">
        <v>22</v>
      </c>
      <c r="D3649">
        <v>5458.0195000000003</v>
      </c>
      <c r="E3649" t="s">
        <v>6</v>
      </c>
    </row>
    <row r="3650" spans="1:5">
      <c r="A3650" t="str">
        <f t="shared" si="186"/>
        <v>Proline</v>
      </c>
      <c r="C3650" t="s">
        <v>23</v>
      </c>
      <c r="D3650">
        <v>5779.0868</v>
      </c>
      <c r="E3650" t="s">
        <v>6</v>
      </c>
    </row>
    <row r="3651" spans="1:5">
      <c r="A3651" t="str">
        <f t="shared" si="186"/>
        <v>Proline</v>
      </c>
      <c r="C3651" t="s">
        <v>24</v>
      </c>
      <c r="D3651">
        <v>6636.3303999999998</v>
      </c>
      <c r="E3651" t="s">
        <v>6</v>
      </c>
    </row>
    <row r="3652" spans="1:5">
      <c r="A3652" t="str">
        <f t="shared" si="186"/>
        <v>Proline</v>
      </c>
      <c r="C3652" t="s">
        <v>25</v>
      </c>
      <c r="D3652">
        <v>6458.6094999999996</v>
      </c>
      <c r="E3652" t="s">
        <v>6</v>
      </c>
    </row>
    <row r="3653" spans="1:5">
      <c r="A3653" t="str">
        <f t="shared" si="186"/>
        <v>Proline</v>
      </c>
      <c r="C3653" t="s">
        <v>26</v>
      </c>
      <c r="D3653">
        <v>6101.6594999999998</v>
      </c>
      <c r="E3653" t="s">
        <v>6</v>
      </c>
    </row>
    <row r="3654" spans="1:5">
      <c r="A3654" t="str">
        <f t="shared" si="186"/>
        <v>Proline</v>
      </c>
      <c r="C3654" t="s">
        <v>27</v>
      </c>
      <c r="D3654">
        <v>5492.6099000000004</v>
      </c>
      <c r="E3654" t="s">
        <v>6</v>
      </c>
    </row>
    <row r="3655" spans="1:5">
      <c r="A3655" t="str">
        <f t="shared" si="186"/>
        <v>Proline</v>
      </c>
      <c r="C3655" t="s">
        <v>28</v>
      </c>
      <c r="D3655">
        <v>5587.9481999999998</v>
      </c>
      <c r="E3655" t="s">
        <v>6</v>
      </c>
    </row>
    <row r="3656" spans="1:5">
      <c r="A3656" t="str">
        <f t="shared" si="186"/>
        <v>Proline</v>
      </c>
      <c r="C3656" t="s">
        <v>29</v>
      </c>
      <c r="D3656">
        <v>5248.8728000000001</v>
      </c>
      <c r="E3656" t="s">
        <v>6</v>
      </c>
    </row>
    <row r="3657" spans="1:5">
      <c r="A3657" t="str">
        <f t="shared" si="186"/>
        <v>Proline</v>
      </c>
      <c r="C3657" t="s">
        <v>30</v>
      </c>
      <c r="D3657">
        <v>5133.8597</v>
      </c>
      <c r="E3657" t="s">
        <v>6</v>
      </c>
    </row>
    <row r="3658" spans="1:5">
      <c r="A3658" t="str">
        <f t="shared" si="186"/>
        <v>Proline</v>
      </c>
      <c r="C3658" t="s">
        <v>31</v>
      </c>
      <c r="D3658">
        <v>5686.6516000000001</v>
      </c>
      <c r="E3658" t="s">
        <v>6</v>
      </c>
    </row>
    <row r="3659" spans="1:5">
      <c r="A3659" t="str">
        <f t="shared" si="186"/>
        <v>Proline</v>
      </c>
      <c r="C3659" t="s">
        <v>32</v>
      </c>
      <c r="D3659">
        <v>6318.0415000000003</v>
      </c>
      <c r="E3659" t="s">
        <v>6</v>
      </c>
    </row>
    <row r="3660" spans="1:5">
      <c r="A3660" t="str">
        <f t="shared" si="186"/>
        <v>Proline</v>
      </c>
      <c r="C3660" t="s">
        <v>33</v>
      </c>
      <c r="D3660">
        <v>6222.5514000000003</v>
      </c>
      <c r="E3660" t="s">
        <v>6</v>
      </c>
    </row>
    <row r="3661" spans="1:5">
      <c r="A3661" t="str">
        <f t="shared" si="186"/>
        <v>Proline</v>
      </c>
      <c r="C3661" t="s">
        <v>34</v>
      </c>
      <c r="D3661">
        <v>6329.4326000000001</v>
      </c>
      <c r="E3661" t="s">
        <v>6</v>
      </c>
    </row>
    <row r="3662" spans="1:5">
      <c r="A3662" t="str">
        <f t="shared" si="186"/>
        <v>Proline</v>
      </c>
      <c r="C3662" t="s">
        <v>35</v>
      </c>
      <c r="D3662">
        <v>6610.7345999999998</v>
      </c>
      <c r="E3662" t="s">
        <v>6</v>
      </c>
    </row>
    <row r="3663" spans="1:5">
      <c r="A3663" t="str">
        <f t="shared" si="186"/>
        <v>Proline</v>
      </c>
      <c r="C3663" t="s">
        <v>36</v>
      </c>
      <c r="D3663">
        <v>6958.6756999999998</v>
      </c>
      <c r="E3663" t="s">
        <v>6</v>
      </c>
    </row>
    <row r="3664" spans="1:5">
      <c r="A3664" t="str">
        <f t="shared" si="186"/>
        <v>Proline</v>
      </c>
      <c r="C3664" t="s">
        <v>37</v>
      </c>
      <c r="D3664">
        <v>7630.9997999999996</v>
      </c>
      <c r="E3664" t="s">
        <v>6</v>
      </c>
    </row>
    <row r="3665" spans="1:5">
      <c r="A3665" t="str">
        <f t="shared" si="186"/>
        <v>Proline</v>
      </c>
      <c r="C3665" t="s">
        <v>38</v>
      </c>
      <c r="D3665">
        <v>6716.5562</v>
      </c>
      <c r="E3665" t="s">
        <v>6</v>
      </c>
    </row>
    <row r="3668" spans="1:5">
      <c r="B3668" t="s">
        <v>133</v>
      </c>
    </row>
    <row r="3669" spans="1:5">
      <c r="B3669" t="s">
        <v>1</v>
      </c>
      <c r="C3669" t="s">
        <v>2</v>
      </c>
      <c r="D3669" t="s">
        <v>3</v>
      </c>
      <c r="E3669" t="s">
        <v>4</v>
      </c>
    </row>
    <row r="3670" spans="1:5">
      <c r="C3670" t="s">
        <v>5</v>
      </c>
      <c r="E3670" t="s">
        <v>6</v>
      </c>
    </row>
    <row r="3671" spans="1:5">
      <c r="C3671" t="s">
        <v>7</v>
      </c>
      <c r="D3671">
        <v>0.311</v>
      </c>
      <c r="E3671" t="s">
        <v>6</v>
      </c>
    </row>
    <row r="3672" spans="1:5">
      <c r="C3672" t="s">
        <v>8</v>
      </c>
      <c r="D3672">
        <v>0.38390000000000002</v>
      </c>
      <c r="E3672" t="s">
        <v>6</v>
      </c>
    </row>
    <row r="3673" spans="1:5">
      <c r="C3673" t="s">
        <v>9</v>
      </c>
      <c r="D3673">
        <v>0.28510000000000002</v>
      </c>
      <c r="E3673" t="s">
        <v>6</v>
      </c>
    </row>
    <row r="3674" spans="1:5">
      <c r="C3674" t="s">
        <v>10</v>
      </c>
      <c r="D3674">
        <v>1.0028999999999999</v>
      </c>
      <c r="E3674" t="s">
        <v>6</v>
      </c>
    </row>
    <row r="3675" spans="1:5">
      <c r="C3675" t="s">
        <v>11</v>
      </c>
      <c r="D3675">
        <v>0.75070000000000003</v>
      </c>
      <c r="E3675" t="s">
        <v>6</v>
      </c>
    </row>
    <row r="3676" spans="1:5">
      <c r="C3676" t="s">
        <v>12</v>
      </c>
      <c r="D3676">
        <v>2.8610000000000002</v>
      </c>
      <c r="E3676" t="s">
        <v>6</v>
      </c>
    </row>
    <row r="3677" spans="1:5">
      <c r="C3677" t="s">
        <v>13</v>
      </c>
      <c r="D3677">
        <v>11.0655</v>
      </c>
      <c r="E3677" t="s">
        <v>6</v>
      </c>
    </row>
    <row r="3678" spans="1:5">
      <c r="C3678" t="s">
        <v>5</v>
      </c>
      <c r="D3678">
        <v>1.2999999999999999E-2</v>
      </c>
      <c r="E3678" t="s">
        <v>6</v>
      </c>
    </row>
    <row r="3679" spans="1:5">
      <c r="C3679" t="s">
        <v>14</v>
      </c>
      <c r="E3679" t="s">
        <v>6</v>
      </c>
    </row>
    <row r="3680" spans="1:5">
      <c r="C3680" t="s">
        <v>15</v>
      </c>
      <c r="E3680" t="s">
        <v>6</v>
      </c>
    </row>
    <row r="3681" spans="1:5">
      <c r="C3681" t="s">
        <v>16</v>
      </c>
      <c r="E3681" t="s">
        <v>6</v>
      </c>
    </row>
    <row r="3682" spans="1:5">
      <c r="C3682" t="s">
        <v>17</v>
      </c>
      <c r="E3682" t="s">
        <v>6</v>
      </c>
    </row>
    <row r="3683" spans="1:5">
      <c r="C3683" t="s">
        <v>18</v>
      </c>
      <c r="E3683" t="s">
        <v>6</v>
      </c>
    </row>
    <row r="3684" spans="1:5">
      <c r="C3684" t="s">
        <v>19</v>
      </c>
      <c r="E3684" t="s">
        <v>6</v>
      </c>
    </row>
    <row r="3685" spans="1:5">
      <c r="C3685" t="s">
        <v>20</v>
      </c>
      <c r="E3685" t="s">
        <v>6</v>
      </c>
    </row>
    <row r="3686" spans="1:5">
      <c r="C3686" t="s">
        <v>5</v>
      </c>
      <c r="E3686" t="s">
        <v>6</v>
      </c>
    </row>
    <row r="3687" spans="1:5">
      <c r="A3687" t="str">
        <f t="shared" ref="A3687" si="187">B3668</f>
        <v>L-DOPA</v>
      </c>
      <c r="C3687" t="s">
        <v>21</v>
      </c>
      <c r="E3687" t="s">
        <v>6</v>
      </c>
    </row>
    <row r="3688" spans="1:5">
      <c r="A3688" t="str">
        <f t="shared" ref="A3688:A3751" si="188">A3687</f>
        <v>L-DOPA</v>
      </c>
      <c r="C3688" t="s">
        <v>22</v>
      </c>
      <c r="E3688" t="s">
        <v>6</v>
      </c>
    </row>
    <row r="3689" spans="1:5">
      <c r="A3689" t="str">
        <f t="shared" si="186"/>
        <v>L-DOPA</v>
      </c>
      <c r="C3689" t="s">
        <v>23</v>
      </c>
      <c r="E3689" t="s">
        <v>6</v>
      </c>
    </row>
    <row r="3690" spans="1:5">
      <c r="A3690" t="str">
        <f t="shared" si="186"/>
        <v>L-DOPA</v>
      </c>
      <c r="C3690" t="s">
        <v>24</v>
      </c>
      <c r="E3690" t="s">
        <v>6</v>
      </c>
    </row>
    <row r="3691" spans="1:5">
      <c r="A3691" t="str">
        <f t="shared" si="186"/>
        <v>L-DOPA</v>
      </c>
      <c r="C3691" t="s">
        <v>25</v>
      </c>
      <c r="E3691" t="s">
        <v>6</v>
      </c>
    </row>
    <row r="3692" spans="1:5">
      <c r="A3692" t="str">
        <f t="shared" si="186"/>
        <v>L-DOPA</v>
      </c>
      <c r="C3692" t="s">
        <v>26</v>
      </c>
      <c r="E3692" t="s">
        <v>6</v>
      </c>
    </row>
    <row r="3693" spans="1:5">
      <c r="A3693" t="str">
        <f t="shared" si="186"/>
        <v>L-DOPA</v>
      </c>
      <c r="C3693" t="s">
        <v>27</v>
      </c>
      <c r="E3693" t="s">
        <v>6</v>
      </c>
    </row>
    <row r="3694" spans="1:5">
      <c r="A3694" t="str">
        <f t="shared" si="186"/>
        <v>L-DOPA</v>
      </c>
      <c r="C3694" t="s">
        <v>28</v>
      </c>
      <c r="E3694" t="s">
        <v>6</v>
      </c>
    </row>
    <row r="3695" spans="1:5">
      <c r="A3695" t="str">
        <f t="shared" si="186"/>
        <v>L-DOPA</v>
      </c>
      <c r="C3695" t="s">
        <v>29</v>
      </c>
      <c r="E3695" t="s">
        <v>6</v>
      </c>
    </row>
    <row r="3696" spans="1:5">
      <c r="A3696" t="str">
        <f t="shared" si="186"/>
        <v>L-DOPA</v>
      </c>
      <c r="C3696" t="s">
        <v>30</v>
      </c>
      <c r="E3696" t="s">
        <v>6</v>
      </c>
    </row>
    <row r="3697" spans="1:5">
      <c r="A3697" t="str">
        <f t="shared" si="186"/>
        <v>L-DOPA</v>
      </c>
      <c r="C3697" t="s">
        <v>31</v>
      </c>
      <c r="E3697" t="s">
        <v>6</v>
      </c>
    </row>
    <row r="3698" spans="1:5">
      <c r="A3698" t="str">
        <f t="shared" si="186"/>
        <v>L-DOPA</v>
      </c>
      <c r="C3698" t="s">
        <v>32</v>
      </c>
      <c r="E3698" t="s">
        <v>6</v>
      </c>
    </row>
    <row r="3699" spans="1:5">
      <c r="A3699" t="str">
        <f t="shared" si="186"/>
        <v>L-DOPA</v>
      </c>
      <c r="C3699" t="s">
        <v>33</v>
      </c>
      <c r="E3699" t="s">
        <v>6</v>
      </c>
    </row>
    <row r="3700" spans="1:5">
      <c r="A3700" t="str">
        <f t="shared" si="186"/>
        <v>L-DOPA</v>
      </c>
      <c r="C3700" t="s">
        <v>34</v>
      </c>
      <c r="E3700" t="s">
        <v>6</v>
      </c>
    </row>
    <row r="3701" spans="1:5">
      <c r="A3701" t="str">
        <f t="shared" si="186"/>
        <v>L-DOPA</v>
      </c>
      <c r="C3701" t="s">
        <v>35</v>
      </c>
      <c r="E3701" t="s">
        <v>6</v>
      </c>
    </row>
    <row r="3702" spans="1:5">
      <c r="A3702" t="str">
        <f t="shared" si="186"/>
        <v>L-DOPA</v>
      </c>
      <c r="C3702" t="s">
        <v>36</v>
      </c>
      <c r="E3702" t="s">
        <v>6</v>
      </c>
    </row>
    <row r="3703" spans="1:5">
      <c r="A3703" t="str">
        <f t="shared" si="186"/>
        <v>L-DOPA</v>
      </c>
      <c r="C3703" t="s">
        <v>37</v>
      </c>
      <c r="E3703" t="s">
        <v>6</v>
      </c>
    </row>
    <row r="3704" spans="1:5">
      <c r="A3704" t="str">
        <f t="shared" si="186"/>
        <v>L-DOPA</v>
      </c>
      <c r="C3704" t="s">
        <v>38</v>
      </c>
      <c r="E3704" t="s">
        <v>6</v>
      </c>
    </row>
    <row r="3707" spans="1:5">
      <c r="B3707" t="s">
        <v>134</v>
      </c>
    </row>
    <row r="3708" spans="1:5">
      <c r="B3708" t="s">
        <v>1</v>
      </c>
      <c r="C3708" t="s">
        <v>2</v>
      </c>
      <c r="D3708" t="s">
        <v>3</v>
      </c>
      <c r="E3708" t="s">
        <v>4</v>
      </c>
    </row>
    <row r="3709" spans="1:5">
      <c r="C3709" t="s">
        <v>5</v>
      </c>
      <c r="D3709">
        <v>-10.3369</v>
      </c>
      <c r="E3709" t="s">
        <v>6</v>
      </c>
    </row>
    <row r="3710" spans="1:5">
      <c r="C3710" t="s">
        <v>7</v>
      </c>
      <c r="D3710">
        <v>-6.8765000000000001</v>
      </c>
      <c r="E3710" t="s">
        <v>6</v>
      </c>
    </row>
    <row r="3711" spans="1:5">
      <c r="C3711" t="s">
        <v>8</v>
      </c>
      <c r="D3711">
        <v>10.3058</v>
      </c>
      <c r="E3711" t="s">
        <v>6</v>
      </c>
    </row>
    <row r="3712" spans="1:5">
      <c r="C3712" t="s">
        <v>9</v>
      </c>
      <c r="D3712">
        <v>-6.1342999999999996</v>
      </c>
      <c r="E3712" t="s">
        <v>6</v>
      </c>
    </row>
    <row r="3713" spans="1:5">
      <c r="C3713" t="s">
        <v>10</v>
      </c>
      <c r="D3713">
        <v>6.8498999999999999</v>
      </c>
      <c r="E3713" t="s">
        <v>6</v>
      </c>
    </row>
    <row r="3714" spans="1:5">
      <c r="C3714" t="s">
        <v>11</v>
      </c>
      <c r="D3714">
        <v>-0.58069999999999999</v>
      </c>
      <c r="E3714" t="s">
        <v>6</v>
      </c>
    </row>
    <row r="3715" spans="1:5">
      <c r="C3715" t="s">
        <v>12</v>
      </c>
      <c r="D3715">
        <v>1.4748000000000001</v>
      </c>
      <c r="E3715" t="s">
        <v>6</v>
      </c>
    </row>
    <row r="3716" spans="1:5">
      <c r="C3716" t="s">
        <v>13</v>
      </c>
      <c r="D3716">
        <v>11.6212</v>
      </c>
      <c r="E3716" t="s">
        <v>6</v>
      </c>
    </row>
    <row r="3717" spans="1:5">
      <c r="C3717" t="s">
        <v>5</v>
      </c>
      <c r="E3717" t="s">
        <v>6</v>
      </c>
    </row>
    <row r="3718" spans="1:5">
      <c r="C3718" t="s">
        <v>14</v>
      </c>
      <c r="D3718">
        <v>3.3079000000000001</v>
      </c>
      <c r="E3718" t="s">
        <v>6</v>
      </c>
    </row>
    <row r="3719" spans="1:5">
      <c r="C3719" t="s">
        <v>15</v>
      </c>
      <c r="D3719">
        <v>40.201900000000002</v>
      </c>
      <c r="E3719" t="s">
        <v>6</v>
      </c>
    </row>
    <row r="3720" spans="1:5">
      <c r="C3720" t="s">
        <v>16</v>
      </c>
      <c r="D3720">
        <v>102.1584</v>
      </c>
      <c r="E3720" t="s">
        <v>6</v>
      </c>
    </row>
    <row r="3721" spans="1:5">
      <c r="C3721" t="s">
        <v>17</v>
      </c>
      <c r="D3721">
        <v>565.93330000000003</v>
      </c>
      <c r="E3721" t="s">
        <v>6</v>
      </c>
    </row>
    <row r="3722" spans="1:5">
      <c r="C3722" t="s">
        <v>18</v>
      </c>
      <c r="D3722">
        <v>1233.7771</v>
      </c>
      <c r="E3722" t="s">
        <v>6</v>
      </c>
    </row>
    <row r="3723" spans="1:5">
      <c r="C3723" t="s">
        <v>19</v>
      </c>
      <c r="D3723">
        <v>5426.6932999999999</v>
      </c>
      <c r="E3723" t="s">
        <v>6</v>
      </c>
    </row>
    <row r="3724" spans="1:5">
      <c r="C3724" t="s">
        <v>20</v>
      </c>
      <c r="D3724">
        <v>10205.6762</v>
      </c>
      <c r="E3724" t="s">
        <v>6</v>
      </c>
    </row>
    <row r="3725" spans="1:5">
      <c r="C3725" t="s">
        <v>5</v>
      </c>
      <c r="E3725" t="s">
        <v>6</v>
      </c>
    </row>
    <row r="3726" spans="1:5">
      <c r="A3726" t="str">
        <f t="shared" ref="A3726" si="189">B3707</f>
        <v>Orotic acid</v>
      </c>
      <c r="C3726" t="s">
        <v>21</v>
      </c>
      <c r="D3726">
        <v>262.84289999999999</v>
      </c>
      <c r="E3726" t="s">
        <v>6</v>
      </c>
    </row>
    <row r="3727" spans="1:5">
      <c r="A3727" t="str">
        <f t="shared" ref="A3727:A3790" si="190">A3726</f>
        <v>Orotic acid</v>
      </c>
      <c r="C3727" t="s">
        <v>22</v>
      </c>
      <c r="D3727">
        <v>215.29740000000001</v>
      </c>
      <c r="E3727" t="s">
        <v>6</v>
      </c>
    </row>
    <row r="3728" spans="1:5">
      <c r="A3728" t="str">
        <f t="shared" si="190"/>
        <v>Orotic acid</v>
      </c>
      <c r="C3728" t="s">
        <v>23</v>
      </c>
      <c r="D3728">
        <v>204.4546</v>
      </c>
      <c r="E3728" t="s">
        <v>6</v>
      </c>
    </row>
    <row r="3729" spans="1:5">
      <c r="A3729" t="str">
        <f t="shared" si="190"/>
        <v>Orotic acid</v>
      </c>
      <c r="C3729" t="s">
        <v>24</v>
      </c>
      <c r="D3729">
        <v>241.0333</v>
      </c>
      <c r="E3729" t="s">
        <v>6</v>
      </c>
    </row>
    <row r="3730" spans="1:5">
      <c r="A3730" t="str">
        <f t="shared" si="190"/>
        <v>Orotic acid</v>
      </c>
      <c r="C3730" t="s">
        <v>25</v>
      </c>
      <c r="D3730">
        <v>260.73750000000001</v>
      </c>
      <c r="E3730" t="s">
        <v>6</v>
      </c>
    </row>
    <row r="3731" spans="1:5">
      <c r="A3731" t="str">
        <f t="shared" si="190"/>
        <v>Orotic acid</v>
      </c>
      <c r="C3731" t="s">
        <v>26</v>
      </c>
      <c r="D3731">
        <v>224.38130000000001</v>
      </c>
      <c r="E3731" t="s">
        <v>6</v>
      </c>
    </row>
    <row r="3732" spans="1:5">
      <c r="A3732" t="str">
        <f t="shared" si="190"/>
        <v>Orotic acid</v>
      </c>
      <c r="C3732" t="s">
        <v>27</v>
      </c>
      <c r="D3732">
        <v>167.1918</v>
      </c>
      <c r="E3732" t="s">
        <v>6</v>
      </c>
    </row>
    <row r="3733" spans="1:5">
      <c r="A3733" t="str">
        <f t="shared" si="190"/>
        <v>Orotic acid</v>
      </c>
      <c r="C3733" t="s">
        <v>28</v>
      </c>
      <c r="D3733">
        <v>193.01679999999999</v>
      </c>
      <c r="E3733" t="s">
        <v>6</v>
      </c>
    </row>
    <row r="3734" spans="1:5">
      <c r="A3734" t="str">
        <f t="shared" si="190"/>
        <v>Orotic acid</v>
      </c>
      <c r="C3734" t="s">
        <v>29</v>
      </c>
      <c r="D3734">
        <v>208.71</v>
      </c>
      <c r="E3734" t="s">
        <v>6</v>
      </c>
    </row>
    <row r="3735" spans="1:5">
      <c r="A3735" t="str">
        <f t="shared" si="190"/>
        <v>Orotic acid</v>
      </c>
      <c r="C3735" t="s">
        <v>30</v>
      </c>
      <c r="D3735">
        <v>127.5119</v>
      </c>
      <c r="E3735" t="s">
        <v>6</v>
      </c>
    </row>
    <row r="3736" spans="1:5">
      <c r="A3736" t="str">
        <f t="shared" si="190"/>
        <v>Orotic acid</v>
      </c>
      <c r="C3736" t="s">
        <v>31</v>
      </c>
      <c r="D3736">
        <v>258.60579999999999</v>
      </c>
      <c r="E3736" t="s">
        <v>6</v>
      </c>
    </row>
    <row r="3737" spans="1:5">
      <c r="A3737" t="str">
        <f t="shared" si="190"/>
        <v>Orotic acid</v>
      </c>
      <c r="C3737" t="s">
        <v>32</v>
      </c>
      <c r="D3737">
        <v>166.70089999999999</v>
      </c>
      <c r="E3737" t="s">
        <v>6</v>
      </c>
    </row>
    <row r="3738" spans="1:5">
      <c r="A3738" t="str">
        <f t="shared" si="190"/>
        <v>Orotic acid</v>
      </c>
      <c r="C3738" t="s">
        <v>33</v>
      </c>
      <c r="D3738">
        <v>196.4265</v>
      </c>
      <c r="E3738" t="s">
        <v>6</v>
      </c>
    </row>
    <row r="3739" spans="1:5">
      <c r="A3739" t="str">
        <f t="shared" si="190"/>
        <v>Orotic acid</v>
      </c>
      <c r="C3739" t="s">
        <v>34</v>
      </c>
      <c r="D3739">
        <v>276.90499999999997</v>
      </c>
      <c r="E3739" t="s">
        <v>6</v>
      </c>
    </row>
    <row r="3740" spans="1:5">
      <c r="A3740" t="str">
        <f t="shared" si="190"/>
        <v>Orotic acid</v>
      </c>
      <c r="C3740" t="s">
        <v>35</v>
      </c>
      <c r="D3740">
        <v>189.03299999999999</v>
      </c>
      <c r="E3740" t="s">
        <v>6</v>
      </c>
    </row>
    <row r="3741" spans="1:5">
      <c r="A3741" t="str">
        <f t="shared" si="190"/>
        <v>Orotic acid</v>
      </c>
      <c r="C3741" t="s">
        <v>36</v>
      </c>
      <c r="D3741">
        <v>277.61579999999998</v>
      </c>
      <c r="E3741" t="s">
        <v>6</v>
      </c>
    </row>
    <row r="3742" spans="1:5">
      <c r="A3742" t="str">
        <f t="shared" si="190"/>
        <v>Orotic acid</v>
      </c>
      <c r="C3742" t="s">
        <v>37</v>
      </c>
      <c r="D3742">
        <v>194.65360000000001</v>
      </c>
      <c r="E3742" t="s">
        <v>6</v>
      </c>
    </row>
    <row r="3743" spans="1:5">
      <c r="A3743" t="str">
        <f t="shared" si="190"/>
        <v>Orotic acid</v>
      </c>
      <c r="C3743" t="s">
        <v>38</v>
      </c>
      <c r="D3743">
        <v>195.0436</v>
      </c>
      <c r="E3743" t="s">
        <v>6</v>
      </c>
    </row>
    <row r="3746" spans="2:5">
      <c r="B3746" t="s">
        <v>135</v>
      </c>
    </row>
    <row r="3747" spans="2:5">
      <c r="B3747" t="s">
        <v>1</v>
      </c>
      <c r="C3747" t="s">
        <v>2</v>
      </c>
      <c r="D3747" t="s">
        <v>3</v>
      </c>
      <c r="E3747" t="s">
        <v>4</v>
      </c>
    </row>
    <row r="3748" spans="2:5">
      <c r="C3748" t="s">
        <v>5</v>
      </c>
      <c r="E3748" t="s">
        <v>70</v>
      </c>
    </row>
    <row r="3749" spans="2:5">
      <c r="C3749" t="s">
        <v>7</v>
      </c>
      <c r="E3749" t="s">
        <v>70</v>
      </c>
    </row>
    <row r="3750" spans="2:5">
      <c r="C3750" t="s">
        <v>8</v>
      </c>
      <c r="D3750">
        <v>-2.07E-2</v>
      </c>
      <c r="E3750" t="s">
        <v>70</v>
      </c>
    </row>
    <row r="3751" spans="2:5">
      <c r="C3751" t="s">
        <v>9</v>
      </c>
      <c r="E3751" t="s">
        <v>70</v>
      </c>
    </row>
    <row r="3752" spans="2:5">
      <c r="C3752" t="s">
        <v>10</v>
      </c>
      <c r="D3752">
        <v>0.36109999999999998</v>
      </c>
      <c r="E3752" t="s">
        <v>70</v>
      </c>
    </row>
    <row r="3753" spans="2:5">
      <c r="C3753" t="s">
        <v>11</v>
      </c>
      <c r="D3753">
        <v>0.9909</v>
      </c>
      <c r="E3753" t="s">
        <v>70</v>
      </c>
    </row>
    <row r="3754" spans="2:5">
      <c r="C3754" t="s">
        <v>12</v>
      </c>
      <c r="D3754">
        <v>5.4208999999999996</v>
      </c>
      <c r="E3754" t="s">
        <v>70</v>
      </c>
    </row>
    <row r="3755" spans="2:5">
      <c r="C3755" t="s">
        <v>13</v>
      </c>
      <c r="D3755">
        <v>9.7978000000000005</v>
      </c>
      <c r="E3755" t="s">
        <v>70</v>
      </c>
    </row>
    <row r="3756" spans="2:5">
      <c r="C3756" t="s">
        <v>5</v>
      </c>
      <c r="E3756" t="s">
        <v>70</v>
      </c>
    </row>
    <row r="3757" spans="2:5">
      <c r="C3757" t="s">
        <v>14</v>
      </c>
      <c r="E3757" t="s">
        <v>70</v>
      </c>
    </row>
    <row r="3758" spans="2:5">
      <c r="C3758" t="s">
        <v>15</v>
      </c>
      <c r="E3758" t="s">
        <v>70</v>
      </c>
    </row>
    <row r="3759" spans="2:5">
      <c r="C3759" t="s">
        <v>16</v>
      </c>
      <c r="E3759" t="s">
        <v>70</v>
      </c>
    </row>
    <row r="3760" spans="2:5">
      <c r="C3760" t="s">
        <v>17</v>
      </c>
      <c r="E3760" t="s">
        <v>70</v>
      </c>
    </row>
    <row r="3761" spans="1:5">
      <c r="C3761" t="s">
        <v>18</v>
      </c>
      <c r="E3761" t="s">
        <v>70</v>
      </c>
    </row>
    <row r="3762" spans="1:5">
      <c r="C3762" t="s">
        <v>19</v>
      </c>
      <c r="E3762" t="s">
        <v>70</v>
      </c>
    </row>
    <row r="3763" spans="1:5">
      <c r="C3763" t="s">
        <v>20</v>
      </c>
      <c r="E3763" t="s">
        <v>70</v>
      </c>
    </row>
    <row r="3764" spans="1:5">
      <c r="C3764" t="s">
        <v>5</v>
      </c>
      <c r="E3764" t="s">
        <v>70</v>
      </c>
    </row>
    <row r="3765" spans="1:5">
      <c r="A3765" t="str">
        <f t="shared" ref="A3765" si="191">B3746</f>
        <v>Asparagine</v>
      </c>
      <c r="C3765" t="s">
        <v>21</v>
      </c>
      <c r="D3765">
        <v>13.3634</v>
      </c>
      <c r="E3765" t="s">
        <v>70</v>
      </c>
    </row>
    <row r="3766" spans="1:5">
      <c r="A3766" t="str">
        <f t="shared" ref="A3766:A3829" si="192">A3765</f>
        <v>Asparagine</v>
      </c>
      <c r="C3766" t="s">
        <v>22</v>
      </c>
      <c r="D3766">
        <v>19.850899999999999</v>
      </c>
      <c r="E3766" t="s">
        <v>70</v>
      </c>
    </row>
    <row r="3767" spans="1:5">
      <c r="A3767" t="str">
        <f t="shared" si="190"/>
        <v>Asparagine</v>
      </c>
      <c r="C3767" t="s">
        <v>23</v>
      </c>
      <c r="D3767">
        <v>13.4275</v>
      </c>
      <c r="E3767" t="s">
        <v>70</v>
      </c>
    </row>
    <row r="3768" spans="1:5">
      <c r="A3768" t="str">
        <f t="shared" si="190"/>
        <v>Asparagine</v>
      </c>
      <c r="C3768" t="s">
        <v>24</v>
      </c>
      <c r="D3768">
        <v>16.014900000000001</v>
      </c>
      <c r="E3768" t="s">
        <v>70</v>
      </c>
    </row>
    <row r="3769" spans="1:5">
      <c r="A3769" t="str">
        <f t="shared" si="190"/>
        <v>Asparagine</v>
      </c>
      <c r="C3769" t="s">
        <v>25</v>
      </c>
      <c r="D3769">
        <v>17.031099999999999</v>
      </c>
      <c r="E3769" t="s">
        <v>70</v>
      </c>
    </row>
    <row r="3770" spans="1:5">
      <c r="A3770" t="str">
        <f t="shared" si="190"/>
        <v>Asparagine</v>
      </c>
      <c r="C3770" t="s">
        <v>26</v>
      </c>
      <c r="D3770">
        <v>15.690899999999999</v>
      </c>
      <c r="E3770" t="s">
        <v>70</v>
      </c>
    </row>
    <row r="3771" spans="1:5">
      <c r="A3771" t="str">
        <f t="shared" si="190"/>
        <v>Asparagine</v>
      </c>
      <c r="C3771" t="s">
        <v>27</v>
      </c>
      <c r="D3771">
        <v>16.27</v>
      </c>
      <c r="E3771" t="s">
        <v>70</v>
      </c>
    </row>
    <row r="3772" spans="1:5">
      <c r="A3772" t="str">
        <f t="shared" si="190"/>
        <v>Asparagine</v>
      </c>
      <c r="C3772" t="s">
        <v>28</v>
      </c>
      <c r="D3772">
        <v>16.543600000000001</v>
      </c>
      <c r="E3772" t="s">
        <v>70</v>
      </c>
    </row>
    <row r="3773" spans="1:5">
      <c r="A3773" t="str">
        <f t="shared" si="190"/>
        <v>Asparagine</v>
      </c>
      <c r="C3773" t="s">
        <v>29</v>
      </c>
      <c r="D3773">
        <v>18.557200000000002</v>
      </c>
      <c r="E3773" t="s">
        <v>70</v>
      </c>
    </row>
    <row r="3774" spans="1:5">
      <c r="A3774" t="str">
        <f t="shared" si="190"/>
        <v>Asparagine</v>
      </c>
      <c r="C3774" t="s">
        <v>30</v>
      </c>
      <c r="D3774">
        <v>16.379000000000001</v>
      </c>
      <c r="E3774" t="s">
        <v>70</v>
      </c>
    </row>
    <row r="3775" spans="1:5">
      <c r="A3775" t="str">
        <f t="shared" si="190"/>
        <v>Asparagine</v>
      </c>
      <c r="C3775" t="s">
        <v>31</v>
      </c>
      <c r="D3775">
        <v>15.7768</v>
      </c>
      <c r="E3775" t="s">
        <v>70</v>
      </c>
    </row>
    <row r="3776" spans="1:5">
      <c r="A3776" t="str">
        <f t="shared" si="190"/>
        <v>Asparagine</v>
      </c>
      <c r="C3776" t="s">
        <v>32</v>
      </c>
      <c r="D3776">
        <v>19.683700000000002</v>
      </c>
      <c r="E3776" t="s">
        <v>70</v>
      </c>
    </row>
    <row r="3777" spans="1:5">
      <c r="A3777" t="str">
        <f t="shared" si="190"/>
        <v>Asparagine</v>
      </c>
      <c r="C3777" t="s">
        <v>33</v>
      </c>
      <c r="D3777">
        <v>11.7905</v>
      </c>
      <c r="E3777" t="s">
        <v>70</v>
      </c>
    </row>
    <row r="3778" spans="1:5">
      <c r="A3778" t="str">
        <f t="shared" si="190"/>
        <v>Asparagine</v>
      </c>
      <c r="C3778" t="s">
        <v>34</v>
      </c>
      <c r="D3778">
        <v>12.021100000000001</v>
      </c>
      <c r="E3778" t="s">
        <v>70</v>
      </c>
    </row>
    <row r="3779" spans="1:5">
      <c r="A3779" t="str">
        <f t="shared" si="190"/>
        <v>Asparagine</v>
      </c>
      <c r="C3779" t="s">
        <v>35</v>
      </c>
      <c r="D3779">
        <v>11.8452</v>
      </c>
      <c r="E3779" t="s">
        <v>70</v>
      </c>
    </row>
    <row r="3780" spans="1:5">
      <c r="A3780" t="str">
        <f t="shared" si="190"/>
        <v>Asparagine</v>
      </c>
      <c r="C3780" t="s">
        <v>36</v>
      </c>
      <c r="D3780">
        <v>14.8063</v>
      </c>
      <c r="E3780" t="s">
        <v>70</v>
      </c>
    </row>
    <row r="3781" spans="1:5">
      <c r="A3781" t="str">
        <f t="shared" si="190"/>
        <v>Asparagine</v>
      </c>
      <c r="C3781" t="s">
        <v>37</v>
      </c>
      <c r="D3781">
        <v>13.5398</v>
      </c>
      <c r="E3781" t="s">
        <v>70</v>
      </c>
    </row>
    <row r="3782" spans="1:5">
      <c r="A3782" t="str">
        <f t="shared" si="190"/>
        <v>Asparagine</v>
      </c>
      <c r="C3782" t="s">
        <v>38</v>
      </c>
      <c r="D3782">
        <v>9.7680000000000007</v>
      </c>
      <c r="E3782" t="s">
        <v>70</v>
      </c>
    </row>
    <row r="3785" spans="1:5">
      <c r="B3785" t="s">
        <v>136</v>
      </c>
    </row>
    <row r="3786" spans="1:5">
      <c r="B3786" t="s">
        <v>1</v>
      </c>
      <c r="C3786" t="s">
        <v>2</v>
      </c>
      <c r="D3786" t="s">
        <v>3</v>
      </c>
      <c r="E3786" t="s">
        <v>4</v>
      </c>
    </row>
    <row r="3787" spans="1:5">
      <c r="C3787" t="s">
        <v>5</v>
      </c>
      <c r="E3787" t="s">
        <v>70</v>
      </c>
    </row>
    <row r="3788" spans="1:5">
      <c r="C3788" t="s">
        <v>7</v>
      </c>
      <c r="D3788">
        <v>-9.64E-2</v>
      </c>
      <c r="E3788" t="s">
        <v>70</v>
      </c>
    </row>
    <row r="3789" spans="1:5">
      <c r="C3789" t="s">
        <v>8</v>
      </c>
      <c r="D3789">
        <v>-5.6399999999999999E-2</v>
      </c>
      <c r="E3789" t="s">
        <v>70</v>
      </c>
    </row>
    <row r="3790" spans="1:5">
      <c r="C3790" t="s">
        <v>9</v>
      </c>
      <c r="D3790">
        <v>4.1099999999999998E-2</v>
      </c>
      <c r="E3790" t="s">
        <v>70</v>
      </c>
    </row>
    <row r="3791" spans="1:5">
      <c r="C3791" t="s">
        <v>10</v>
      </c>
      <c r="D3791">
        <v>0.52290000000000003</v>
      </c>
      <c r="E3791" t="s">
        <v>70</v>
      </c>
    </row>
    <row r="3792" spans="1:5">
      <c r="C3792" t="s">
        <v>11</v>
      </c>
      <c r="D3792">
        <v>1.1519999999999999</v>
      </c>
      <c r="E3792" t="s">
        <v>70</v>
      </c>
    </row>
    <row r="3793" spans="1:5">
      <c r="C3793" t="s">
        <v>12</v>
      </c>
      <c r="D3793">
        <v>5.2237999999999998</v>
      </c>
      <c r="E3793" t="s">
        <v>70</v>
      </c>
    </row>
    <row r="3794" spans="1:5">
      <c r="C3794" t="s">
        <v>13</v>
      </c>
      <c r="D3794">
        <v>9.8729999999999993</v>
      </c>
      <c r="E3794" t="s">
        <v>70</v>
      </c>
    </row>
    <row r="3795" spans="1:5">
      <c r="C3795" t="s">
        <v>5</v>
      </c>
      <c r="E3795" t="s">
        <v>70</v>
      </c>
    </row>
    <row r="3796" spans="1:5">
      <c r="C3796" t="s">
        <v>14</v>
      </c>
      <c r="D3796">
        <v>-0.11020000000000001</v>
      </c>
      <c r="E3796" t="s">
        <v>70</v>
      </c>
    </row>
    <row r="3797" spans="1:5">
      <c r="C3797" t="s">
        <v>15</v>
      </c>
      <c r="D3797">
        <v>-0.11219999999999999</v>
      </c>
      <c r="E3797" t="s">
        <v>70</v>
      </c>
    </row>
    <row r="3798" spans="1:5">
      <c r="C3798" t="s">
        <v>16</v>
      </c>
      <c r="D3798">
        <v>-0.10440000000000001</v>
      </c>
      <c r="E3798" t="s">
        <v>70</v>
      </c>
    </row>
    <row r="3799" spans="1:5">
      <c r="C3799" t="s">
        <v>17</v>
      </c>
      <c r="E3799" t="s">
        <v>70</v>
      </c>
    </row>
    <row r="3800" spans="1:5">
      <c r="C3800" t="s">
        <v>18</v>
      </c>
      <c r="E3800" t="s">
        <v>70</v>
      </c>
    </row>
    <row r="3801" spans="1:5">
      <c r="C3801" t="s">
        <v>19</v>
      </c>
      <c r="D3801">
        <v>-0.10829999999999999</v>
      </c>
      <c r="E3801" t="s">
        <v>70</v>
      </c>
    </row>
    <row r="3802" spans="1:5">
      <c r="C3802" t="s">
        <v>20</v>
      </c>
      <c r="D3802">
        <v>-9.2100000000000001E-2</v>
      </c>
      <c r="E3802" t="s">
        <v>70</v>
      </c>
    </row>
    <row r="3803" spans="1:5">
      <c r="C3803" t="s">
        <v>5</v>
      </c>
      <c r="E3803" t="s">
        <v>70</v>
      </c>
    </row>
    <row r="3804" spans="1:5">
      <c r="A3804" t="str">
        <f t="shared" ref="A3804" si="193">B3785</f>
        <v>Aspartic acid</v>
      </c>
      <c r="C3804" t="s">
        <v>21</v>
      </c>
      <c r="D3804">
        <v>13.877599999999999</v>
      </c>
      <c r="E3804" t="s">
        <v>70</v>
      </c>
    </row>
    <row r="3805" spans="1:5">
      <c r="A3805" t="str">
        <f t="shared" ref="A3805:A3868" si="194">A3804</f>
        <v>Aspartic acid</v>
      </c>
      <c r="C3805" t="s">
        <v>22</v>
      </c>
      <c r="D3805">
        <v>14.503500000000001</v>
      </c>
      <c r="E3805" t="s">
        <v>70</v>
      </c>
    </row>
    <row r="3806" spans="1:5">
      <c r="A3806" t="str">
        <f t="shared" si="194"/>
        <v>Aspartic acid</v>
      </c>
      <c r="C3806" t="s">
        <v>23</v>
      </c>
      <c r="D3806">
        <v>12.304500000000001</v>
      </c>
      <c r="E3806" t="s">
        <v>70</v>
      </c>
    </row>
    <row r="3807" spans="1:5">
      <c r="A3807" t="str">
        <f t="shared" si="194"/>
        <v>Aspartic acid</v>
      </c>
      <c r="C3807" t="s">
        <v>24</v>
      </c>
      <c r="D3807">
        <v>13.403600000000001</v>
      </c>
      <c r="E3807" t="s">
        <v>70</v>
      </c>
    </row>
    <row r="3808" spans="1:5">
      <c r="A3808" t="str">
        <f t="shared" si="194"/>
        <v>Aspartic acid</v>
      </c>
      <c r="C3808" t="s">
        <v>25</v>
      </c>
      <c r="D3808">
        <v>13.9374</v>
      </c>
      <c r="E3808" t="s">
        <v>70</v>
      </c>
    </row>
    <row r="3809" spans="1:5">
      <c r="A3809" t="str">
        <f t="shared" si="194"/>
        <v>Aspartic acid</v>
      </c>
      <c r="C3809" t="s">
        <v>26</v>
      </c>
      <c r="D3809">
        <v>14.8317</v>
      </c>
      <c r="E3809" t="s">
        <v>70</v>
      </c>
    </row>
    <row r="3810" spans="1:5">
      <c r="A3810" t="str">
        <f t="shared" si="194"/>
        <v>Aspartic acid</v>
      </c>
      <c r="C3810" t="s">
        <v>27</v>
      </c>
      <c r="D3810">
        <v>12.2087</v>
      </c>
      <c r="E3810" t="s">
        <v>70</v>
      </c>
    </row>
    <row r="3811" spans="1:5">
      <c r="A3811" t="str">
        <f t="shared" si="194"/>
        <v>Aspartic acid</v>
      </c>
      <c r="C3811" t="s">
        <v>28</v>
      </c>
      <c r="D3811">
        <v>10.911300000000001</v>
      </c>
      <c r="E3811" t="s">
        <v>70</v>
      </c>
    </row>
    <row r="3812" spans="1:5">
      <c r="A3812" t="str">
        <f t="shared" si="194"/>
        <v>Aspartic acid</v>
      </c>
      <c r="C3812" t="s">
        <v>29</v>
      </c>
      <c r="D3812">
        <v>12.414199999999999</v>
      </c>
      <c r="E3812" t="s">
        <v>70</v>
      </c>
    </row>
    <row r="3813" spans="1:5">
      <c r="A3813" t="str">
        <f t="shared" si="194"/>
        <v>Aspartic acid</v>
      </c>
      <c r="C3813" t="s">
        <v>30</v>
      </c>
      <c r="D3813">
        <v>12.6332</v>
      </c>
      <c r="E3813" t="s">
        <v>70</v>
      </c>
    </row>
    <row r="3814" spans="1:5">
      <c r="A3814" t="str">
        <f t="shared" si="194"/>
        <v>Aspartic acid</v>
      </c>
      <c r="C3814" t="s">
        <v>31</v>
      </c>
      <c r="D3814">
        <v>12.0388</v>
      </c>
      <c r="E3814" t="s">
        <v>70</v>
      </c>
    </row>
    <row r="3815" spans="1:5">
      <c r="A3815" t="str">
        <f t="shared" si="194"/>
        <v>Aspartic acid</v>
      </c>
      <c r="C3815" t="s">
        <v>32</v>
      </c>
      <c r="D3815">
        <v>13.485200000000001</v>
      </c>
      <c r="E3815" t="s">
        <v>70</v>
      </c>
    </row>
    <row r="3816" spans="1:5">
      <c r="A3816" t="str">
        <f t="shared" si="194"/>
        <v>Aspartic acid</v>
      </c>
      <c r="C3816" t="s">
        <v>33</v>
      </c>
      <c r="D3816">
        <v>14.6334</v>
      </c>
      <c r="E3816" t="s">
        <v>70</v>
      </c>
    </row>
    <row r="3817" spans="1:5">
      <c r="A3817" t="str">
        <f t="shared" si="194"/>
        <v>Aspartic acid</v>
      </c>
      <c r="C3817" t="s">
        <v>34</v>
      </c>
      <c r="D3817">
        <v>14.4619</v>
      </c>
      <c r="E3817" t="s">
        <v>70</v>
      </c>
    </row>
    <row r="3818" spans="1:5">
      <c r="A3818" t="str">
        <f t="shared" si="194"/>
        <v>Aspartic acid</v>
      </c>
      <c r="C3818" t="s">
        <v>35</v>
      </c>
      <c r="D3818">
        <v>14.4412</v>
      </c>
      <c r="E3818" t="s">
        <v>70</v>
      </c>
    </row>
    <row r="3819" spans="1:5">
      <c r="A3819" t="str">
        <f t="shared" si="194"/>
        <v>Aspartic acid</v>
      </c>
      <c r="C3819" t="s">
        <v>36</v>
      </c>
      <c r="D3819">
        <v>17.027699999999999</v>
      </c>
      <c r="E3819" t="s">
        <v>70</v>
      </c>
    </row>
    <row r="3820" spans="1:5">
      <c r="A3820" t="str">
        <f t="shared" si="194"/>
        <v>Aspartic acid</v>
      </c>
      <c r="C3820" t="s">
        <v>37</v>
      </c>
      <c r="D3820">
        <v>15.3497</v>
      </c>
      <c r="E3820" t="s">
        <v>70</v>
      </c>
    </row>
    <row r="3821" spans="1:5">
      <c r="A3821" t="str">
        <f t="shared" si="194"/>
        <v>Aspartic acid</v>
      </c>
      <c r="C3821" t="s">
        <v>38</v>
      </c>
      <c r="D3821">
        <v>13.97</v>
      </c>
      <c r="E3821" t="s">
        <v>70</v>
      </c>
    </row>
    <row r="3824" spans="1:5">
      <c r="B3824" t="s">
        <v>137</v>
      </c>
    </row>
    <row r="3825" spans="2:5">
      <c r="B3825" t="s">
        <v>1</v>
      </c>
      <c r="C3825" t="s">
        <v>2</v>
      </c>
      <c r="D3825" t="s">
        <v>3</v>
      </c>
      <c r="E3825" t="s">
        <v>4</v>
      </c>
    </row>
    <row r="3826" spans="2:5">
      <c r="C3826" t="s">
        <v>5</v>
      </c>
      <c r="E3826" t="s">
        <v>70</v>
      </c>
    </row>
    <row r="3827" spans="2:5">
      <c r="C3827" t="s">
        <v>7</v>
      </c>
      <c r="D3827">
        <v>-4.9000000000000002E-2</v>
      </c>
      <c r="E3827" t="s">
        <v>70</v>
      </c>
    </row>
    <row r="3828" spans="2:5">
      <c r="C3828" t="s">
        <v>8</v>
      </c>
      <c r="D3828">
        <v>-9.1000000000000004E-3</v>
      </c>
      <c r="E3828" t="s">
        <v>70</v>
      </c>
    </row>
    <row r="3829" spans="2:5">
      <c r="C3829" t="s">
        <v>9</v>
      </c>
      <c r="D3829">
        <v>3.04E-2</v>
      </c>
      <c r="E3829" t="s">
        <v>70</v>
      </c>
    </row>
    <row r="3830" spans="2:5">
      <c r="C3830" t="s">
        <v>10</v>
      </c>
      <c r="D3830">
        <v>0.55859999999999999</v>
      </c>
      <c r="E3830" t="s">
        <v>70</v>
      </c>
    </row>
    <row r="3831" spans="2:5">
      <c r="C3831" t="s">
        <v>11</v>
      </c>
      <c r="D3831">
        <v>1.034</v>
      </c>
      <c r="E3831" t="s">
        <v>70</v>
      </c>
    </row>
    <row r="3832" spans="2:5">
      <c r="C3832" t="s">
        <v>12</v>
      </c>
      <c r="D3832">
        <v>5.2008000000000001</v>
      </c>
      <c r="E3832" t="s">
        <v>70</v>
      </c>
    </row>
    <row r="3833" spans="2:5">
      <c r="C3833" t="s">
        <v>13</v>
      </c>
      <c r="D3833">
        <v>9.8942999999999994</v>
      </c>
      <c r="E3833" t="s">
        <v>70</v>
      </c>
    </row>
    <row r="3834" spans="2:5">
      <c r="C3834" t="s">
        <v>5</v>
      </c>
      <c r="D3834">
        <v>-6.3500000000000001E-2</v>
      </c>
      <c r="E3834" t="s">
        <v>70</v>
      </c>
    </row>
    <row r="3835" spans="2:5">
      <c r="C3835" t="s">
        <v>14</v>
      </c>
      <c r="D3835">
        <v>-6.4600000000000005E-2</v>
      </c>
      <c r="E3835" t="s">
        <v>70</v>
      </c>
    </row>
    <row r="3836" spans="2:5">
      <c r="C3836" t="s">
        <v>15</v>
      </c>
      <c r="D3836">
        <v>-6.0199999999999997E-2</v>
      </c>
      <c r="E3836" t="s">
        <v>70</v>
      </c>
    </row>
    <row r="3837" spans="2:5">
      <c r="C3837" t="s">
        <v>16</v>
      </c>
      <c r="D3837">
        <v>-4.7399999999999998E-2</v>
      </c>
      <c r="E3837" t="s">
        <v>70</v>
      </c>
    </row>
    <row r="3838" spans="2:5">
      <c r="C3838" t="s">
        <v>17</v>
      </c>
      <c r="D3838">
        <v>-6.9500000000000006E-2</v>
      </c>
      <c r="E3838" t="s">
        <v>70</v>
      </c>
    </row>
    <row r="3839" spans="2:5">
      <c r="C3839" t="s">
        <v>18</v>
      </c>
      <c r="E3839" t="s">
        <v>70</v>
      </c>
    </row>
    <row r="3840" spans="2:5">
      <c r="C3840" t="s">
        <v>19</v>
      </c>
      <c r="E3840" t="s">
        <v>70</v>
      </c>
    </row>
    <row r="3841" spans="1:5">
      <c r="C3841" t="s">
        <v>20</v>
      </c>
      <c r="D3841">
        <v>0.1925</v>
      </c>
      <c r="E3841" t="s">
        <v>70</v>
      </c>
    </row>
    <row r="3842" spans="1:5">
      <c r="C3842" t="s">
        <v>5</v>
      </c>
      <c r="E3842" t="s">
        <v>70</v>
      </c>
    </row>
    <row r="3843" spans="1:5">
      <c r="A3843" t="str">
        <f t="shared" ref="A3843" si="195">B3824</f>
        <v>Serine</v>
      </c>
      <c r="C3843" t="s">
        <v>21</v>
      </c>
      <c r="D3843">
        <v>13.692399999999999</v>
      </c>
      <c r="E3843" t="s">
        <v>70</v>
      </c>
    </row>
    <row r="3844" spans="1:5">
      <c r="A3844" t="str">
        <f t="shared" ref="A3844:A3907" si="196">A3843</f>
        <v>Serine</v>
      </c>
      <c r="C3844" t="s">
        <v>22</v>
      </c>
      <c r="D3844">
        <v>17.2623</v>
      </c>
      <c r="E3844" t="s">
        <v>70</v>
      </c>
    </row>
    <row r="3845" spans="1:5">
      <c r="A3845" t="str">
        <f t="shared" si="194"/>
        <v>Serine</v>
      </c>
      <c r="C3845" t="s">
        <v>23</v>
      </c>
      <c r="D3845">
        <v>12.9109</v>
      </c>
      <c r="E3845" t="s">
        <v>70</v>
      </c>
    </row>
    <row r="3846" spans="1:5">
      <c r="A3846" t="str">
        <f t="shared" si="194"/>
        <v>Serine</v>
      </c>
      <c r="C3846" t="s">
        <v>24</v>
      </c>
      <c r="D3846">
        <v>13.7881</v>
      </c>
      <c r="E3846" t="s">
        <v>70</v>
      </c>
    </row>
    <row r="3847" spans="1:5">
      <c r="A3847" t="str">
        <f t="shared" si="194"/>
        <v>Serine</v>
      </c>
      <c r="C3847" t="s">
        <v>25</v>
      </c>
      <c r="D3847">
        <v>16.7088</v>
      </c>
      <c r="E3847" t="s">
        <v>70</v>
      </c>
    </row>
    <row r="3848" spans="1:5">
      <c r="A3848" t="str">
        <f t="shared" si="194"/>
        <v>Serine</v>
      </c>
      <c r="C3848" t="s">
        <v>26</v>
      </c>
      <c r="D3848">
        <v>13.1768</v>
      </c>
      <c r="E3848" t="s">
        <v>70</v>
      </c>
    </row>
    <row r="3849" spans="1:5">
      <c r="A3849" t="str">
        <f t="shared" si="194"/>
        <v>Serine</v>
      </c>
      <c r="C3849" t="s">
        <v>27</v>
      </c>
      <c r="D3849">
        <v>16.372900000000001</v>
      </c>
      <c r="E3849" t="s">
        <v>70</v>
      </c>
    </row>
    <row r="3850" spans="1:5">
      <c r="A3850" t="str">
        <f t="shared" si="194"/>
        <v>Serine</v>
      </c>
      <c r="C3850" t="s">
        <v>28</v>
      </c>
      <c r="D3850">
        <v>18.5549</v>
      </c>
      <c r="E3850" t="s">
        <v>70</v>
      </c>
    </row>
    <row r="3851" spans="1:5">
      <c r="A3851" t="str">
        <f t="shared" si="194"/>
        <v>Serine</v>
      </c>
      <c r="C3851" t="s">
        <v>29</v>
      </c>
      <c r="D3851">
        <v>20.4192</v>
      </c>
      <c r="E3851" t="s">
        <v>70</v>
      </c>
    </row>
    <row r="3852" spans="1:5">
      <c r="A3852" t="str">
        <f t="shared" si="194"/>
        <v>Serine</v>
      </c>
      <c r="C3852" t="s">
        <v>30</v>
      </c>
      <c r="D3852">
        <v>14.482799999999999</v>
      </c>
      <c r="E3852" t="s">
        <v>70</v>
      </c>
    </row>
    <row r="3853" spans="1:5">
      <c r="A3853" t="str">
        <f t="shared" si="194"/>
        <v>Serine</v>
      </c>
      <c r="C3853" t="s">
        <v>31</v>
      </c>
      <c r="D3853">
        <v>16.791399999999999</v>
      </c>
      <c r="E3853" t="s">
        <v>70</v>
      </c>
    </row>
    <row r="3854" spans="1:5">
      <c r="A3854" t="str">
        <f t="shared" si="194"/>
        <v>Serine</v>
      </c>
      <c r="C3854" t="s">
        <v>32</v>
      </c>
      <c r="D3854">
        <v>17.028500000000001</v>
      </c>
      <c r="E3854" t="s">
        <v>70</v>
      </c>
    </row>
    <row r="3855" spans="1:5">
      <c r="A3855" t="str">
        <f t="shared" si="194"/>
        <v>Serine</v>
      </c>
      <c r="C3855" t="s">
        <v>33</v>
      </c>
      <c r="D3855">
        <v>11.363200000000001</v>
      </c>
      <c r="E3855" t="s">
        <v>70</v>
      </c>
    </row>
    <row r="3856" spans="1:5">
      <c r="A3856" t="str">
        <f t="shared" si="194"/>
        <v>Serine</v>
      </c>
      <c r="C3856" t="s">
        <v>34</v>
      </c>
      <c r="D3856">
        <v>12.640599999999999</v>
      </c>
      <c r="E3856" t="s">
        <v>70</v>
      </c>
    </row>
    <row r="3857" spans="1:5">
      <c r="A3857" t="str">
        <f t="shared" si="194"/>
        <v>Serine</v>
      </c>
      <c r="C3857" t="s">
        <v>35</v>
      </c>
      <c r="D3857">
        <v>13.506</v>
      </c>
      <c r="E3857" t="s">
        <v>70</v>
      </c>
    </row>
    <row r="3858" spans="1:5">
      <c r="A3858" t="str">
        <f t="shared" si="194"/>
        <v>Serine</v>
      </c>
      <c r="C3858" t="s">
        <v>36</v>
      </c>
      <c r="D3858">
        <v>16.029599999999999</v>
      </c>
      <c r="E3858" t="s">
        <v>70</v>
      </c>
    </row>
    <row r="3859" spans="1:5">
      <c r="A3859" t="str">
        <f t="shared" si="194"/>
        <v>Serine</v>
      </c>
      <c r="C3859" t="s">
        <v>37</v>
      </c>
      <c r="D3859">
        <v>11.9697</v>
      </c>
      <c r="E3859" t="s">
        <v>70</v>
      </c>
    </row>
    <row r="3860" spans="1:5">
      <c r="A3860" t="str">
        <f t="shared" si="194"/>
        <v>Serine</v>
      </c>
      <c r="C3860" t="s">
        <v>38</v>
      </c>
      <c r="D3860">
        <v>10.7666</v>
      </c>
      <c r="E3860" t="s">
        <v>70</v>
      </c>
    </row>
    <row r="3863" spans="1:5">
      <c r="B3863" t="s">
        <v>138</v>
      </c>
    </row>
    <row r="3864" spans="1:5">
      <c r="B3864" t="s">
        <v>1</v>
      </c>
      <c r="C3864" t="s">
        <v>2</v>
      </c>
      <c r="D3864" t="s">
        <v>3</v>
      </c>
      <c r="E3864" t="s">
        <v>4</v>
      </c>
    </row>
    <row r="3865" spans="1:5">
      <c r="C3865" t="s">
        <v>5</v>
      </c>
      <c r="D3865">
        <v>9.6699999999999994E-2</v>
      </c>
      <c r="E3865" t="s">
        <v>70</v>
      </c>
    </row>
    <row r="3866" spans="1:5">
      <c r="C3866" t="s">
        <v>7</v>
      </c>
      <c r="D3866">
        <v>0.1168</v>
      </c>
      <c r="E3866" t="s">
        <v>70</v>
      </c>
    </row>
    <row r="3867" spans="1:5">
      <c r="C3867" t="s">
        <v>8</v>
      </c>
      <c r="D3867">
        <v>0.13239999999999999</v>
      </c>
      <c r="E3867" t="s">
        <v>70</v>
      </c>
    </row>
    <row r="3868" spans="1:5">
      <c r="C3868" t="s">
        <v>9</v>
      </c>
      <c r="D3868">
        <v>0.16389999999999999</v>
      </c>
      <c r="E3868" t="s">
        <v>70</v>
      </c>
    </row>
    <row r="3869" spans="1:5">
      <c r="C3869" t="s">
        <v>10</v>
      </c>
      <c r="D3869">
        <v>0.48010000000000003</v>
      </c>
      <c r="E3869" t="s">
        <v>70</v>
      </c>
    </row>
    <row r="3870" spans="1:5">
      <c r="C3870" t="s">
        <v>11</v>
      </c>
      <c r="D3870">
        <v>1.1872</v>
      </c>
      <c r="E3870" t="s">
        <v>70</v>
      </c>
    </row>
    <row r="3871" spans="1:5">
      <c r="C3871" t="s">
        <v>12</v>
      </c>
      <c r="D3871">
        <v>4.1967999999999996</v>
      </c>
      <c r="E3871" t="s">
        <v>70</v>
      </c>
    </row>
    <row r="3872" spans="1:5">
      <c r="C3872" t="s">
        <v>13</v>
      </c>
      <c r="D3872">
        <v>10.3827</v>
      </c>
      <c r="E3872" t="s">
        <v>70</v>
      </c>
    </row>
    <row r="3873" spans="1:5">
      <c r="C3873" t="s">
        <v>5</v>
      </c>
      <c r="D3873">
        <v>0.1003</v>
      </c>
      <c r="E3873" t="s">
        <v>70</v>
      </c>
    </row>
    <row r="3874" spans="1:5">
      <c r="C3874" t="s">
        <v>14</v>
      </c>
      <c r="D3874">
        <v>7.7600000000000002E-2</v>
      </c>
      <c r="E3874" t="s">
        <v>70</v>
      </c>
    </row>
    <row r="3875" spans="1:5">
      <c r="C3875" t="s">
        <v>15</v>
      </c>
      <c r="D3875">
        <v>0.1004</v>
      </c>
      <c r="E3875" t="s">
        <v>70</v>
      </c>
    </row>
    <row r="3876" spans="1:5">
      <c r="C3876" t="s">
        <v>16</v>
      </c>
      <c r="D3876">
        <v>5.8799999999999998E-2</v>
      </c>
      <c r="E3876" t="s">
        <v>70</v>
      </c>
    </row>
    <row r="3877" spans="1:5">
      <c r="C3877" t="s">
        <v>17</v>
      </c>
      <c r="D3877">
        <v>0.1089</v>
      </c>
      <c r="E3877" t="s">
        <v>70</v>
      </c>
    </row>
    <row r="3878" spans="1:5">
      <c r="C3878" t="s">
        <v>18</v>
      </c>
      <c r="D3878">
        <v>7.6999999999999999E-2</v>
      </c>
      <c r="E3878" t="s">
        <v>70</v>
      </c>
    </row>
    <row r="3879" spans="1:5">
      <c r="C3879" t="s">
        <v>19</v>
      </c>
      <c r="D3879">
        <v>0.1482</v>
      </c>
      <c r="E3879" t="s">
        <v>70</v>
      </c>
    </row>
    <row r="3880" spans="1:5">
      <c r="C3880" t="s">
        <v>20</v>
      </c>
      <c r="D3880">
        <v>0.1726</v>
      </c>
      <c r="E3880" t="s">
        <v>70</v>
      </c>
    </row>
    <row r="3881" spans="1:5">
      <c r="C3881" t="s">
        <v>5</v>
      </c>
      <c r="D3881">
        <v>0.1084</v>
      </c>
      <c r="E3881" t="s">
        <v>70</v>
      </c>
    </row>
    <row r="3882" spans="1:5">
      <c r="A3882" t="str">
        <f t="shared" ref="A3882" si="197">B3863</f>
        <v>Glutamine</v>
      </c>
      <c r="C3882" t="s">
        <v>21</v>
      </c>
      <c r="D3882">
        <v>472.18040000000002</v>
      </c>
      <c r="E3882" t="s">
        <v>70</v>
      </c>
    </row>
    <row r="3883" spans="1:5">
      <c r="A3883" t="str">
        <f t="shared" ref="A3883:A3946" si="198">A3882</f>
        <v>Glutamine</v>
      </c>
      <c r="C3883" t="s">
        <v>22</v>
      </c>
      <c r="D3883">
        <v>585.44320000000005</v>
      </c>
      <c r="E3883" t="s">
        <v>70</v>
      </c>
    </row>
    <row r="3884" spans="1:5">
      <c r="A3884" t="str">
        <f t="shared" si="198"/>
        <v>Glutamine</v>
      </c>
      <c r="C3884" t="s">
        <v>23</v>
      </c>
      <c r="D3884">
        <v>511.89659999999998</v>
      </c>
      <c r="E3884" t="s">
        <v>70</v>
      </c>
    </row>
    <row r="3885" spans="1:5">
      <c r="A3885" t="str">
        <f t="shared" si="198"/>
        <v>Glutamine</v>
      </c>
      <c r="C3885" t="s">
        <v>24</v>
      </c>
      <c r="D3885">
        <v>677.64359999999999</v>
      </c>
      <c r="E3885" t="s">
        <v>70</v>
      </c>
    </row>
    <row r="3886" spans="1:5">
      <c r="A3886" t="str">
        <f t="shared" si="198"/>
        <v>Glutamine</v>
      </c>
      <c r="C3886" t="s">
        <v>25</v>
      </c>
      <c r="D3886">
        <v>449.97480000000002</v>
      </c>
      <c r="E3886" t="s">
        <v>70</v>
      </c>
    </row>
    <row r="3887" spans="1:5">
      <c r="A3887" t="str">
        <f t="shared" si="198"/>
        <v>Glutamine</v>
      </c>
      <c r="C3887" t="s">
        <v>26</v>
      </c>
      <c r="D3887">
        <v>485.27659999999997</v>
      </c>
      <c r="E3887" t="s">
        <v>70</v>
      </c>
    </row>
    <row r="3888" spans="1:5">
      <c r="A3888" t="str">
        <f t="shared" si="198"/>
        <v>Glutamine</v>
      </c>
      <c r="C3888" t="s">
        <v>27</v>
      </c>
      <c r="D3888">
        <v>432.92290000000003</v>
      </c>
      <c r="E3888" t="s">
        <v>70</v>
      </c>
    </row>
    <row r="3889" spans="1:5">
      <c r="A3889" t="str">
        <f t="shared" si="198"/>
        <v>Glutamine</v>
      </c>
      <c r="C3889" t="s">
        <v>28</v>
      </c>
      <c r="D3889">
        <v>476.5795</v>
      </c>
      <c r="E3889" t="s">
        <v>70</v>
      </c>
    </row>
    <row r="3890" spans="1:5">
      <c r="A3890" t="str">
        <f t="shared" si="198"/>
        <v>Glutamine</v>
      </c>
      <c r="C3890" t="s">
        <v>29</v>
      </c>
      <c r="D3890">
        <v>480.92829999999998</v>
      </c>
      <c r="E3890" t="s">
        <v>70</v>
      </c>
    </row>
    <row r="3891" spans="1:5">
      <c r="A3891" t="str">
        <f t="shared" si="198"/>
        <v>Glutamine</v>
      </c>
      <c r="C3891" t="s">
        <v>30</v>
      </c>
      <c r="D3891">
        <v>495.15719999999999</v>
      </c>
      <c r="E3891" t="s">
        <v>70</v>
      </c>
    </row>
    <row r="3892" spans="1:5">
      <c r="A3892" t="str">
        <f t="shared" si="198"/>
        <v>Glutamine</v>
      </c>
      <c r="C3892" t="s">
        <v>31</v>
      </c>
      <c r="D3892">
        <v>481.27100000000002</v>
      </c>
      <c r="E3892" t="s">
        <v>70</v>
      </c>
    </row>
    <row r="3893" spans="1:5">
      <c r="A3893" t="str">
        <f t="shared" si="198"/>
        <v>Glutamine</v>
      </c>
      <c r="C3893" t="s">
        <v>32</v>
      </c>
      <c r="D3893">
        <v>590.07140000000004</v>
      </c>
      <c r="E3893" t="s">
        <v>70</v>
      </c>
    </row>
    <row r="3894" spans="1:5">
      <c r="A3894" t="str">
        <f t="shared" si="198"/>
        <v>Glutamine</v>
      </c>
      <c r="C3894" t="s">
        <v>33</v>
      </c>
      <c r="D3894">
        <v>448.83280000000002</v>
      </c>
      <c r="E3894" t="s">
        <v>70</v>
      </c>
    </row>
    <row r="3895" spans="1:5">
      <c r="A3895" t="str">
        <f t="shared" si="198"/>
        <v>Glutamine</v>
      </c>
      <c r="C3895" t="s">
        <v>34</v>
      </c>
      <c r="D3895">
        <v>503.5806</v>
      </c>
      <c r="E3895" t="s">
        <v>70</v>
      </c>
    </row>
    <row r="3896" spans="1:5">
      <c r="A3896" t="str">
        <f t="shared" si="198"/>
        <v>Glutamine</v>
      </c>
      <c r="C3896" t="s">
        <v>35</v>
      </c>
      <c r="D3896">
        <v>443.61380000000003</v>
      </c>
      <c r="E3896" t="s">
        <v>70</v>
      </c>
    </row>
    <row r="3897" spans="1:5">
      <c r="A3897" t="str">
        <f t="shared" si="198"/>
        <v>Glutamine</v>
      </c>
      <c r="C3897" t="s">
        <v>36</v>
      </c>
      <c r="D3897">
        <v>610.41949999999997</v>
      </c>
      <c r="E3897" t="s">
        <v>70</v>
      </c>
    </row>
    <row r="3898" spans="1:5">
      <c r="A3898" t="str">
        <f t="shared" si="198"/>
        <v>Glutamine</v>
      </c>
      <c r="C3898" t="s">
        <v>37</v>
      </c>
      <c r="D3898">
        <v>587.13149999999996</v>
      </c>
      <c r="E3898" t="s">
        <v>70</v>
      </c>
    </row>
    <row r="3899" spans="1:5">
      <c r="A3899" t="str">
        <f t="shared" si="198"/>
        <v>Glutamine</v>
      </c>
      <c r="C3899" t="s">
        <v>38</v>
      </c>
      <c r="D3899">
        <v>427.1422</v>
      </c>
      <c r="E3899" t="s">
        <v>70</v>
      </c>
    </row>
    <row r="3902" spans="1:5">
      <c r="B3902" t="s">
        <v>139</v>
      </c>
    </row>
    <row r="3903" spans="1:5">
      <c r="B3903" t="s">
        <v>1</v>
      </c>
      <c r="C3903" t="s">
        <v>2</v>
      </c>
      <c r="D3903" t="s">
        <v>3</v>
      </c>
      <c r="E3903" t="s">
        <v>4</v>
      </c>
    </row>
    <row r="3904" spans="1:5">
      <c r="C3904" t="s">
        <v>5</v>
      </c>
      <c r="E3904" t="s">
        <v>70</v>
      </c>
    </row>
    <row r="3905" spans="3:5">
      <c r="C3905" t="s">
        <v>7</v>
      </c>
      <c r="E3905" t="s">
        <v>70</v>
      </c>
    </row>
    <row r="3906" spans="3:5">
      <c r="C3906" t="s">
        <v>8</v>
      </c>
      <c r="E3906" t="s">
        <v>70</v>
      </c>
    </row>
    <row r="3907" spans="3:5">
      <c r="C3907" t="s">
        <v>9</v>
      </c>
      <c r="D3907">
        <v>-2.7000000000000001E-3</v>
      </c>
      <c r="E3907" t="s">
        <v>70</v>
      </c>
    </row>
    <row r="3908" spans="3:5">
      <c r="C3908" t="s">
        <v>10</v>
      </c>
      <c r="D3908">
        <v>0.41060000000000002</v>
      </c>
      <c r="E3908" t="s">
        <v>70</v>
      </c>
    </row>
    <row r="3909" spans="3:5">
      <c r="C3909" t="s">
        <v>11</v>
      </c>
      <c r="D3909">
        <v>0.90169999999999995</v>
      </c>
      <c r="E3909" t="s">
        <v>70</v>
      </c>
    </row>
    <row r="3910" spans="3:5">
      <c r="C3910" t="s">
        <v>12</v>
      </c>
      <c r="D3910">
        <v>5.5500999999999996</v>
      </c>
      <c r="E3910" t="s">
        <v>70</v>
      </c>
    </row>
    <row r="3911" spans="3:5">
      <c r="C3911" t="s">
        <v>13</v>
      </c>
      <c r="D3911">
        <v>9.7402999999999995</v>
      </c>
      <c r="E3911" t="s">
        <v>70</v>
      </c>
    </row>
    <row r="3912" spans="3:5">
      <c r="C3912" t="s">
        <v>5</v>
      </c>
      <c r="E3912" t="s">
        <v>70</v>
      </c>
    </row>
    <row r="3913" spans="3:5">
      <c r="C3913" t="s">
        <v>14</v>
      </c>
      <c r="E3913" t="s">
        <v>70</v>
      </c>
    </row>
    <row r="3914" spans="3:5">
      <c r="C3914" t="s">
        <v>15</v>
      </c>
      <c r="E3914" t="s">
        <v>70</v>
      </c>
    </row>
    <row r="3915" spans="3:5">
      <c r="C3915" t="s">
        <v>16</v>
      </c>
      <c r="E3915" t="s">
        <v>70</v>
      </c>
    </row>
    <row r="3916" spans="3:5">
      <c r="C3916" t="s">
        <v>17</v>
      </c>
      <c r="E3916" t="s">
        <v>70</v>
      </c>
    </row>
    <row r="3917" spans="3:5">
      <c r="C3917" t="s">
        <v>18</v>
      </c>
      <c r="E3917" t="s">
        <v>70</v>
      </c>
    </row>
    <row r="3918" spans="3:5">
      <c r="C3918" t="s">
        <v>19</v>
      </c>
      <c r="E3918" t="s">
        <v>70</v>
      </c>
    </row>
    <row r="3919" spans="3:5">
      <c r="C3919" t="s">
        <v>20</v>
      </c>
      <c r="D3919">
        <v>1.3599999999999999E-2</v>
      </c>
      <c r="E3919" t="s">
        <v>70</v>
      </c>
    </row>
    <row r="3920" spans="3:5">
      <c r="C3920" t="s">
        <v>5</v>
      </c>
      <c r="E3920" t="s">
        <v>70</v>
      </c>
    </row>
    <row r="3921" spans="1:5">
      <c r="A3921" t="str">
        <f t="shared" ref="A3921" si="199">B3902</f>
        <v>Alanine</v>
      </c>
      <c r="C3921" t="s">
        <v>21</v>
      </c>
      <c r="D3921">
        <v>29.551200000000001</v>
      </c>
      <c r="E3921" t="s">
        <v>70</v>
      </c>
    </row>
    <row r="3922" spans="1:5">
      <c r="A3922" t="str">
        <f t="shared" ref="A3922:A3985" si="200">A3921</f>
        <v>Alanine</v>
      </c>
      <c r="C3922" t="s">
        <v>22</v>
      </c>
      <c r="D3922">
        <v>33.283200000000001</v>
      </c>
      <c r="E3922" t="s">
        <v>70</v>
      </c>
    </row>
    <row r="3923" spans="1:5">
      <c r="A3923" t="str">
        <f t="shared" si="198"/>
        <v>Alanine</v>
      </c>
      <c r="C3923" t="s">
        <v>23</v>
      </c>
      <c r="D3923">
        <v>29.5304</v>
      </c>
      <c r="E3923" t="s">
        <v>70</v>
      </c>
    </row>
    <row r="3924" spans="1:5">
      <c r="A3924" t="str">
        <f t="shared" si="198"/>
        <v>Alanine</v>
      </c>
      <c r="C3924" t="s">
        <v>24</v>
      </c>
      <c r="D3924">
        <v>32.9636</v>
      </c>
      <c r="E3924" t="s">
        <v>70</v>
      </c>
    </row>
    <row r="3925" spans="1:5">
      <c r="A3925" t="str">
        <f t="shared" si="198"/>
        <v>Alanine</v>
      </c>
      <c r="C3925" t="s">
        <v>25</v>
      </c>
      <c r="D3925">
        <v>40.146900000000002</v>
      </c>
      <c r="E3925" t="s">
        <v>70</v>
      </c>
    </row>
    <row r="3926" spans="1:5">
      <c r="A3926" t="str">
        <f t="shared" si="198"/>
        <v>Alanine</v>
      </c>
      <c r="C3926" t="s">
        <v>26</v>
      </c>
      <c r="D3926">
        <v>34.296100000000003</v>
      </c>
      <c r="E3926" t="s">
        <v>70</v>
      </c>
    </row>
    <row r="3927" spans="1:5">
      <c r="A3927" t="str">
        <f t="shared" si="198"/>
        <v>Alanine</v>
      </c>
      <c r="C3927" t="s">
        <v>27</v>
      </c>
      <c r="D3927">
        <v>26.786799999999999</v>
      </c>
      <c r="E3927" t="s">
        <v>70</v>
      </c>
    </row>
    <row r="3928" spans="1:5">
      <c r="A3928" t="str">
        <f t="shared" si="198"/>
        <v>Alanine</v>
      </c>
      <c r="C3928" t="s">
        <v>28</v>
      </c>
      <c r="D3928">
        <v>30.332799999999999</v>
      </c>
      <c r="E3928" t="s">
        <v>70</v>
      </c>
    </row>
    <row r="3929" spans="1:5">
      <c r="A3929" t="str">
        <f t="shared" si="198"/>
        <v>Alanine</v>
      </c>
      <c r="C3929" t="s">
        <v>29</v>
      </c>
      <c r="D3929">
        <v>34.382100000000001</v>
      </c>
      <c r="E3929" t="s">
        <v>70</v>
      </c>
    </row>
    <row r="3930" spans="1:5">
      <c r="A3930" t="str">
        <f t="shared" si="198"/>
        <v>Alanine</v>
      </c>
      <c r="C3930" t="s">
        <v>30</v>
      </c>
      <c r="D3930">
        <v>33.921900000000001</v>
      </c>
      <c r="E3930" t="s">
        <v>70</v>
      </c>
    </row>
    <row r="3931" spans="1:5">
      <c r="A3931" t="str">
        <f t="shared" si="198"/>
        <v>Alanine</v>
      </c>
      <c r="C3931" t="s">
        <v>31</v>
      </c>
      <c r="D3931">
        <v>38.752899999999997</v>
      </c>
      <c r="E3931" t="s">
        <v>70</v>
      </c>
    </row>
    <row r="3932" spans="1:5">
      <c r="A3932" t="str">
        <f t="shared" si="198"/>
        <v>Alanine</v>
      </c>
      <c r="C3932" t="s">
        <v>32</v>
      </c>
      <c r="D3932">
        <v>39.200600000000001</v>
      </c>
      <c r="E3932" t="s">
        <v>70</v>
      </c>
    </row>
    <row r="3933" spans="1:5">
      <c r="A3933" t="str">
        <f t="shared" si="198"/>
        <v>Alanine</v>
      </c>
      <c r="C3933" t="s">
        <v>33</v>
      </c>
      <c r="D3933">
        <v>29.595800000000001</v>
      </c>
      <c r="E3933" t="s">
        <v>70</v>
      </c>
    </row>
    <row r="3934" spans="1:5">
      <c r="A3934" t="str">
        <f t="shared" si="198"/>
        <v>Alanine</v>
      </c>
      <c r="C3934" t="s">
        <v>34</v>
      </c>
      <c r="D3934">
        <v>31.764800000000001</v>
      </c>
      <c r="E3934" t="s">
        <v>70</v>
      </c>
    </row>
    <row r="3935" spans="1:5">
      <c r="A3935" t="str">
        <f t="shared" si="198"/>
        <v>Alanine</v>
      </c>
      <c r="C3935" t="s">
        <v>35</v>
      </c>
      <c r="D3935">
        <v>32.694600000000001</v>
      </c>
      <c r="E3935" t="s">
        <v>70</v>
      </c>
    </row>
    <row r="3936" spans="1:5">
      <c r="A3936" t="str">
        <f t="shared" si="198"/>
        <v>Alanine</v>
      </c>
      <c r="C3936" t="s">
        <v>36</v>
      </c>
      <c r="D3936">
        <v>37.875399999999999</v>
      </c>
      <c r="E3936" t="s">
        <v>70</v>
      </c>
    </row>
    <row r="3937" spans="1:5">
      <c r="A3937" t="str">
        <f t="shared" si="198"/>
        <v>Alanine</v>
      </c>
      <c r="C3937" t="s">
        <v>37</v>
      </c>
      <c r="D3937">
        <v>36.796700000000001</v>
      </c>
      <c r="E3937" t="s">
        <v>70</v>
      </c>
    </row>
    <row r="3938" spans="1:5">
      <c r="A3938" t="str">
        <f t="shared" si="198"/>
        <v>Alanine</v>
      </c>
      <c r="C3938" t="s">
        <v>38</v>
      </c>
      <c r="D3938">
        <v>38.168799999999997</v>
      </c>
      <c r="E3938" t="s">
        <v>70</v>
      </c>
    </row>
    <row r="3941" spans="1:5">
      <c r="B3941" t="s">
        <v>140</v>
      </c>
    </row>
    <row r="3942" spans="1:5">
      <c r="B3942" t="s">
        <v>1</v>
      </c>
      <c r="C3942" t="s">
        <v>2</v>
      </c>
      <c r="D3942" t="s">
        <v>3</v>
      </c>
      <c r="E3942" t="s">
        <v>4</v>
      </c>
    </row>
    <row r="3943" spans="1:5">
      <c r="C3943" t="s">
        <v>5</v>
      </c>
      <c r="E3943" t="s">
        <v>6</v>
      </c>
    </row>
    <row r="3944" spans="1:5">
      <c r="C3944" t="s">
        <v>7</v>
      </c>
      <c r="E3944" t="s">
        <v>6</v>
      </c>
    </row>
    <row r="3945" spans="1:5">
      <c r="C3945" t="s">
        <v>8</v>
      </c>
      <c r="E3945" t="s">
        <v>6</v>
      </c>
    </row>
    <row r="3946" spans="1:5">
      <c r="C3946" t="s">
        <v>9</v>
      </c>
      <c r="E3946" t="s">
        <v>6</v>
      </c>
    </row>
    <row r="3947" spans="1:5">
      <c r="C3947" t="s">
        <v>10</v>
      </c>
      <c r="D3947">
        <v>0.3952</v>
      </c>
      <c r="E3947" t="s">
        <v>6</v>
      </c>
    </row>
    <row r="3948" spans="1:5">
      <c r="C3948" t="s">
        <v>11</v>
      </c>
      <c r="D3948">
        <v>1.2259</v>
      </c>
      <c r="E3948" t="s">
        <v>6</v>
      </c>
    </row>
    <row r="3949" spans="1:5">
      <c r="C3949" t="s">
        <v>12</v>
      </c>
      <c r="D3949">
        <v>4.7926000000000002</v>
      </c>
      <c r="E3949" t="s">
        <v>6</v>
      </c>
    </row>
    <row r="3950" spans="1:5">
      <c r="C3950" t="s">
        <v>13</v>
      </c>
      <c r="D3950">
        <v>10.086399999999999</v>
      </c>
      <c r="E3950" t="s">
        <v>6</v>
      </c>
    </row>
    <row r="3951" spans="1:5">
      <c r="C3951" t="s">
        <v>5</v>
      </c>
      <c r="E3951" t="s">
        <v>6</v>
      </c>
    </row>
    <row r="3952" spans="1:5">
      <c r="C3952" t="s">
        <v>14</v>
      </c>
      <c r="E3952" t="s">
        <v>6</v>
      </c>
    </row>
    <row r="3953" spans="1:5">
      <c r="C3953" t="s">
        <v>15</v>
      </c>
      <c r="D3953">
        <v>-0.45119999999999999</v>
      </c>
      <c r="E3953" t="s">
        <v>6</v>
      </c>
    </row>
    <row r="3954" spans="1:5">
      <c r="C3954" t="s">
        <v>16</v>
      </c>
      <c r="E3954" t="s">
        <v>6</v>
      </c>
    </row>
    <row r="3955" spans="1:5">
      <c r="C3955" t="s">
        <v>17</v>
      </c>
      <c r="E3955" t="s">
        <v>6</v>
      </c>
    </row>
    <row r="3956" spans="1:5">
      <c r="C3956" t="s">
        <v>18</v>
      </c>
      <c r="E3956" t="s">
        <v>6</v>
      </c>
    </row>
    <row r="3957" spans="1:5">
      <c r="C3957" t="s">
        <v>19</v>
      </c>
      <c r="E3957" t="s">
        <v>6</v>
      </c>
    </row>
    <row r="3958" spans="1:5">
      <c r="C3958" t="s">
        <v>20</v>
      </c>
      <c r="E3958" t="s">
        <v>6</v>
      </c>
    </row>
    <row r="3959" spans="1:5">
      <c r="C3959" t="s">
        <v>5</v>
      </c>
      <c r="E3959" t="s">
        <v>6</v>
      </c>
    </row>
    <row r="3960" spans="1:5">
      <c r="A3960" t="str">
        <f t="shared" ref="A3960" si="201">B3941</f>
        <v>Homocysteine</v>
      </c>
      <c r="C3960" t="s">
        <v>21</v>
      </c>
      <c r="E3960" t="s">
        <v>6</v>
      </c>
    </row>
    <row r="3961" spans="1:5">
      <c r="A3961" t="str">
        <f t="shared" ref="A3961:A4024" si="202">A3960</f>
        <v>Homocysteine</v>
      </c>
      <c r="C3961" t="s">
        <v>22</v>
      </c>
      <c r="E3961" t="s">
        <v>6</v>
      </c>
    </row>
    <row r="3962" spans="1:5">
      <c r="A3962" t="str">
        <f t="shared" si="202"/>
        <v>Homocysteine</v>
      </c>
      <c r="C3962" t="s">
        <v>23</v>
      </c>
      <c r="E3962" t="s">
        <v>6</v>
      </c>
    </row>
    <row r="3963" spans="1:5">
      <c r="A3963" t="str">
        <f t="shared" si="202"/>
        <v>Homocysteine</v>
      </c>
      <c r="C3963" t="s">
        <v>24</v>
      </c>
      <c r="E3963" t="s">
        <v>6</v>
      </c>
    </row>
    <row r="3964" spans="1:5">
      <c r="A3964" t="str">
        <f t="shared" si="202"/>
        <v>Homocysteine</v>
      </c>
      <c r="C3964" t="s">
        <v>25</v>
      </c>
      <c r="E3964" t="s">
        <v>6</v>
      </c>
    </row>
    <row r="3965" spans="1:5">
      <c r="A3965" t="str">
        <f t="shared" si="202"/>
        <v>Homocysteine</v>
      </c>
      <c r="C3965" t="s">
        <v>26</v>
      </c>
      <c r="E3965" t="s">
        <v>6</v>
      </c>
    </row>
    <row r="3966" spans="1:5">
      <c r="A3966" t="str">
        <f t="shared" si="202"/>
        <v>Homocysteine</v>
      </c>
      <c r="C3966" t="s">
        <v>27</v>
      </c>
      <c r="E3966" t="s">
        <v>6</v>
      </c>
    </row>
    <row r="3967" spans="1:5">
      <c r="A3967" t="str">
        <f t="shared" si="202"/>
        <v>Homocysteine</v>
      </c>
      <c r="C3967" t="s">
        <v>28</v>
      </c>
      <c r="E3967" t="s">
        <v>6</v>
      </c>
    </row>
    <row r="3968" spans="1:5">
      <c r="A3968" t="str">
        <f t="shared" si="202"/>
        <v>Homocysteine</v>
      </c>
      <c r="C3968" t="s">
        <v>29</v>
      </c>
      <c r="E3968" t="s">
        <v>6</v>
      </c>
    </row>
    <row r="3969" spans="1:5">
      <c r="A3969" t="str">
        <f t="shared" si="202"/>
        <v>Homocysteine</v>
      </c>
      <c r="C3969" t="s">
        <v>30</v>
      </c>
      <c r="E3969" t="s">
        <v>6</v>
      </c>
    </row>
    <row r="3970" spans="1:5">
      <c r="A3970" t="str">
        <f t="shared" si="202"/>
        <v>Homocysteine</v>
      </c>
      <c r="C3970" t="s">
        <v>31</v>
      </c>
      <c r="E3970" t="s">
        <v>6</v>
      </c>
    </row>
    <row r="3971" spans="1:5">
      <c r="A3971" t="str">
        <f t="shared" si="202"/>
        <v>Homocysteine</v>
      </c>
      <c r="C3971" t="s">
        <v>32</v>
      </c>
      <c r="E3971" t="s">
        <v>6</v>
      </c>
    </row>
    <row r="3972" spans="1:5">
      <c r="A3972" t="str">
        <f t="shared" si="202"/>
        <v>Homocysteine</v>
      </c>
      <c r="C3972" t="s">
        <v>33</v>
      </c>
      <c r="E3972" t="s">
        <v>6</v>
      </c>
    </row>
    <row r="3973" spans="1:5">
      <c r="A3973" t="str">
        <f t="shared" si="202"/>
        <v>Homocysteine</v>
      </c>
      <c r="C3973" t="s">
        <v>34</v>
      </c>
      <c r="E3973" t="s">
        <v>6</v>
      </c>
    </row>
    <row r="3974" spans="1:5">
      <c r="A3974" t="str">
        <f t="shared" si="202"/>
        <v>Homocysteine</v>
      </c>
      <c r="C3974" t="s">
        <v>35</v>
      </c>
      <c r="E3974" t="s">
        <v>6</v>
      </c>
    </row>
    <row r="3975" spans="1:5">
      <c r="A3975" t="str">
        <f t="shared" si="202"/>
        <v>Homocysteine</v>
      </c>
      <c r="C3975" t="s">
        <v>36</v>
      </c>
      <c r="E3975" t="s">
        <v>6</v>
      </c>
    </row>
    <row r="3976" spans="1:5">
      <c r="A3976" t="str">
        <f t="shared" si="202"/>
        <v>Homocysteine</v>
      </c>
      <c r="C3976" t="s">
        <v>37</v>
      </c>
      <c r="E3976" t="s">
        <v>6</v>
      </c>
    </row>
    <row r="3977" spans="1:5">
      <c r="A3977" t="str">
        <f t="shared" si="202"/>
        <v>Homocysteine</v>
      </c>
      <c r="C3977" t="s">
        <v>38</v>
      </c>
      <c r="E3977" t="s">
        <v>6</v>
      </c>
    </row>
    <row r="3980" spans="1:5">
      <c r="B3980" t="s">
        <v>141</v>
      </c>
    </row>
    <row r="3981" spans="1:5">
      <c r="B3981" t="s">
        <v>1</v>
      </c>
      <c r="C3981" t="s">
        <v>2</v>
      </c>
      <c r="D3981" t="s">
        <v>3</v>
      </c>
      <c r="E3981" t="s">
        <v>4</v>
      </c>
    </row>
    <row r="3982" spans="1:5">
      <c r="C3982" t="s">
        <v>5</v>
      </c>
      <c r="E3982" t="s">
        <v>6</v>
      </c>
    </row>
    <row r="3983" spans="1:5">
      <c r="C3983" t="s">
        <v>7</v>
      </c>
      <c r="E3983" t="s">
        <v>6</v>
      </c>
    </row>
    <row r="3984" spans="1:5">
      <c r="C3984" t="s">
        <v>8</v>
      </c>
      <c r="E3984" t="s">
        <v>6</v>
      </c>
    </row>
    <row r="3985" spans="1:5">
      <c r="C3985" t="s">
        <v>9</v>
      </c>
      <c r="E3985" t="s">
        <v>6</v>
      </c>
    </row>
    <row r="3986" spans="1:5">
      <c r="C3986" t="s">
        <v>10</v>
      </c>
      <c r="E3986" t="s">
        <v>6</v>
      </c>
    </row>
    <row r="3987" spans="1:5">
      <c r="C3987" t="s">
        <v>11</v>
      </c>
      <c r="E3987" t="s">
        <v>6</v>
      </c>
    </row>
    <row r="3988" spans="1:5">
      <c r="C3988" t="s">
        <v>12</v>
      </c>
      <c r="E3988" t="s">
        <v>6</v>
      </c>
    </row>
    <row r="3989" spans="1:5">
      <c r="C3989" t="s">
        <v>13</v>
      </c>
      <c r="E3989" t="s">
        <v>6</v>
      </c>
    </row>
    <row r="3990" spans="1:5">
      <c r="C3990" t="s">
        <v>5</v>
      </c>
      <c r="E3990" t="s">
        <v>6</v>
      </c>
    </row>
    <row r="3991" spans="1:5">
      <c r="C3991" t="s">
        <v>14</v>
      </c>
      <c r="E3991" t="s">
        <v>6</v>
      </c>
    </row>
    <row r="3992" spans="1:5">
      <c r="C3992" t="s">
        <v>15</v>
      </c>
      <c r="E3992" t="s">
        <v>6</v>
      </c>
    </row>
    <row r="3993" spans="1:5">
      <c r="C3993" t="s">
        <v>16</v>
      </c>
      <c r="E3993" t="s">
        <v>6</v>
      </c>
    </row>
    <row r="3994" spans="1:5">
      <c r="C3994" t="s">
        <v>17</v>
      </c>
      <c r="E3994" t="s">
        <v>6</v>
      </c>
    </row>
    <row r="3995" spans="1:5">
      <c r="C3995" t="s">
        <v>18</v>
      </c>
      <c r="E3995" t="s">
        <v>6</v>
      </c>
    </row>
    <row r="3996" spans="1:5">
      <c r="C3996" t="s">
        <v>19</v>
      </c>
      <c r="E3996" t="s">
        <v>6</v>
      </c>
    </row>
    <row r="3997" spans="1:5">
      <c r="C3997" t="s">
        <v>20</v>
      </c>
      <c r="E3997" t="s">
        <v>6</v>
      </c>
    </row>
    <row r="3998" spans="1:5">
      <c r="C3998" t="s">
        <v>5</v>
      </c>
      <c r="E3998" t="s">
        <v>6</v>
      </c>
    </row>
    <row r="3999" spans="1:5">
      <c r="A3999" t="str">
        <f t="shared" ref="A3999" si="203">B3980</f>
        <v>4-aminobutylic acid</v>
      </c>
      <c r="C3999" t="s">
        <v>21</v>
      </c>
      <c r="E3999" t="s">
        <v>6</v>
      </c>
    </row>
    <row r="4000" spans="1:5">
      <c r="A4000" t="str">
        <f t="shared" ref="A4000:A4063" si="204">A3999</f>
        <v>4-aminobutylic acid</v>
      </c>
      <c r="C4000" t="s">
        <v>22</v>
      </c>
      <c r="E4000" t="s">
        <v>6</v>
      </c>
    </row>
    <row r="4001" spans="1:5">
      <c r="A4001" t="str">
        <f t="shared" si="202"/>
        <v>4-aminobutylic acid</v>
      </c>
      <c r="C4001" t="s">
        <v>23</v>
      </c>
      <c r="E4001" t="s">
        <v>6</v>
      </c>
    </row>
    <row r="4002" spans="1:5">
      <c r="A4002" t="str">
        <f t="shared" si="202"/>
        <v>4-aminobutylic acid</v>
      </c>
      <c r="C4002" t="s">
        <v>24</v>
      </c>
      <c r="E4002" t="s">
        <v>6</v>
      </c>
    </row>
    <row r="4003" spans="1:5">
      <c r="A4003" t="str">
        <f t="shared" si="202"/>
        <v>4-aminobutylic acid</v>
      </c>
      <c r="C4003" t="s">
        <v>25</v>
      </c>
      <c r="E4003" t="s">
        <v>6</v>
      </c>
    </row>
    <row r="4004" spans="1:5">
      <c r="A4004" t="str">
        <f t="shared" si="202"/>
        <v>4-aminobutylic acid</v>
      </c>
      <c r="C4004" t="s">
        <v>26</v>
      </c>
      <c r="E4004" t="s">
        <v>6</v>
      </c>
    </row>
    <row r="4005" spans="1:5">
      <c r="A4005" t="str">
        <f t="shared" si="202"/>
        <v>4-aminobutylic acid</v>
      </c>
      <c r="C4005" t="s">
        <v>27</v>
      </c>
      <c r="E4005" t="s">
        <v>6</v>
      </c>
    </row>
    <row r="4006" spans="1:5">
      <c r="A4006" t="str">
        <f t="shared" si="202"/>
        <v>4-aminobutylic acid</v>
      </c>
      <c r="C4006" t="s">
        <v>28</v>
      </c>
      <c r="E4006" t="s">
        <v>6</v>
      </c>
    </row>
    <row r="4007" spans="1:5">
      <c r="A4007" t="str">
        <f t="shared" si="202"/>
        <v>4-aminobutylic acid</v>
      </c>
      <c r="C4007" t="s">
        <v>29</v>
      </c>
      <c r="E4007" t="s">
        <v>6</v>
      </c>
    </row>
    <row r="4008" spans="1:5">
      <c r="A4008" t="str">
        <f t="shared" si="202"/>
        <v>4-aminobutylic acid</v>
      </c>
      <c r="C4008" t="s">
        <v>30</v>
      </c>
      <c r="E4008" t="s">
        <v>6</v>
      </c>
    </row>
    <row r="4009" spans="1:5">
      <c r="A4009" t="str">
        <f t="shared" si="202"/>
        <v>4-aminobutylic acid</v>
      </c>
      <c r="C4009" t="s">
        <v>31</v>
      </c>
      <c r="E4009" t="s">
        <v>6</v>
      </c>
    </row>
    <row r="4010" spans="1:5">
      <c r="A4010" t="str">
        <f t="shared" si="202"/>
        <v>4-aminobutylic acid</v>
      </c>
      <c r="C4010" t="s">
        <v>32</v>
      </c>
      <c r="E4010" t="s">
        <v>6</v>
      </c>
    </row>
    <row r="4011" spans="1:5">
      <c r="A4011" t="str">
        <f t="shared" si="202"/>
        <v>4-aminobutylic acid</v>
      </c>
      <c r="C4011" t="s">
        <v>33</v>
      </c>
      <c r="E4011" t="s">
        <v>6</v>
      </c>
    </row>
    <row r="4012" spans="1:5">
      <c r="A4012" t="str">
        <f t="shared" si="202"/>
        <v>4-aminobutylic acid</v>
      </c>
      <c r="C4012" t="s">
        <v>34</v>
      </c>
      <c r="E4012" t="s">
        <v>6</v>
      </c>
    </row>
    <row r="4013" spans="1:5">
      <c r="A4013" t="str">
        <f t="shared" si="202"/>
        <v>4-aminobutylic acid</v>
      </c>
      <c r="C4013" t="s">
        <v>35</v>
      </c>
      <c r="E4013" t="s">
        <v>6</v>
      </c>
    </row>
    <row r="4014" spans="1:5">
      <c r="A4014" t="str">
        <f t="shared" si="202"/>
        <v>4-aminobutylic acid</v>
      </c>
      <c r="C4014" t="s">
        <v>36</v>
      </c>
      <c r="E4014" t="s">
        <v>6</v>
      </c>
    </row>
    <row r="4015" spans="1:5">
      <c r="A4015" t="str">
        <f t="shared" si="202"/>
        <v>4-aminobutylic acid</v>
      </c>
      <c r="C4015" t="s">
        <v>37</v>
      </c>
      <c r="E4015" t="s">
        <v>6</v>
      </c>
    </row>
    <row r="4016" spans="1:5">
      <c r="A4016" t="str">
        <f t="shared" si="202"/>
        <v>4-aminobutylic acid</v>
      </c>
      <c r="C4016" t="s">
        <v>38</v>
      </c>
      <c r="E4016" t="s">
        <v>6</v>
      </c>
    </row>
    <row r="4019" spans="2:5">
      <c r="B4019" t="s">
        <v>142</v>
      </c>
    </row>
    <row r="4020" spans="2:5">
      <c r="B4020" t="s">
        <v>1</v>
      </c>
      <c r="C4020" t="s">
        <v>2</v>
      </c>
      <c r="D4020" t="s">
        <v>3</v>
      </c>
      <c r="E4020" t="s">
        <v>4</v>
      </c>
    </row>
    <row r="4021" spans="2:5">
      <c r="C4021" t="s">
        <v>5</v>
      </c>
      <c r="E4021" t="s">
        <v>6</v>
      </c>
    </row>
    <row r="4022" spans="2:5">
      <c r="C4022" t="s">
        <v>7</v>
      </c>
      <c r="D4022">
        <v>-0.22950000000000001</v>
      </c>
      <c r="E4022" t="s">
        <v>6</v>
      </c>
    </row>
    <row r="4023" spans="2:5">
      <c r="C4023" t="s">
        <v>8</v>
      </c>
      <c r="D4023">
        <v>-0.13039999999999999</v>
      </c>
      <c r="E4023" t="s">
        <v>6</v>
      </c>
    </row>
    <row r="4024" spans="2:5">
      <c r="C4024" t="s">
        <v>9</v>
      </c>
      <c r="D4024">
        <v>-6.2100000000000002E-2</v>
      </c>
      <c r="E4024" t="s">
        <v>6</v>
      </c>
    </row>
    <row r="4025" spans="2:5">
      <c r="C4025" t="s">
        <v>10</v>
      </c>
      <c r="D4025">
        <v>0.49569999999999997</v>
      </c>
      <c r="E4025" t="s">
        <v>6</v>
      </c>
    </row>
    <row r="4026" spans="2:5">
      <c r="C4026" t="s">
        <v>11</v>
      </c>
      <c r="D4026">
        <v>1.242</v>
      </c>
      <c r="E4026" t="s">
        <v>6</v>
      </c>
    </row>
    <row r="4027" spans="2:5">
      <c r="C4027" t="s">
        <v>12</v>
      </c>
      <c r="D4027">
        <v>5.7312000000000003</v>
      </c>
      <c r="E4027" t="s">
        <v>6</v>
      </c>
    </row>
    <row r="4028" spans="2:5">
      <c r="C4028" t="s">
        <v>13</v>
      </c>
      <c r="D4028">
        <v>9.6132000000000009</v>
      </c>
      <c r="E4028" t="s">
        <v>6</v>
      </c>
    </row>
    <row r="4029" spans="2:5">
      <c r="C4029" t="s">
        <v>5</v>
      </c>
      <c r="E4029" t="s">
        <v>6</v>
      </c>
    </row>
    <row r="4030" spans="2:5">
      <c r="C4030" t="s">
        <v>14</v>
      </c>
      <c r="E4030" t="s">
        <v>6</v>
      </c>
    </row>
    <row r="4031" spans="2:5">
      <c r="C4031" t="s">
        <v>15</v>
      </c>
      <c r="E4031" t="s">
        <v>6</v>
      </c>
    </row>
    <row r="4032" spans="2:5">
      <c r="C4032" t="s">
        <v>16</v>
      </c>
      <c r="E4032" t="s">
        <v>6</v>
      </c>
    </row>
    <row r="4033" spans="1:5">
      <c r="C4033" t="s">
        <v>17</v>
      </c>
      <c r="E4033" t="s">
        <v>6</v>
      </c>
    </row>
    <row r="4034" spans="1:5">
      <c r="C4034" t="s">
        <v>18</v>
      </c>
      <c r="E4034" t="s">
        <v>6</v>
      </c>
    </row>
    <row r="4035" spans="1:5">
      <c r="C4035" t="s">
        <v>19</v>
      </c>
      <c r="E4035" t="s">
        <v>6</v>
      </c>
    </row>
    <row r="4036" spans="1:5">
      <c r="C4036" t="s">
        <v>20</v>
      </c>
      <c r="E4036" t="s">
        <v>6</v>
      </c>
    </row>
    <row r="4037" spans="1:5">
      <c r="C4037" t="s">
        <v>5</v>
      </c>
      <c r="E4037" t="s">
        <v>6</v>
      </c>
    </row>
    <row r="4038" spans="1:5">
      <c r="A4038" t="str">
        <f t="shared" ref="A4038" si="205">B4019</f>
        <v>Dimethylglycine</v>
      </c>
      <c r="C4038" t="s">
        <v>21</v>
      </c>
      <c r="E4038" t="s">
        <v>6</v>
      </c>
    </row>
    <row r="4039" spans="1:5">
      <c r="A4039" t="str">
        <f t="shared" ref="A4039:A4102" si="206">A4038</f>
        <v>Dimethylglycine</v>
      </c>
      <c r="C4039" t="s">
        <v>22</v>
      </c>
      <c r="E4039" t="s">
        <v>6</v>
      </c>
    </row>
    <row r="4040" spans="1:5">
      <c r="A4040" t="str">
        <f t="shared" si="206"/>
        <v>Dimethylglycine</v>
      </c>
      <c r="C4040" t="s">
        <v>23</v>
      </c>
      <c r="E4040" t="s">
        <v>6</v>
      </c>
    </row>
    <row r="4041" spans="1:5">
      <c r="A4041" t="str">
        <f t="shared" si="206"/>
        <v>Dimethylglycine</v>
      </c>
      <c r="C4041" t="s">
        <v>24</v>
      </c>
      <c r="E4041" t="s">
        <v>6</v>
      </c>
    </row>
    <row r="4042" spans="1:5">
      <c r="A4042" t="str">
        <f t="shared" si="206"/>
        <v>Dimethylglycine</v>
      </c>
      <c r="C4042" t="s">
        <v>25</v>
      </c>
      <c r="E4042" t="s">
        <v>6</v>
      </c>
    </row>
    <row r="4043" spans="1:5">
      <c r="A4043" t="str">
        <f t="shared" si="206"/>
        <v>Dimethylglycine</v>
      </c>
      <c r="C4043" t="s">
        <v>26</v>
      </c>
      <c r="E4043" t="s">
        <v>6</v>
      </c>
    </row>
    <row r="4044" spans="1:5">
      <c r="A4044" t="str">
        <f t="shared" si="206"/>
        <v>Dimethylglycine</v>
      </c>
      <c r="C4044" t="s">
        <v>27</v>
      </c>
      <c r="E4044" t="s">
        <v>6</v>
      </c>
    </row>
    <row r="4045" spans="1:5">
      <c r="A4045" t="str">
        <f t="shared" si="206"/>
        <v>Dimethylglycine</v>
      </c>
      <c r="C4045" t="s">
        <v>28</v>
      </c>
      <c r="E4045" t="s">
        <v>6</v>
      </c>
    </row>
    <row r="4046" spans="1:5">
      <c r="A4046" t="str">
        <f t="shared" si="206"/>
        <v>Dimethylglycine</v>
      </c>
      <c r="C4046" t="s">
        <v>29</v>
      </c>
      <c r="E4046" t="s">
        <v>6</v>
      </c>
    </row>
    <row r="4047" spans="1:5">
      <c r="A4047" t="str">
        <f t="shared" si="206"/>
        <v>Dimethylglycine</v>
      </c>
      <c r="C4047" t="s">
        <v>30</v>
      </c>
      <c r="E4047" t="s">
        <v>6</v>
      </c>
    </row>
    <row r="4048" spans="1:5">
      <c r="A4048" t="str">
        <f t="shared" si="206"/>
        <v>Dimethylglycine</v>
      </c>
      <c r="C4048" t="s">
        <v>31</v>
      </c>
      <c r="E4048" t="s">
        <v>6</v>
      </c>
    </row>
    <row r="4049" spans="1:5">
      <c r="A4049" t="str">
        <f t="shared" si="206"/>
        <v>Dimethylglycine</v>
      </c>
      <c r="C4049" t="s">
        <v>32</v>
      </c>
      <c r="E4049" t="s">
        <v>6</v>
      </c>
    </row>
    <row r="4050" spans="1:5">
      <c r="A4050" t="str">
        <f t="shared" si="206"/>
        <v>Dimethylglycine</v>
      </c>
      <c r="C4050" t="s">
        <v>33</v>
      </c>
      <c r="E4050" t="s">
        <v>6</v>
      </c>
    </row>
    <row r="4051" spans="1:5">
      <c r="A4051" t="str">
        <f t="shared" si="206"/>
        <v>Dimethylglycine</v>
      </c>
      <c r="C4051" t="s">
        <v>34</v>
      </c>
      <c r="E4051" t="s">
        <v>6</v>
      </c>
    </row>
    <row r="4052" spans="1:5">
      <c r="A4052" t="str">
        <f t="shared" si="206"/>
        <v>Dimethylglycine</v>
      </c>
      <c r="C4052" t="s">
        <v>35</v>
      </c>
      <c r="E4052" t="s">
        <v>6</v>
      </c>
    </row>
    <row r="4053" spans="1:5">
      <c r="A4053" t="str">
        <f t="shared" si="206"/>
        <v>Dimethylglycine</v>
      </c>
      <c r="C4053" t="s">
        <v>36</v>
      </c>
      <c r="E4053" t="s">
        <v>6</v>
      </c>
    </row>
    <row r="4054" spans="1:5">
      <c r="A4054" t="str">
        <f t="shared" si="206"/>
        <v>Dimethylglycine</v>
      </c>
      <c r="C4054" t="s">
        <v>37</v>
      </c>
      <c r="E4054" t="s">
        <v>6</v>
      </c>
    </row>
    <row r="4055" spans="1:5">
      <c r="A4055" t="str">
        <f t="shared" si="206"/>
        <v>Dimethylglycine</v>
      </c>
      <c r="C4055" t="s">
        <v>38</v>
      </c>
      <c r="E4055" t="s">
        <v>6</v>
      </c>
    </row>
    <row r="4058" spans="1:5">
      <c r="B4058" t="s">
        <v>143</v>
      </c>
    </row>
    <row r="4059" spans="1:5">
      <c r="B4059" t="s">
        <v>1</v>
      </c>
      <c r="C4059" t="s">
        <v>2</v>
      </c>
      <c r="D4059" t="s">
        <v>3</v>
      </c>
      <c r="E4059" t="s">
        <v>4</v>
      </c>
    </row>
    <row r="4060" spans="1:5">
      <c r="C4060" t="s">
        <v>5</v>
      </c>
      <c r="D4060">
        <v>6.4854000000000003</v>
      </c>
      <c r="E4060" t="s">
        <v>6</v>
      </c>
    </row>
    <row r="4061" spans="1:5">
      <c r="C4061" t="s">
        <v>7</v>
      </c>
      <c r="E4061" t="s">
        <v>6</v>
      </c>
    </row>
    <row r="4062" spans="1:5">
      <c r="C4062" t="s">
        <v>8</v>
      </c>
      <c r="E4062" t="s">
        <v>6</v>
      </c>
    </row>
    <row r="4063" spans="1:5">
      <c r="C4063" t="s">
        <v>9</v>
      </c>
      <c r="E4063" t="s">
        <v>6</v>
      </c>
    </row>
    <row r="4064" spans="1:5">
      <c r="C4064" t="s">
        <v>10</v>
      </c>
      <c r="E4064" t="s">
        <v>6</v>
      </c>
    </row>
    <row r="4065" spans="1:5">
      <c r="C4065" t="s">
        <v>11</v>
      </c>
      <c r="D4065">
        <v>2.7621000000000002</v>
      </c>
      <c r="E4065" t="s">
        <v>6</v>
      </c>
    </row>
    <row r="4066" spans="1:5">
      <c r="C4066" t="s">
        <v>12</v>
      </c>
      <c r="D4066">
        <v>1.8282</v>
      </c>
      <c r="E4066" t="s">
        <v>6</v>
      </c>
    </row>
    <row r="4067" spans="1:5">
      <c r="C4067" t="s">
        <v>13</v>
      </c>
      <c r="D4067">
        <v>11.409700000000001</v>
      </c>
      <c r="E4067" t="s">
        <v>6</v>
      </c>
    </row>
    <row r="4068" spans="1:5">
      <c r="C4068" t="s">
        <v>5</v>
      </c>
      <c r="D4068">
        <v>3.5749</v>
      </c>
      <c r="E4068" t="s">
        <v>6</v>
      </c>
    </row>
    <row r="4069" spans="1:5">
      <c r="C4069" t="s">
        <v>14</v>
      </c>
      <c r="D4069">
        <v>351.67360000000002</v>
      </c>
      <c r="E4069" t="s">
        <v>6</v>
      </c>
    </row>
    <row r="4070" spans="1:5">
      <c r="C4070" t="s">
        <v>15</v>
      </c>
      <c r="D4070">
        <v>1778.7707</v>
      </c>
      <c r="E4070" t="s">
        <v>6</v>
      </c>
    </row>
    <row r="4071" spans="1:5">
      <c r="C4071" t="s">
        <v>16</v>
      </c>
      <c r="D4071">
        <v>3910.4816000000001</v>
      </c>
      <c r="E4071" t="s">
        <v>6</v>
      </c>
    </row>
    <row r="4072" spans="1:5">
      <c r="C4072" t="s">
        <v>17</v>
      </c>
      <c r="D4072">
        <v>21088.687900000001</v>
      </c>
      <c r="E4072" t="s">
        <v>6</v>
      </c>
    </row>
    <row r="4073" spans="1:5">
      <c r="C4073" t="s">
        <v>18</v>
      </c>
      <c r="D4073">
        <v>44264.514499999997</v>
      </c>
      <c r="E4073" t="s">
        <v>6</v>
      </c>
    </row>
    <row r="4074" spans="1:5">
      <c r="C4074" t="s">
        <v>19</v>
      </c>
      <c r="D4074">
        <v>194583.85509999999</v>
      </c>
      <c r="E4074" t="s">
        <v>6</v>
      </c>
    </row>
    <row r="4075" spans="1:5">
      <c r="C4075" t="s">
        <v>20</v>
      </c>
      <c r="D4075">
        <v>389595.962</v>
      </c>
      <c r="E4075" t="s">
        <v>6</v>
      </c>
    </row>
    <row r="4076" spans="1:5">
      <c r="C4076" t="s">
        <v>5</v>
      </c>
      <c r="D4076">
        <v>102.11620000000001</v>
      </c>
      <c r="E4076" t="s">
        <v>6</v>
      </c>
    </row>
    <row r="4077" spans="1:5">
      <c r="A4077" t="str">
        <f t="shared" ref="A4077" si="207">B4058</f>
        <v>Acetylcholine</v>
      </c>
      <c r="C4077" t="s">
        <v>21</v>
      </c>
      <c r="D4077">
        <v>11962.6487</v>
      </c>
      <c r="E4077" t="s">
        <v>6</v>
      </c>
    </row>
    <row r="4078" spans="1:5">
      <c r="A4078" t="str">
        <f t="shared" ref="A4078:A4141" si="208">A4077</f>
        <v>Acetylcholine</v>
      </c>
      <c r="C4078" t="s">
        <v>22</v>
      </c>
      <c r="D4078">
        <v>12441.7508</v>
      </c>
      <c r="E4078" t="s">
        <v>6</v>
      </c>
    </row>
    <row r="4079" spans="1:5">
      <c r="A4079" t="str">
        <f t="shared" si="206"/>
        <v>Acetylcholine</v>
      </c>
      <c r="C4079" t="s">
        <v>23</v>
      </c>
      <c r="D4079">
        <v>12241.7734</v>
      </c>
      <c r="E4079" t="s">
        <v>6</v>
      </c>
    </row>
    <row r="4080" spans="1:5">
      <c r="A4080" t="str">
        <f t="shared" si="206"/>
        <v>Acetylcholine</v>
      </c>
      <c r="C4080" t="s">
        <v>24</v>
      </c>
      <c r="D4080">
        <v>13248.341899999999</v>
      </c>
      <c r="E4080" t="s">
        <v>6</v>
      </c>
    </row>
    <row r="4081" spans="1:5">
      <c r="A4081" t="str">
        <f t="shared" si="206"/>
        <v>Acetylcholine</v>
      </c>
      <c r="C4081" t="s">
        <v>25</v>
      </c>
      <c r="D4081">
        <v>12375.0754</v>
      </c>
      <c r="E4081" t="s">
        <v>6</v>
      </c>
    </row>
    <row r="4082" spans="1:5">
      <c r="A4082" t="str">
        <f t="shared" si="206"/>
        <v>Acetylcholine</v>
      </c>
      <c r="C4082" t="s">
        <v>26</v>
      </c>
      <c r="D4082">
        <v>13270.038500000001</v>
      </c>
      <c r="E4082" t="s">
        <v>6</v>
      </c>
    </row>
    <row r="4083" spans="1:5">
      <c r="A4083" t="str">
        <f t="shared" si="206"/>
        <v>Acetylcholine</v>
      </c>
      <c r="C4083" t="s">
        <v>27</v>
      </c>
      <c r="D4083">
        <v>11393.1841</v>
      </c>
      <c r="E4083" t="s">
        <v>6</v>
      </c>
    </row>
    <row r="4084" spans="1:5">
      <c r="A4084" t="str">
        <f t="shared" si="206"/>
        <v>Acetylcholine</v>
      </c>
      <c r="C4084" t="s">
        <v>28</v>
      </c>
      <c r="D4084">
        <v>12560.470300000001</v>
      </c>
      <c r="E4084" t="s">
        <v>6</v>
      </c>
    </row>
    <row r="4085" spans="1:5">
      <c r="A4085" t="str">
        <f t="shared" si="206"/>
        <v>Acetylcholine</v>
      </c>
      <c r="C4085" t="s">
        <v>29</v>
      </c>
      <c r="D4085">
        <v>13936.506600000001</v>
      </c>
      <c r="E4085" t="s">
        <v>6</v>
      </c>
    </row>
    <row r="4086" spans="1:5">
      <c r="A4086" t="str">
        <f t="shared" si="206"/>
        <v>Acetylcholine</v>
      </c>
      <c r="C4086" t="s">
        <v>30</v>
      </c>
      <c r="D4086">
        <v>14544.0509</v>
      </c>
      <c r="E4086" t="s">
        <v>6</v>
      </c>
    </row>
    <row r="4087" spans="1:5">
      <c r="A4087" t="str">
        <f t="shared" si="206"/>
        <v>Acetylcholine</v>
      </c>
      <c r="C4087" t="s">
        <v>31</v>
      </c>
      <c r="D4087">
        <v>13775.536899999999</v>
      </c>
      <c r="E4087" t="s">
        <v>6</v>
      </c>
    </row>
    <row r="4088" spans="1:5">
      <c r="A4088" t="str">
        <f t="shared" si="206"/>
        <v>Acetylcholine</v>
      </c>
      <c r="C4088" t="s">
        <v>32</v>
      </c>
      <c r="D4088">
        <v>14596.290999999999</v>
      </c>
      <c r="E4088" t="s">
        <v>6</v>
      </c>
    </row>
    <row r="4089" spans="1:5">
      <c r="A4089" t="str">
        <f t="shared" si="206"/>
        <v>Acetylcholine</v>
      </c>
      <c r="C4089" t="s">
        <v>33</v>
      </c>
      <c r="D4089">
        <v>11318.3915</v>
      </c>
      <c r="E4089" t="s">
        <v>6</v>
      </c>
    </row>
    <row r="4090" spans="1:5">
      <c r="A4090" t="str">
        <f t="shared" si="206"/>
        <v>Acetylcholine</v>
      </c>
      <c r="C4090" t="s">
        <v>34</v>
      </c>
      <c r="D4090">
        <v>11772.1631</v>
      </c>
      <c r="E4090" t="s">
        <v>6</v>
      </c>
    </row>
    <row r="4091" spans="1:5">
      <c r="A4091" t="str">
        <f t="shared" si="206"/>
        <v>Acetylcholine</v>
      </c>
      <c r="C4091" t="s">
        <v>35</v>
      </c>
      <c r="D4091">
        <v>12123.687099999999</v>
      </c>
      <c r="E4091" t="s">
        <v>6</v>
      </c>
    </row>
    <row r="4092" spans="1:5">
      <c r="A4092" t="str">
        <f t="shared" si="206"/>
        <v>Acetylcholine</v>
      </c>
      <c r="C4092" t="s">
        <v>36</v>
      </c>
      <c r="D4092">
        <v>14264.543799999999</v>
      </c>
      <c r="E4092" t="s">
        <v>6</v>
      </c>
    </row>
    <row r="4093" spans="1:5">
      <c r="A4093" t="str">
        <f t="shared" si="206"/>
        <v>Acetylcholine</v>
      </c>
      <c r="C4093" t="s">
        <v>37</v>
      </c>
      <c r="D4093">
        <v>13343.3091</v>
      </c>
      <c r="E4093" t="s">
        <v>6</v>
      </c>
    </row>
    <row r="4094" spans="1:5">
      <c r="A4094" t="str">
        <f t="shared" si="206"/>
        <v>Acetylcholine</v>
      </c>
      <c r="C4094" t="s">
        <v>38</v>
      </c>
      <c r="D4094">
        <v>12702.2835</v>
      </c>
      <c r="E4094" t="s">
        <v>6</v>
      </c>
    </row>
    <row r="4097" spans="2:5">
      <c r="B4097" t="s">
        <v>144</v>
      </c>
    </row>
    <row r="4098" spans="2:5">
      <c r="B4098" t="s">
        <v>1</v>
      </c>
      <c r="C4098" t="s">
        <v>2</v>
      </c>
      <c r="D4098" t="s">
        <v>3</v>
      </c>
      <c r="E4098" t="s">
        <v>4</v>
      </c>
    </row>
    <row r="4099" spans="2:5">
      <c r="C4099" t="s">
        <v>5</v>
      </c>
      <c r="E4099" t="s">
        <v>6</v>
      </c>
    </row>
    <row r="4100" spans="2:5">
      <c r="C4100" t="s">
        <v>7</v>
      </c>
      <c r="D4100">
        <v>0.01</v>
      </c>
      <c r="E4100" t="s">
        <v>6</v>
      </c>
    </row>
    <row r="4101" spans="2:5">
      <c r="C4101" t="s">
        <v>8</v>
      </c>
      <c r="E4101" t="s">
        <v>6</v>
      </c>
    </row>
    <row r="4102" spans="2:5">
      <c r="C4102" t="s">
        <v>9</v>
      </c>
      <c r="E4102" t="s">
        <v>6</v>
      </c>
    </row>
    <row r="4103" spans="2:5">
      <c r="C4103" t="s">
        <v>10</v>
      </c>
      <c r="E4103" t="s">
        <v>6</v>
      </c>
    </row>
    <row r="4104" spans="2:5">
      <c r="C4104" t="s">
        <v>11</v>
      </c>
      <c r="E4104" t="s">
        <v>6</v>
      </c>
    </row>
    <row r="4105" spans="2:5">
      <c r="C4105" t="s">
        <v>12</v>
      </c>
      <c r="E4105" t="s">
        <v>6</v>
      </c>
    </row>
    <row r="4106" spans="2:5">
      <c r="C4106" t="s">
        <v>13</v>
      </c>
      <c r="E4106" t="s">
        <v>6</v>
      </c>
    </row>
    <row r="4107" spans="2:5">
      <c r="C4107" t="s">
        <v>5</v>
      </c>
      <c r="E4107" t="s">
        <v>6</v>
      </c>
    </row>
    <row r="4108" spans="2:5">
      <c r="C4108" t="s">
        <v>14</v>
      </c>
      <c r="E4108" t="s">
        <v>6</v>
      </c>
    </row>
    <row r="4109" spans="2:5">
      <c r="C4109" t="s">
        <v>15</v>
      </c>
      <c r="E4109" t="s">
        <v>6</v>
      </c>
    </row>
    <row r="4110" spans="2:5">
      <c r="C4110" t="s">
        <v>16</v>
      </c>
      <c r="E4110" t="s">
        <v>6</v>
      </c>
    </row>
    <row r="4111" spans="2:5">
      <c r="C4111" t="s">
        <v>17</v>
      </c>
      <c r="E4111" t="s">
        <v>6</v>
      </c>
    </row>
    <row r="4112" spans="2:5">
      <c r="C4112" t="s">
        <v>18</v>
      </c>
      <c r="E4112" t="s">
        <v>6</v>
      </c>
    </row>
    <row r="4113" spans="1:5">
      <c r="C4113" t="s">
        <v>19</v>
      </c>
      <c r="E4113" t="s">
        <v>6</v>
      </c>
    </row>
    <row r="4114" spans="1:5">
      <c r="C4114" t="s">
        <v>20</v>
      </c>
      <c r="E4114" t="s">
        <v>6</v>
      </c>
    </row>
    <row r="4115" spans="1:5">
      <c r="C4115" t="s">
        <v>5</v>
      </c>
      <c r="E4115" t="s">
        <v>6</v>
      </c>
    </row>
    <row r="4116" spans="1:5">
      <c r="A4116" t="str">
        <f t="shared" ref="A4116" si="209">B4097</f>
        <v>Cysteamine</v>
      </c>
      <c r="C4116" t="s">
        <v>21</v>
      </c>
      <c r="D4116">
        <v>6.4000000000000003E-3</v>
      </c>
      <c r="E4116" t="s">
        <v>6</v>
      </c>
    </row>
    <row r="4117" spans="1:5">
      <c r="A4117" t="str">
        <f t="shared" ref="A4117:A4180" si="210">A4116</f>
        <v>Cysteamine</v>
      </c>
      <c r="C4117" t="s">
        <v>22</v>
      </c>
      <c r="D4117">
        <v>2.24E-2</v>
      </c>
      <c r="E4117" t="s">
        <v>6</v>
      </c>
    </row>
    <row r="4118" spans="1:5">
      <c r="A4118" t="str">
        <f t="shared" si="210"/>
        <v>Cysteamine</v>
      </c>
      <c r="C4118" t="s">
        <v>23</v>
      </c>
      <c r="E4118" t="s">
        <v>6</v>
      </c>
    </row>
    <row r="4119" spans="1:5">
      <c r="A4119" t="str">
        <f t="shared" si="210"/>
        <v>Cysteamine</v>
      </c>
      <c r="C4119" t="s">
        <v>24</v>
      </c>
      <c r="D4119">
        <v>2.8500000000000001E-2</v>
      </c>
      <c r="E4119" t="s">
        <v>6</v>
      </c>
    </row>
    <row r="4120" spans="1:5">
      <c r="A4120" t="str">
        <f t="shared" si="210"/>
        <v>Cysteamine</v>
      </c>
      <c r="C4120" t="s">
        <v>25</v>
      </c>
      <c r="E4120" t="s">
        <v>6</v>
      </c>
    </row>
    <row r="4121" spans="1:5">
      <c r="A4121" t="str">
        <f t="shared" si="210"/>
        <v>Cysteamine</v>
      </c>
      <c r="C4121" t="s">
        <v>26</v>
      </c>
      <c r="D4121">
        <v>1.9199999999999998E-2</v>
      </c>
      <c r="E4121" t="s">
        <v>6</v>
      </c>
    </row>
    <row r="4122" spans="1:5">
      <c r="A4122" t="str">
        <f t="shared" si="210"/>
        <v>Cysteamine</v>
      </c>
      <c r="C4122" t="s">
        <v>27</v>
      </c>
      <c r="D4122">
        <v>9.5999999999999992E-3</v>
      </c>
      <c r="E4122" t="s">
        <v>6</v>
      </c>
    </row>
    <row r="4123" spans="1:5">
      <c r="A4123" t="str">
        <f t="shared" si="210"/>
        <v>Cysteamine</v>
      </c>
      <c r="C4123" t="s">
        <v>28</v>
      </c>
      <c r="D4123">
        <v>1.9400000000000001E-2</v>
      </c>
      <c r="E4123" t="s">
        <v>6</v>
      </c>
    </row>
    <row r="4124" spans="1:5">
      <c r="A4124" t="str">
        <f t="shared" si="210"/>
        <v>Cysteamine</v>
      </c>
      <c r="C4124" t="s">
        <v>29</v>
      </c>
      <c r="E4124" t="s">
        <v>6</v>
      </c>
    </row>
    <row r="4125" spans="1:5">
      <c r="A4125" t="str">
        <f t="shared" si="210"/>
        <v>Cysteamine</v>
      </c>
      <c r="C4125" t="s">
        <v>30</v>
      </c>
      <c r="D4125">
        <v>3.9199999999999999E-2</v>
      </c>
      <c r="E4125" t="s">
        <v>6</v>
      </c>
    </row>
    <row r="4126" spans="1:5">
      <c r="A4126" t="str">
        <f t="shared" si="210"/>
        <v>Cysteamine</v>
      </c>
      <c r="C4126" t="s">
        <v>31</v>
      </c>
      <c r="D4126">
        <v>9.7000000000000003E-3</v>
      </c>
      <c r="E4126" t="s">
        <v>6</v>
      </c>
    </row>
    <row r="4127" spans="1:5">
      <c r="A4127" t="str">
        <f t="shared" si="210"/>
        <v>Cysteamine</v>
      </c>
      <c r="C4127" t="s">
        <v>32</v>
      </c>
      <c r="D4127">
        <v>1.29E-2</v>
      </c>
      <c r="E4127" t="s">
        <v>6</v>
      </c>
    </row>
    <row r="4128" spans="1:5">
      <c r="A4128" t="str">
        <f t="shared" si="210"/>
        <v>Cysteamine</v>
      </c>
      <c r="C4128" t="s">
        <v>33</v>
      </c>
      <c r="E4128" t="s">
        <v>6</v>
      </c>
    </row>
    <row r="4129" spans="1:5">
      <c r="A4129" t="str">
        <f t="shared" si="210"/>
        <v>Cysteamine</v>
      </c>
      <c r="C4129" t="s">
        <v>34</v>
      </c>
      <c r="D4129">
        <v>2.8799999999999999E-2</v>
      </c>
      <c r="E4129" t="s">
        <v>6</v>
      </c>
    </row>
    <row r="4130" spans="1:5">
      <c r="A4130" t="str">
        <f t="shared" si="210"/>
        <v>Cysteamine</v>
      </c>
      <c r="C4130" t="s">
        <v>35</v>
      </c>
      <c r="D4130">
        <v>2.23E-2</v>
      </c>
      <c r="E4130" t="s">
        <v>6</v>
      </c>
    </row>
    <row r="4131" spans="1:5">
      <c r="A4131" t="str">
        <f t="shared" si="210"/>
        <v>Cysteamine</v>
      </c>
      <c r="C4131" t="s">
        <v>36</v>
      </c>
      <c r="D4131">
        <v>1.2800000000000001E-2</v>
      </c>
      <c r="E4131" t="s">
        <v>6</v>
      </c>
    </row>
    <row r="4132" spans="1:5">
      <c r="A4132" t="str">
        <f t="shared" si="210"/>
        <v>Cysteamine</v>
      </c>
      <c r="C4132" t="s">
        <v>37</v>
      </c>
      <c r="D4132">
        <v>1.9300000000000001E-2</v>
      </c>
      <c r="E4132" t="s">
        <v>6</v>
      </c>
    </row>
    <row r="4133" spans="1:5">
      <c r="A4133" t="str">
        <f t="shared" si="210"/>
        <v>Cysteamine</v>
      </c>
      <c r="C4133" t="s">
        <v>38</v>
      </c>
      <c r="D4133">
        <v>1.61E-2</v>
      </c>
      <c r="E4133" t="s">
        <v>6</v>
      </c>
    </row>
    <row r="4136" spans="1:5">
      <c r="B4136" t="s">
        <v>145</v>
      </c>
    </row>
    <row r="4137" spans="1:5">
      <c r="B4137" t="s">
        <v>1</v>
      </c>
      <c r="C4137" t="s">
        <v>2</v>
      </c>
      <c r="D4137" t="s">
        <v>3</v>
      </c>
      <c r="E4137" t="s">
        <v>4</v>
      </c>
    </row>
    <row r="4138" spans="1:5">
      <c r="C4138" t="s">
        <v>5</v>
      </c>
      <c r="E4138" t="s">
        <v>6</v>
      </c>
    </row>
    <row r="4139" spans="1:5">
      <c r="C4139" t="s">
        <v>7</v>
      </c>
      <c r="E4139" t="s">
        <v>6</v>
      </c>
    </row>
    <row r="4140" spans="1:5">
      <c r="C4140" t="s">
        <v>8</v>
      </c>
      <c r="E4140" t="s">
        <v>6</v>
      </c>
    </row>
    <row r="4141" spans="1:5">
      <c r="C4141" t="s">
        <v>9</v>
      </c>
      <c r="E4141" t="s">
        <v>6</v>
      </c>
    </row>
    <row r="4142" spans="1:5">
      <c r="C4142" t="s">
        <v>10</v>
      </c>
      <c r="E4142" t="s">
        <v>6</v>
      </c>
    </row>
    <row r="4143" spans="1:5">
      <c r="C4143" t="s">
        <v>11</v>
      </c>
      <c r="E4143" t="s">
        <v>6</v>
      </c>
    </row>
    <row r="4144" spans="1:5">
      <c r="C4144" t="s">
        <v>12</v>
      </c>
      <c r="E4144" t="s">
        <v>6</v>
      </c>
    </row>
    <row r="4145" spans="1:5">
      <c r="C4145" t="s">
        <v>13</v>
      </c>
      <c r="E4145" t="s">
        <v>6</v>
      </c>
    </row>
    <row r="4146" spans="1:5">
      <c r="C4146" t="s">
        <v>5</v>
      </c>
      <c r="E4146" t="s">
        <v>6</v>
      </c>
    </row>
    <row r="4147" spans="1:5">
      <c r="C4147" t="s">
        <v>14</v>
      </c>
      <c r="E4147" t="s">
        <v>6</v>
      </c>
    </row>
    <row r="4148" spans="1:5">
      <c r="C4148" t="s">
        <v>15</v>
      </c>
      <c r="E4148" t="s">
        <v>6</v>
      </c>
    </row>
    <row r="4149" spans="1:5">
      <c r="C4149" t="s">
        <v>16</v>
      </c>
      <c r="E4149" t="s">
        <v>6</v>
      </c>
    </row>
    <row r="4150" spans="1:5">
      <c r="C4150" t="s">
        <v>17</v>
      </c>
      <c r="E4150" t="s">
        <v>6</v>
      </c>
    </row>
    <row r="4151" spans="1:5">
      <c r="C4151" t="s">
        <v>18</v>
      </c>
      <c r="E4151" t="s">
        <v>6</v>
      </c>
    </row>
    <row r="4152" spans="1:5">
      <c r="C4152" t="s">
        <v>19</v>
      </c>
      <c r="E4152" t="s">
        <v>6</v>
      </c>
    </row>
    <row r="4153" spans="1:5">
      <c r="C4153" t="s">
        <v>20</v>
      </c>
      <c r="E4153" t="s">
        <v>6</v>
      </c>
    </row>
    <row r="4154" spans="1:5">
      <c r="C4154" t="s">
        <v>5</v>
      </c>
      <c r="E4154" t="s">
        <v>6</v>
      </c>
    </row>
    <row r="4155" spans="1:5">
      <c r="A4155" t="str">
        <f t="shared" ref="A4155" si="211">B4136</f>
        <v>1-MNA</v>
      </c>
      <c r="C4155" t="s">
        <v>21</v>
      </c>
      <c r="E4155" t="s">
        <v>6</v>
      </c>
    </row>
    <row r="4156" spans="1:5">
      <c r="A4156" t="str">
        <f t="shared" ref="A4156:A4219" si="212">A4155</f>
        <v>1-MNA</v>
      </c>
      <c r="C4156" t="s">
        <v>22</v>
      </c>
      <c r="E4156" t="s">
        <v>6</v>
      </c>
    </row>
    <row r="4157" spans="1:5">
      <c r="A4157" t="str">
        <f t="shared" si="210"/>
        <v>1-MNA</v>
      </c>
      <c r="C4157" t="s">
        <v>23</v>
      </c>
      <c r="E4157" t="s">
        <v>6</v>
      </c>
    </row>
    <row r="4158" spans="1:5">
      <c r="A4158" t="str">
        <f t="shared" si="210"/>
        <v>1-MNA</v>
      </c>
      <c r="C4158" t="s">
        <v>24</v>
      </c>
      <c r="E4158" t="s">
        <v>6</v>
      </c>
    </row>
    <row r="4159" spans="1:5">
      <c r="A4159" t="str">
        <f t="shared" si="210"/>
        <v>1-MNA</v>
      </c>
      <c r="C4159" t="s">
        <v>25</v>
      </c>
      <c r="E4159" t="s">
        <v>6</v>
      </c>
    </row>
    <row r="4160" spans="1:5">
      <c r="A4160" t="str">
        <f t="shared" si="210"/>
        <v>1-MNA</v>
      </c>
      <c r="C4160" t="s">
        <v>26</v>
      </c>
      <c r="E4160" t="s">
        <v>6</v>
      </c>
    </row>
    <row r="4161" spans="1:5">
      <c r="A4161" t="str">
        <f t="shared" si="210"/>
        <v>1-MNA</v>
      </c>
      <c r="C4161" t="s">
        <v>27</v>
      </c>
      <c r="E4161" t="s">
        <v>6</v>
      </c>
    </row>
    <row r="4162" spans="1:5">
      <c r="A4162" t="str">
        <f t="shared" si="210"/>
        <v>1-MNA</v>
      </c>
      <c r="C4162" t="s">
        <v>28</v>
      </c>
      <c r="E4162" t="s">
        <v>6</v>
      </c>
    </row>
    <row r="4163" spans="1:5">
      <c r="A4163" t="str">
        <f t="shared" si="210"/>
        <v>1-MNA</v>
      </c>
      <c r="C4163" t="s">
        <v>29</v>
      </c>
      <c r="E4163" t="s">
        <v>6</v>
      </c>
    </row>
    <row r="4164" spans="1:5">
      <c r="A4164" t="str">
        <f t="shared" si="210"/>
        <v>1-MNA</v>
      </c>
      <c r="C4164" t="s">
        <v>30</v>
      </c>
      <c r="E4164" t="s">
        <v>6</v>
      </c>
    </row>
    <row r="4165" spans="1:5">
      <c r="A4165" t="str">
        <f t="shared" si="210"/>
        <v>1-MNA</v>
      </c>
      <c r="C4165" t="s">
        <v>31</v>
      </c>
      <c r="E4165" t="s">
        <v>6</v>
      </c>
    </row>
    <row r="4166" spans="1:5">
      <c r="A4166" t="str">
        <f t="shared" si="210"/>
        <v>1-MNA</v>
      </c>
      <c r="C4166" t="s">
        <v>32</v>
      </c>
      <c r="E4166" t="s">
        <v>6</v>
      </c>
    </row>
    <row r="4167" spans="1:5">
      <c r="A4167" t="str">
        <f t="shared" si="210"/>
        <v>1-MNA</v>
      </c>
      <c r="C4167" t="s">
        <v>33</v>
      </c>
      <c r="E4167" t="s">
        <v>6</v>
      </c>
    </row>
    <row r="4168" spans="1:5">
      <c r="A4168" t="str">
        <f t="shared" si="210"/>
        <v>1-MNA</v>
      </c>
      <c r="C4168" t="s">
        <v>34</v>
      </c>
      <c r="E4168" t="s">
        <v>6</v>
      </c>
    </row>
    <row r="4169" spans="1:5">
      <c r="A4169" t="str">
        <f t="shared" si="210"/>
        <v>1-MNA</v>
      </c>
      <c r="C4169" t="s">
        <v>35</v>
      </c>
      <c r="E4169" t="s">
        <v>6</v>
      </c>
    </row>
    <row r="4170" spans="1:5">
      <c r="A4170" t="str">
        <f t="shared" si="210"/>
        <v>1-MNA</v>
      </c>
      <c r="C4170" t="s">
        <v>36</v>
      </c>
      <c r="E4170" t="s">
        <v>6</v>
      </c>
    </row>
    <row r="4171" spans="1:5">
      <c r="A4171" t="str">
        <f t="shared" si="210"/>
        <v>1-MNA</v>
      </c>
      <c r="C4171" t="s">
        <v>37</v>
      </c>
      <c r="E4171" t="s">
        <v>6</v>
      </c>
    </row>
    <row r="4172" spans="1:5">
      <c r="A4172" t="str">
        <f t="shared" si="210"/>
        <v>1-MNA</v>
      </c>
      <c r="C4172" t="s">
        <v>38</v>
      </c>
      <c r="E4172" t="s">
        <v>6</v>
      </c>
    </row>
    <row r="4175" spans="1:5">
      <c r="B4175" t="s">
        <v>146</v>
      </c>
    </row>
    <row r="4176" spans="1:5">
      <c r="B4176" t="s">
        <v>1</v>
      </c>
      <c r="C4176" t="s">
        <v>2</v>
      </c>
      <c r="D4176" t="s">
        <v>3</v>
      </c>
      <c r="E4176" t="s">
        <v>4</v>
      </c>
    </row>
    <row r="4177" spans="3:5">
      <c r="C4177" t="s">
        <v>5</v>
      </c>
      <c r="E4177" t="s">
        <v>6</v>
      </c>
    </row>
    <row r="4178" spans="3:5">
      <c r="C4178" t="s">
        <v>7</v>
      </c>
      <c r="E4178" t="s">
        <v>6</v>
      </c>
    </row>
    <row r="4179" spans="3:5">
      <c r="C4179" t="s">
        <v>8</v>
      </c>
      <c r="E4179" t="s">
        <v>6</v>
      </c>
    </row>
    <row r="4180" spans="3:5">
      <c r="C4180" t="s">
        <v>9</v>
      </c>
      <c r="E4180" t="s">
        <v>6</v>
      </c>
    </row>
    <row r="4181" spans="3:5">
      <c r="C4181" t="s">
        <v>10</v>
      </c>
      <c r="E4181" t="s">
        <v>6</v>
      </c>
    </row>
    <row r="4182" spans="3:5">
      <c r="C4182" t="s">
        <v>11</v>
      </c>
      <c r="E4182" t="s">
        <v>6</v>
      </c>
    </row>
    <row r="4183" spans="3:5">
      <c r="C4183" t="s">
        <v>12</v>
      </c>
      <c r="E4183" t="s">
        <v>6</v>
      </c>
    </row>
    <row r="4184" spans="3:5">
      <c r="C4184" t="s">
        <v>13</v>
      </c>
      <c r="E4184" t="s">
        <v>6</v>
      </c>
    </row>
    <row r="4185" spans="3:5">
      <c r="C4185" t="s">
        <v>5</v>
      </c>
      <c r="E4185" t="s">
        <v>6</v>
      </c>
    </row>
    <row r="4186" spans="3:5">
      <c r="C4186" t="s">
        <v>14</v>
      </c>
      <c r="E4186" t="s">
        <v>6</v>
      </c>
    </row>
    <row r="4187" spans="3:5">
      <c r="C4187" t="s">
        <v>15</v>
      </c>
      <c r="E4187" t="s">
        <v>6</v>
      </c>
    </row>
    <row r="4188" spans="3:5">
      <c r="C4188" t="s">
        <v>16</v>
      </c>
      <c r="E4188" t="s">
        <v>6</v>
      </c>
    </row>
    <row r="4189" spans="3:5">
      <c r="C4189" t="s">
        <v>17</v>
      </c>
      <c r="E4189" t="s">
        <v>6</v>
      </c>
    </row>
    <row r="4190" spans="3:5">
      <c r="C4190" t="s">
        <v>18</v>
      </c>
      <c r="E4190" t="s">
        <v>6</v>
      </c>
    </row>
    <row r="4191" spans="3:5">
      <c r="C4191" t="s">
        <v>19</v>
      </c>
      <c r="E4191" t="s">
        <v>6</v>
      </c>
    </row>
    <row r="4192" spans="3:5">
      <c r="C4192" t="s">
        <v>20</v>
      </c>
      <c r="E4192" t="s">
        <v>6</v>
      </c>
    </row>
    <row r="4193" spans="1:5">
      <c r="C4193" t="s">
        <v>5</v>
      </c>
      <c r="E4193" t="s">
        <v>6</v>
      </c>
    </row>
    <row r="4194" spans="1:5">
      <c r="A4194" t="str">
        <f t="shared" ref="A4194" si="213">B4175</f>
        <v>Norepinephrine</v>
      </c>
      <c r="C4194" t="s">
        <v>21</v>
      </c>
      <c r="E4194" t="s">
        <v>6</v>
      </c>
    </row>
    <row r="4195" spans="1:5">
      <c r="A4195" t="str">
        <f t="shared" ref="A4195:A4258" si="214">A4194</f>
        <v>Norepinephrine</v>
      </c>
      <c r="C4195" t="s">
        <v>22</v>
      </c>
      <c r="E4195" t="s">
        <v>6</v>
      </c>
    </row>
    <row r="4196" spans="1:5">
      <c r="A4196" t="str">
        <f t="shared" si="214"/>
        <v>Norepinephrine</v>
      </c>
      <c r="C4196" t="s">
        <v>23</v>
      </c>
      <c r="E4196" t="s">
        <v>6</v>
      </c>
    </row>
    <row r="4197" spans="1:5">
      <c r="A4197" t="str">
        <f t="shared" si="214"/>
        <v>Norepinephrine</v>
      </c>
      <c r="C4197" t="s">
        <v>24</v>
      </c>
      <c r="E4197" t="s">
        <v>6</v>
      </c>
    </row>
    <row r="4198" spans="1:5">
      <c r="A4198" t="str">
        <f t="shared" si="214"/>
        <v>Norepinephrine</v>
      </c>
      <c r="C4198" t="s">
        <v>25</v>
      </c>
      <c r="E4198" t="s">
        <v>6</v>
      </c>
    </row>
    <row r="4199" spans="1:5">
      <c r="A4199" t="str">
        <f t="shared" si="214"/>
        <v>Norepinephrine</v>
      </c>
      <c r="C4199" t="s">
        <v>26</v>
      </c>
      <c r="E4199" t="s">
        <v>6</v>
      </c>
    </row>
    <row r="4200" spans="1:5">
      <c r="A4200" t="str">
        <f t="shared" si="214"/>
        <v>Norepinephrine</v>
      </c>
      <c r="C4200" t="s">
        <v>27</v>
      </c>
      <c r="E4200" t="s">
        <v>6</v>
      </c>
    </row>
    <row r="4201" spans="1:5">
      <c r="A4201" t="str">
        <f t="shared" si="214"/>
        <v>Norepinephrine</v>
      </c>
      <c r="C4201" t="s">
        <v>28</v>
      </c>
      <c r="E4201" t="s">
        <v>6</v>
      </c>
    </row>
    <row r="4202" spans="1:5">
      <c r="A4202" t="str">
        <f t="shared" si="214"/>
        <v>Norepinephrine</v>
      </c>
      <c r="C4202" t="s">
        <v>29</v>
      </c>
      <c r="E4202" t="s">
        <v>6</v>
      </c>
    </row>
    <row r="4203" spans="1:5">
      <c r="A4203" t="str">
        <f t="shared" si="214"/>
        <v>Norepinephrine</v>
      </c>
      <c r="C4203" t="s">
        <v>30</v>
      </c>
      <c r="E4203" t="s">
        <v>6</v>
      </c>
    </row>
    <row r="4204" spans="1:5">
      <c r="A4204" t="str">
        <f t="shared" si="214"/>
        <v>Norepinephrine</v>
      </c>
      <c r="C4204" t="s">
        <v>31</v>
      </c>
      <c r="E4204" t="s">
        <v>6</v>
      </c>
    </row>
    <row r="4205" spans="1:5">
      <c r="A4205" t="str">
        <f t="shared" si="214"/>
        <v>Norepinephrine</v>
      </c>
      <c r="C4205" t="s">
        <v>32</v>
      </c>
      <c r="E4205" t="s">
        <v>6</v>
      </c>
    </row>
    <row r="4206" spans="1:5">
      <c r="A4206" t="str">
        <f t="shared" si="214"/>
        <v>Norepinephrine</v>
      </c>
      <c r="C4206" t="s">
        <v>33</v>
      </c>
      <c r="E4206" t="s">
        <v>6</v>
      </c>
    </row>
    <row r="4207" spans="1:5">
      <c r="A4207" t="str">
        <f t="shared" si="214"/>
        <v>Norepinephrine</v>
      </c>
      <c r="C4207" t="s">
        <v>34</v>
      </c>
      <c r="E4207" t="s">
        <v>6</v>
      </c>
    </row>
    <row r="4208" spans="1:5">
      <c r="A4208" t="str">
        <f t="shared" si="214"/>
        <v>Norepinephrine</v>
      </c>
      <c r="C4208" t="s">
        <v>35</v>
      </c>
      <c r="E4208" t="s">
        <v>6</v>
      </c>
    </row>
    <row r="4209" spans="1:5">
      <c r="A4209" t="str">
        <f t="shared" si="214"/>
        <v>Norepinephrine</v>
      </c>
      <c r="C4209" t="s">
        <v>36</v>
      </c>
      <c r="E4209" t="s">
        <v>6</v>
      </c>
    </row>
    <row r="4210" spans="1:5">
      <c r="A4210" t="str">
        <f t="shared" si="214"/>
        <v>Norepinephrine</v>
      </c>
      <c r="C4210" t="s">
        <v>37</v>
      </c>
      <c r="E4210" t="s">
        <v>6</v>
      </c>
    </row>
    <row r="4211" spans="1:5">
      <c r="A4211" t="str">
        <f t="shared" si="214"/>
        <v>Norepinephrine</v>
      </c>
      <c r="C4211" t="s">
        <v>38</v>
      </c>
      <c r="E4211" t="s">
        <v>6</v>
      </c>
    </row>
    <row r="4214" spans="1:5">
      <c r="B4214" t="s">
        <v>147</v>
      </c>
    </row>
    <row r="4215" spans="1:5">
      <c r="B4215" t="s">
        <v>1</v>
      </c>
      <c r="C4215" t="s">
        <v>2</v>
      </c>
      <c r="D4215" t="s">
        <v>3</v>
      </c>
      <c r="E4215" t="s">
        <v>4</v>
      </c>
    </row>
    <row r="4216" spans="1:5">
      <c r="C4216" t="s">
        <v>5</v>
      </c>
      <c r="E4216" t="s">
        <v>6</v>
      </c>
    </row>
    <row r="4217" spans="1:5">
      <c r="C4217" t="s">
        <v>7</v>
      </c>
      <c r="E4217" t="s">
        <v>6</v>
      </c>
    </row>
    <row r="4218" spans="1:5">
      <c r="C4218" t="s">
        <v>8</v>
      </c>
      <c r="E4218" t="s">
        <v>6</v>
      </c>
    </row>
    <row r="4219" spans="1:5">
      <c r="C4219" t="s">
        <v>9</v>
      </c>
      <c r="E4219" t="s">
        <v>6</v>
      </c>
    </row>
    <row r="4220" spans="1:5">
      <c r="C4220" t="s">
        <v>10</v>
      </c>
      <c r="E4220" t="s">
        <v>6</v>
      </c>
    </row>
    <row r="4221" spans="1:5">
      <c r="C4221" t="s">
        <v>11</v>
      </c>
      <c r="E4221" t="s">
        <v>6</v>
      </c>
    </row>
    <row r="4222" spans="1:5">
      <c r="C4222" t="s">
        <v>12</v>
      </c>
      <c r="E4222" t="s">
        <v>6</v>
      </c>
    </row>
    <row r="4223" spans="1:5">
      <c r="C4223" t="s">
        <v>13</v>
      </c>
      <c r="E4223" t="s">
        <v>6</v>
      </c>
    </row>
    <row r="4224" spans="1:5">
      <c r="C4224" t="s">
        <v>5</v>
      </c>
      <c r="E4224" t="s">
        <v>6</v>
      </c>
    </row>
    <row r="4225" spans="1:5">
      <c r="C4225" t="s">
        <v>14</v>
      </c>
      <c r="E4225" t="s">
        <v>6</v>
      </c>
    </row>
    <row r="4226" spans="1:5">
      <c r="C4226" t="s">
        <v>15</v>
      </c>
      <c r="E4226" t="s">
        <v>6</v>
      </c>
    </row>
    <row r="4227" spans="1:5">
      <c r="C4227" t="s">
        <v>16</v>
      </c>
      <c r="E4227" t="s">
        <v>6</v>
      </c>
    </row>
    <row r="4228" spans="1:5">
      <c r="C4228" t="s">
        <v>17</v>
      </c>
      <c r="E4228" t="s">
        <v>6</v>
      </c>
    </row>
    <row r="4229" spans="1:5">
      <c r="C4229" t="s">
        <v>18</v>
      </c>
      <c r="E4229" t="s">
        <v>6</v>
      </c>
    </row>
    <row r="4230" spans="1:5">
      <c r="C4230" t="s">
        <v>19</v>
      </c>
      <c r="E4230" t="s">
        <v>6</v>
      </c>
    </row>
    <row r="4231" spans="1:5">
      <c r="C4231" t="s">
        <v>20</v>
      </c>
      <c r="E4231" t="s">
        <v>6</v>
      </c>
    </row>
    <row r="4232" spans="1:5">
      <c r="C4232" t="s">
        <v>5</v>
      </c>
      <c r="E4232" t="s">
        <v>6</v>
      </c>
    </row>
    <row r="4233" spans="1:5">
      <c r="A4233" t="str">
        <f t="shared" ref="A4233" si="215">B4214</f>
        <v>Oxidized glutathione</v>
      </c>
      <c r="C4233" t="s">
        <v>21</v>
      </c>
      <c r="E4233" t="s">
        <v>6</v>
      </c>
    </row>
    <row r="4234" spans="1:5">
      <c r="A4234" t="str">
        <f t="shared" ref="A4234:A4297" si="216">A4233</f>
        <v>Oxidized glutathione</v>
      </c>
      <c r="C4234" t="s">
        <v>22</v>
      </c>
      <c r="E4234" t="s">
        <v>6</v>
      </c>
    </row>
    <row r="4235" spans="1:5">
      <c r="A4235" t="str">
        <f t="shared" si="214"/>
        <v>Oxidized glutathione</v>
      </c>
      <c r="C4235" t="s">
        <v>23</v>
      </c>
      <c r="E4235" t="s">
        <v>6</v>
      </c>
    </row>
    <row r="4236" spans="1:5">
      <c r="A4236" t="str">
        <f t="shared" si="214"/>
        <v>Oxidized glutathione</v>
      </c>
      <c r="C4236" t="s">
        <v>24</v>
      </c>
      <c r="E4236" t="s">
        <v>6</v>
      </c>
    </row>
    <row r="4237" spans="1:5">
      <c r="A4237" t="str">
        <f t="shared" si="214"/>
        <v>Oxidized glutathione</v>
      </c>
      <c r="C4237" t="s">
        <v>25</v>
      </c>
      <c r="E4237" t="s">
        <v>6</v>
      </c>
    </row>
    <row r="4238" spans="1:5">
      <c r="A4238" t="str">
        <f t="shared" si="214"/>
        <v>Oxidized glutathione</v>
      </c>
      <c r="C4238" t="s">
        <v>26</v>
      </c>
      <c r="E4238" t="s">
        <v>6</v>
      </c>
    </row>
    <row r="4239" spans="1:5">
      <c r="A4239" t="str">
        <f t="shared" si="214"/>
        <v>Oxidized glutathione</v>
      </c>
      <c r="C4239" t="s">
        <v>27</v>
      </c>
      <c r="E4239" t="s">
        <v>6</v>
      </c>
    </row>
    <row r="4240" spans="1:5">
      <c r="A4240" t="str">
        <f t="shared" si="214"/>
        <v>Oxidized glutathione</v>
      </c>
      <c r="C4240" t="s">
        <v>28</v>
      </c>
      <c r="E4240" t="s">
        <v>6</v>
      </c>
    </row>
    <row r="4241" spans="1:5">
      <c r="A4241" t="str">
        <f t="shared" si="214"/>
        <v>Oxidized glutathione</v>
      </c>
      <c r="C4241" t="s">
        <v>29</v>
      </c>
      <c r="E4241" t="s">
        <v>6</v>
      </c>
    </row>
    <row r="4242" spans="1:5">
      <c r="A4242" t="str">
        <f t="shared" si="214"/>
        <v>Oxidized glutathione</v>
      </c>
      <c r="C4242" t="s">
        <v>30</v>
      </c>
      <c r="E4242" t="s">
        <v>6</v>
      </c>
    </row>
    <row r="4243" spans="1:5">
      <c r="A4243" t="str">
        <f t="shared" si="214"/>
        <v>Oxidized glutathione</v>
      </c>
      <c r="C4243" t="s">
        <v>31</v>
      </c>
      <c r="E4243" t="s">
        <v>6</v>
      </c>
    </row>
    <row r="4244" spans="1:5">
      <c r="A4244" t="str">
        <f t="shared" si="214"/>
        <v>Oxidized glutathione</v>
      </c>
      <c r="C4244" t="s">
        <v>32</v>
      </c>
      <c r="E4244" t="s">
        <v>6</v>
      </c>
    </row>
    <row r="4245" spans="1:5">
      <c r="A4245" t="str">
        <f t="shared" si="214"/>
        <v>Oxidized glutathione</v>
      </c>
      <c r="C4245" t="s">
        <v>33</v>
      </c>
      <c r="E4245" t="s">
        <v>6</v>
      </c>
    </row>
    <row r="4246" spans="1:5">
      <c r="A4246" t="str">
        <f t="shared" si="214"/>
        <v>Oxidized glutathione</v>
      </c>
      <c r="C4246" t="s">
        <v>34</v>
      </c>
      <c r="E4246" t="s">
        <v>6</v>
      </c>
    </row>
    <row r="4247" spans="1:5">
      <c r="A4247" t="str">
        <f t="shared" si="214"/>
        <v>Oxidized glutathione</v>
      </c>
      <c r="C4247" t="s">
        <v>35</v>
      </c>
      <c r="E4247" t="s">
        <v>6</v>
      </c>
    </row>
    <row r="4248" spans="1:5">
      <c r="A4248" t="str">
        <f t="shared" si="214"/>
        <v>Oxidized glutathione</v>
      </c>
      <c r="C4248" t="s">
        <v>36</v>
      </c>
      <c r="E4248" t="s">
        <v>6</v>
      </c>
    </row>
    <row r="4249" spans="1:5">
      <c r="A4249" t="str">
        <f t="shared" si="214"/>
        <v>Oxidized glutathione</v>
      </c>
      <c r="C4249" t="s">
        <v>37</v>
      </c>
      <c r="E4249" t="s">
        <v>6</v>
      </c>
    </row>
    <row r="4250" spans="1:5">
      <c r="A4250" t="str">
        <f t="shared" si="214"/>
        <v>Oxidized glutathione</v>
      </c>
      <c r="C4250" t="s">
        <v>38</v>
      </c>
      <c r="E4250" t="s">
        <v>6</v>
      </c>
    </row>
    <row r="4253" spans="1:5">
      <c r="B4253" t="s">
        <v>148</v>
      </c>
    </row>
    <row r="4254" spans="1:5">
      <c r="B4254" t="s">
        <v>1</v>
      </c>
      <c r="C4254" t="s">
        <v>2</v>
      </c>
      <c r="D4254" t="s">
        <v>3</v>
      </c>
      <c r="E4254" t="s">
        <v>4</v>
      </c>
    </row>
    <row r="4255" spans="1:5">
      <c r="C4255" t="s">
        <v>5</v>
      </c>
      <c r="E4255" t="s">
        <v>6</v>
      </c>
    </row>
    <row r="4256" spans="1:5">
      <c r="C4256" t="s">
        <v>7</v>
      </c>
      <c r="E4256" t="s">
        <v>6</v>
      </c>
    </row>
    <row r="4257" spans="1:5">
      <c r="C4257" t="s">
        <v>8</v>
      </c>
      <c r="E4257" t="s">
        <v>6</v>
      </c>
    </row>
    <row r="4258" spans="1:5">
      <c r="C4258" t="s">
        <v>9</v>
      </c>
      <c r="D4258">
        <v>0.1</v>
      </c>
      <c r="E4258" t="s">
        <v>6</v>
      </c>
    </row>
    <row r="4259" spans="1:5">
      <c r="C4259" t="s">
        <v>10</v>
      </c>
      <c r="E4259" t="s">
        <v>6</v>
      </c>
    </row>
    <row r="4260" spans="1:5">
      <c r="C4260" t="s">
        <v>11</v>
      </c>
      <c r="E4260" t="s">
        <v>6</v>
      </c>
    </row>
    <row r="4261" spans="1:5">
      <c r="C4261" t="s">
        <v>12</v>
      </c>
      <c r="E4261" t="s">
        <v>6</v>
      </c>
    </row>
    <row r="4262" spans="1:5">
      <c r="C4262" t="s">
        <v>13</v>
      </c>
      <c r="D4262">
        <v>10</v>
      </c>
      <c r="E4262" t="s">
        <v>6</v>
      </c>
    </row>
    <row r="4263" spans="1:5">
      <c r="C4263" t="s">
        <v>5</v>
      </c>
      <c r="E4263" t="s">
        <v>6</v>
      </c>
    </row>
    <row r="4264" spans="1:5">
      <c r="C4264" t="s">
        <v>14</v>
      </c>
      <c r="E4264" t="s">
        <v>6</v>
      </c>
    </row>
    <row r="4265" spans="1:5">
      <c r="C4265" t="s">
        <v>15</v>
      </c>
      <c r="D4265">
        <v>70.597899999999996</v>
      </c>
      <c r="E4265" t="s">
        <v>6</v>
      </c>
    </row>
    <row r="4266" spans="1:5">
      <c r="C4266" t="s">
        <v>16</v>
      </c>
      <c r="E4266" t="s">
        <v>6</v>
      </c>
    </row>
    <row r="4267" spans="1:5">
      <c r="C4267" t="s">
        <v>17</v>
      </c>
      <c r="D4267">
        <v>40.709800000000001</v>
      </c>
      <c r="E4267" t="s">
        <v>6</v>
      </c>
    </row>
    <row r="4268" spans="1:5">
      <c r="C4268" t="s">
        <v>18</v>
      </c>
      <c r="D4268">
        <v>51.083399999999997</v>
      </c>
      <c r="E4268" t="s">
        <v>6</v>
      </c>
    </row>
    <row r="4269" spans="1:5">
      <c r="C4269" t="s">
        <v>19</v>
      </c>
      <c r="D4269">
        <v>173.66579999999999</v>
      </c>
      <c r="E4269" t="s">
        <v>6</v>
      </c>
    </row>
    <row r="4270" spans="1:5">
      <c r="C4270" t="s">
        <v>20</v>
      </c>
      <c r="D4270">
        <v>453.7002</v>
      </c>
      <c r="E4270" t="s">
        <v>6</v>
      </c>
    </row>
    <row r="4271" spans="1:5">
      <c r="C4271" t="s">
        <v>5</v>
      </c>
      <c r="D4271">
        <v>-1.2465999999999999</v>
      </c>
      <c r="E4271" t="s">
        <v>6</v>
      </c>
    </row>
    <row r="4272" spans="1:5">
      <c r="A4272" t="str">
        <f t="shared" ref="A4272" si="217">B4253</f>
        <v>Lactate</v>
      </c>
      <c r="C4272" t="s">
        <v>21</v>
      </c>
      <c r="D4272">
        <v>162.77869999999999</v>
      </c>
      <c r="E4272" t="s">
        <v>6</v>
      </c>
    </row>
    <row r="4273" spans="1:5">
      <c r="A4273" t="str">
        <f t="shared" ref="A4273:A4336" si="218">A4272</f>
        <v>Lactate</v>
      </c>
      <c r="C4273" t="s">
        <v>22</v>
      </c>
      <c r="E4273" t="s">
        <v>6</v>
      </c>
    </row>
    <row r="4274" spans="1:5">
      <c r="A4274" t="str">
        <f t="shared" si="218"/>
        <v>Lactate</v>
      </c>
      <c r="C4274" t="s">
        <v>23</v>
      </c>
      <c r="D4274">
        <v>72.497299999999996</v>
      </c>
      <c r="E4274" t="s">
        <v>6</v>
      </c>
    </row>
    <row r="4275" spans="1:5">
      <c r="A4275" t="str">
        <f t="shared" si="218"/>
        <v>Lactate</v>
      </c>
      <c r="C4275" t="s">
        <v>24</v>
      </c>
      <c r="E4275" t="s">
        <v>6</v>
      </c>
    </row>
    <row r="4276" spans="1:5">
      <c r="A4276" t="str">
        <f t="shared" si="218"/>
        <v>Lactate</v>
      </c>
      <c r="C4276" t="s">
        <v>25</v>
      </c>
      <c r="D4276">
        <v>23.711600000000001</v>
      </c>
      <c r="E4276" t="s">
        <v>6</v>
      </c>
    </row>
    <row r="4277" spans="1:5">
      <c r="A4277" t="str">
        <f t="shared" si="218"/>
        <v>Lactate</v>
      </c>
      <c r="C4277" t="s">
        <v>26</v>
      </c>
      <c r="D4277">
        <v>61.302799999999998</v>
      </c>
      <c r="E4277" t="s">
        <v>6</v>
      </c>
    </row>
    <row r="4278" spans="1:5">
      <c r="A4278" t="str">
        <f t="shared" si="218"/>
        <v>Lactate</v>
      </c>
      <c r="C4278" t="s">
        <v>27</v>
      </c>
      <c r="E4278" t="s">
        <v>6</v>
      </c>
    </row>
    <row r="4279" spans="1:5">
      <c r="A4279" t="str">
        <f t="shared" si="218"/>
        <v>Lactate</v>
      </c>
      <c r="C4279" t="s">
        <v>28</v>
      </c>
      <c r="D4279">
        <v>20.270800000000001</v>
      </c>
      <c r="E4279" t="s">
        <v>6</v>
      </c>
    </row>
    <row r="4280" spans="1:5">
      <c r="A4280" t="str">
        <f t="shared" si="218"/>
        <v>Lactate</v>
      </c>
      <c r="C4280" t="s">
        <v>29</v>
      </c>
      <c r="D4280">
        <v>40.761200000000002</v>
      </c>
      <c r="E4280" t="s">
        <v>6</v>
      </c>
    </row>
    <row r="4281" spans="1:5">
      <c r="A4281" t="str">
        <f t="shared" si="218"/>
        <v>Lactate</v>
      </c>
      <c r="C4281" t="s">
        <v>30</v>
      </c>
      <c r="D4281">
        <v>61.0974</v>
      </c>
      <c r="E4281" t="s">
        <v>6</v>
      </c>
    </row>
    <row r="4282" spans="1:5">
      <c r="A4282" t="str">
        <f t="shared" si="218"/>
        <v>Lactate</v>
      </c>
      <c r="C4282" t="s">
        <v>31</v>
      </c>
      <c r="D4282">
        <v>133.1474</v>
      </c>
      <c r="E4282" t="s">
        <v>6</v>
      </c>
    </row>
    <row r="4283" spans="1:5">
      <c r="A4283" t="str">
        <f t="shared" si="218"/>
        <v>Lactate</v>
      </c>
      <c r="C4283" t="s">
        <v>32</v>
      </c>
      <c r="D4283">
        <v>20.270499999999998</v>
      </c>
      <c r="E4283" t="s">
        <v>6</v>
      </c>
    </row>
    <row r="4284" spans="1:5">
      <c r="A4284" t="str">
        <f t="shared" si="218"/>
        <v>Lactate</v>
      </c>
      <c r="C4284" t="s">
        <v>33</v>
      </c>
      <c r="E4284" t="s">
        <v>6</v>
      </c>
    </row>
    <row r="4285" spans="1:5">
      <c r="A4285" t="str">
        <f t="shared" si="218"/>
        <v>Lactate</v>
      </c>
      <c r="C4285" t="s">
        <v>34</v>
      </c>
      <c r="D4285">
        <v>40.350299999999997</v>
      </c>
      <c r="E4285" t="s">
        <v>6</v>
      </c>
    </row>
    <row r="4286" spans="1:5">
      <c r="A4286" t="str">
        <f t="shared" si="218"/>
        <v>Lactate</v>
      </c>
      <c r="C4286" t="s">
        <v>35</v>
      </c>
      <c r="E4286" t="s">
        <v>6</v>
      </c>
    </row>
    <row r="4287" spans="1:5">
      <c r="A4287" t="str">
        <f t="shared" si="218"/>
        <v>Lactate</v>
      </c>
      <c r="C4287" t="s">
        <v>36</v>
      </c>
      <c r="D4287">
        <v>71.522300000000001</v>
      </c>
      <c r="E4287" t="s">
        <v>6</v>
      </c>
    </row>
    <row r="4288" spans="1:5">
      <c r="A4288" t="str">
        <f t="shared" si="218"/>
        <v>Lactate</v>
      </c>
      <c r="C4288" t="s">
        <v>37</v>
      </c>
      <c r="D4288">
        <v>91.755899999999997</v>
      </c>
      <c r="E4288" t="s">
        <v>6</v>
      </c>
    </row>
    <row r="4289" spans="1:5">
      <c r="A4289" t="str">
        <f t="shared" si="218"/>
        <v>Lactate</v>
      </c>
      <c r="C4289" t="s">
        <v>38</v>
      </c>
      <c r="D4289">
        <v>92.115399999999994</v>
      </c>
      <c r="E4289" t="s">
        <v>6</v>
      </c>
    </row>
    <row r="4292" spans="1:5">
      <c r="B4292" t="s">
        <v>149</v>
      </c>
    </row>
    <row r="4293" spans="1:5">
      <c r="B4293" t="s">
        <v>1</v>
      </c>
      <c r="C4293" t="s">
        <v>2</v>
      </c>
      <c r="D4293" t="s">
        <v>3</v>
      </c>
      <c r="E4293" t="s">
        <v>4</v>
      </c>
    </row>
    <row r="4294" spans="1:5">
      <c r="C4294" t="s">
        <v>5</v>
      </c>
      <c r="E4294" t="s">
        <v>6</v>
      </c>
    </row>
    <row r="4295" spans="1:5">
      <c r="C4295" t="s">
        <v>7</v>
      </c>
      <c r="E4295" t="s">
        <v>6</v>
      </c>
    </row>
    <row r="4296" spans="1:5">
      <c r="C4296" t="s">
        <v>8</v>
      </c>
      <c r="E4296" t="s">
        <v>6</v>
      </c>
    </row>
    <row r="4297" spans="1:5">
      <c r="C4297" t="s">
        <v>9</v>
      </c>
      <c r="E4297" t="s">
        <v>6</v>
      </c>
    </row>
    <row r="4298" spans="1:5">
      <c r="C4298" t="s">
        <v>10</v>
      </c>
      <c r="E4298" t="s">
        <v>6</v>
      </c>
    </row>
    <row r="4299" spans="1:5">
      <c r="C4299" t="s">
        <v>11</v>
      </c>
      <c r="E4299" t="s">
        <v>6</v>
      </c>
    </row>
    <row r="4300" spans="1:5">
      <c r="C4300" t="s">
        <v>12</v>
      </c>
      <c r="D4300">
        <v>5</v>
      </c>
      <c r="E4300" t="s">
        <v>6</v>
      </c>
    </row>
    <row r="4301" spans="1:5">
      <c r="C4301" t="s">
        <v>13</v>
      </c>
      <c r="D4301">
        <v>10</v>
      </c>
      <c r="E4301" t="s">
        <v>6</v>
      </c>
    </row>
    <row r="4302" spans="1:5">
      <c r="C4302" t="s">
        <v>5</v>
      </c>
      <c r="E4302" t="s">
        <v>6</v>
      </c>
    </row>
    <row r="4303" spans="1:5">
      <c r="C4303" t="s">
        <v>14</v>
      </c>
      <c r="E4303" t="s">
        <v>6</v>
      </c>
    </row>
    <row r="4304" spans="1:5">
      <c r="C4304" t="s">
        <v>15</v>
      </c>
      <c r="E4304" t="s">
        <v>6</v>
      </c>
    </row>
    <row r="4305" spans="1:5">
      <c r="C4305" t="s">
        <v>16</v>
      </c>
      <c r="D4305">
        <v>3.383</v>
      </c>
      <c r="E4305" t="s">
        <v>6</v>
      </c>
    </row>
    <row r="4306" spans="1:5">
      <c r="C4306" t="s">
        <v>17</v>
      </c>
      <c r="D4306">
        <v>-51.398299999999999</v>
      </c>
      <c r="E4306" t="s">
        <v>6</v>
      </c>
    </row>
    <row r="4307" spans="1:5">
      <c r="C4307" t="s">
        <v>18</v>
      </c>
      <c r="D4307">
        <v>-104.6169</v>
      </c>
      <c r="E4307" t="s">
        <v>6</v>
      </c>
    </row>
    <row r="4308" spans="1:5">
      <c r="C4308" t="s">
        <v>19</v>
      </c>
      <c r="D4308">
        <v>-630.36239999999998</v>
      </c>
      <c r="E4308" t="s">
        <v>6</v>
      </c>
    </row>
    <row r="4309" spans="1:5">
      <c r="C4309" t="s">
        <v>20</v>
      </c>
      <c r="D4309">
        <v>-1128.8036</v>
      </c>
      <c r="E4309" t="s">
        <v>6</v>
      </c>
    </row>
    <row r="4310" spans="1:5">
      <c r="C4310" t="s">
        <v>5</v>
      </c>
      <c r="E4310" t="s">
        <v>6</v>
      </c>
    </row>
    <row r="4311" spans="1:5">
      <c r="A4311" t="str">
        <f t="shared" ref="A4311" si="219">B4292</f>
        <v>Guanosine 5'-monophosphate</v>
      </c>
      <c r="C4311" t="s">
        <v>21</v>
      </c>
      <c r="D4311">
        <v>6.7032999999999996</v>
      </c>
      <c r="E4311" t="s">
        <v>6</v>
      </c>
    </row>
    <row r="4312" spans="1:5">
      <c r="A4312" t="str">
        <f t="shared" ref="A4312:A4375" si="220">A4311</f>
        <v>Guanosine 5'-monophosphate</v>
      </c>
      <c r="C4312" t="s">
        <v>22</v>
      </c>
      <c r="E4312" t="s">
        <v>6</v>
      </c>
    </row>
    <row r="4313" spans="1:5">
      <c r="A4313" t="str">
        <f t="shared" si="218"/>
        <v>Guanosine 5'-monophosphate</v>
      </c>
      <c r="C4313" t="s">
        <v>23</v>
      </c>
      <c r="D4313">
        <v>8.3460999999999999</v>
      </c>
      <c r="E4313" t="s">
        <v>6</v>
      </c>
    </row>
    <row r="4314" spans="1:5">
      <c r="A4314" t="str">
        <f t="shared" si="218"/>
        <v>Guanosine 5'-monophosphate</v>
      </c>
      <c r="C4314" t="s">
        <v>24</v>
      </c>
      <c r="D4314">
        <v>-9.7543000000000006</v>
      </c>
      <c r="E4314" t="s">
        <v>6</v>
      </c>
    </row>
    <row r="4315" spans="1:5">
      <c r="A4315" t="str">
        <f t="shared" si="218"/>
        <v>Guanosine 5'-monophosphate</v>
      </c>
      <c r="C4315" t="s">
        <v>25</v>
      </c>
      <c r="D4315">
        <v>10.041</v>
      </c>
      <c r="E4315" t="s">
        <v>6</v>
      </c>
    </row>
    <row r="4316" spans="1:5">
      <c r="A4316" t="str">
        <f t="shared" si="218"/>
        <v>Guanosine 5'-monophosphate</v>
      </c>
      <c r="C4316" t="s">
        <v>26</v>
      </c>
      <c r="D4316">
        <v>10.0327</v>
      </c>
      <c r="E4316" t="s">
        <v>6</v>
      </c>
    </row>
    <row r="4317" spans="1:5">
      <c r="A4317" t="str">
        <f t="shared" si="218"/>
        <v>Guanosine 5'-monophosphate</v>
      </c>
      <c r="C4317" t="s">
        <v>27</v>
      </c>
      <c r="D4317">
        <v>8.3716000000000008</v>
      </c>
      <c r="E4317" t="s">
        <v>6</v>
      </c>
    </row>
    <row r="4318" spans="1:5">
      <c r="A4318" t="str">
        <f t="shared" si="218"/>
        <v>Guanosine 5'-monophosphate</v>
      </c>
      <c r="C4318" t="s">
        <v>28</v>
      </c>
      <c r="E4318" t="s">
        <v>6</v>
      </c>
    </row>
    <row r="4319" spans="1:5">
      <c r="A4319" t="str">
        <f t="shared" si="218"/>
        <v>Guanosine 5'-monophosphate</v>
      </c>
      <c r="C4319" t="s">
        <v>29</v>
      </c>
      <c r="D4319">
        <v>8.3716000000000008</v>
      </c>
      <c r="E4319" t="s">
        <v>6</v>
      </c>
    </row>
    <row r="4320" spans="1:5">
      <c r="A4320" t="str">
        <f t="shared" si="218"/>
        <v>Guanosine 5'-monophosphate</v>
      </c>
      <c r="C4320" t="s">
        <v>30</v>
      </c>
      <c r="E4320" t="s">
        <v>6</v>
      </c>
    </row>
    <row r="4321" spans="1:5">
      <c r="A4321" t="str">
        <f t="shared" si="218"/>
        <v>Guanosine 5'-monophosphate</v>
      </c>
      <c r="C4321" t="s">
        <v>31</v>
      </c>
      <c r="E4321" t="s">
        <v>6</v>
      </c>
    </row>
    <row r="4322" spans="1:5">
      <c r="A4322" t="str">
        <f t="shared" si="218"/>
        <v>Guanosine 5'-monophosphate</v>
      </c>
      <c r="C4322" t="s">
        <v>32</v>
      </c>
      <c r="D4322">
        <v>8.3716000000000008</v>
      </c>
      <c r="E4322" t="s">
        <v>6</v>
      </c>
    </row>
    <row r="4323" spans="1:5">
      <c r="A4323" t="str">
        <f t="shared" si="218"/>
        <v>Guanosine 5'-monophosphate</v>
      </c>
      <c r="C4323" t="s">
        <v>33</v>
      </c>
      <c r="D4323">
        <v>6.6722000000000001</v>
      </c>
      <c r="E4323" t="s">
        <v>6</v>
      </c>
    </row>
    <row r="4324" spans="1:5">
      <c r="A4324" t="str">
        <f t="shared" si="218"/>
        <v>Guanosine 5'-monophosphate</v>
      </c>
      <c r="C4324" t="s">
        <v>34</v>
      </c>
      <c r="D4324">
        <v>8.3716000000000008</v>
      </c>
      <c r="E4324" t="s">
        <v>6</v>
      </c>
    </row>
    <row r="4325" spans="1:5">
      <c r="A4325" t="str">
        <f t="shared" si="218"/>
        <v>Guanosine 5'-monophosphate</v>
      </c>
      <c r="C4325" t="s">
        <v>35</v>
      </c>
      <c r="E4325" t="s">
        <v>6</v>
      </c>
    </row>
    <row r="4326" spans="1:5">
      <c r="A4326" t="str">
        <f t="shared" si="218"/>
        <v>Guanosine 5'-monophosphate</v>
      </c>
      <c r="C4326" t="s">
        <v>36</v>
      </c>
      <c r="D4326">
        <v>3.3927999999999998</v>
      </c>
      <c r="E4326" t="s">
        <v>6</v>
      </c>
    </row>
    <row r="4327" spans="1:5">
      <c r="A4327" t="str">
        <f t="shared" si="218"/>
        <v>Guanosine 5'-monophosphate</v>
      </c>
      <c r="C4327" t="s">
        <v>37</v>
      </c>
      <c r="E4327" t="s">
        <v>6</v>
      </c>
    </row>
    <row r="4328" spans="1:5">
      <c r="A4328" t="str">
        <f t="shared" si="218"/>
        <v>Guanosine 5'-monophosphate</v>
      </c>
      <c r="C4328" t="s">
        <v>38</v>
      </c>
      <c r="D4328">
        <v>5.0540000000000003</v>
      </c>
      <c r="E4328" t="s">
        <v>6</v>
      </c>
    </row>
    <row r="4331" spans="1:5">
      <c r="B4331" t="s">
        <v>150</v>
      </c>
    </row>
    <row r="4332" spans="1:5">
      <c r="B4332" t="s">
        <v>1</v>
      </c>
      <c r="C4332" t="s">
        <v>2</v>
      </c>
      <c r="D4332" t="s">
        <v>3</v>
      </c>
      <c r="E4332" t="s">
        <v>4</v>
      </c>
    </row>
    <row r="4333" spans="1:5">
      <c r="C4333" t="s">
        <v>5</v>
      </c>
      <c r="E4333" t="s">
        <v>6</v>
      </c>
    </row>
    <row r="4334" spans="1:5">
      <c r="C4334" t="s">
        <v>7</v>
      </c>
      <c r="E4334" t="s">
        <v>6</v>
      </c>
    </row>
    <row r="4335" spans="1:5">
      <c r="C4335" t="s">
        <v>8</v>
      </c>
      <c r="D4335">
        <v>0.05</v>
      </c>
      <c r="E4335" t="s">
        <v>6</v>
      </c>
    </row>
    <row r="4336" spans="1:5">
      <c r="C4336" t="s">
        <v>9</v>
      </c>
      <c r="E4336" t="s">
        <v>6</v>
      </c>
    </row>
    <row r="4337" spans="1:5">
      <c r="C4337" t="s">
        <v>10</v>
      </c>
      <c r="E4337" t="s">
        <v>6</v>
      </c>
    </row>
    <row r="4338" spans="1:5">
      <c r="C4338" t="s">
        <v>11</v>
      </c>
      <c r="D4338">
        <v>1</v>
      </c>
      <c r="E4338" t="s">
        <v>6</v>
      </c>
    </row>
    <row r="4339" spans="1:5">
      <c r="C4339" t="s">
        <v>12</v>
      </c>
      <c r="E4339" t="s">
        <v>6</v>
      </c>
    </row>
    <row r="4340" spans="1:5">
      <c r="C4340" t="s">
        <v>13</v>
      </c>
      <c r="E4340" t="s">
        <v>6</v>
      </c>
    </row>
    <row r="4341" spans="1:5">
      <c r="C4341" t="s">
        <v>5</v>
      </c>
      <c r="E4341" t="s">
        <v>6</v>
      </c>
    </row>
    <row r="4342" spans="1:5">
      <c r="C4342" t="s">
        <v>14</v>
      </c>
      <c r="E4342" t="s">
        <v>6</v>
      </c>
    </row>
    <row r="4343" spans="1:5">
      <c r="C4343" t="s">
        <v>15</v>
      </c>
      <c r="E4343" t="s">
        <v>6</v>
      </c>
    </row>
    <row r="4344" spans="1:5">
      <c r="C4344" t="s">
        <v>16</v>
      </c>
      <c r="D4344">
        <v>92.077600000000004</v>
      </c>
      <c r="E4344" t="s">
        <v>6</v>
      </c>
    </row>
    <row r="4345" spans="1:5">
      <c r="C4345" t="s">
        <v>17</v>
      </c>
      <c r="D4345">
        <v>496.91090000000003</v>
      </c>
      <c r="E4345" t="s">
        <v>6</v>
      </c>
    </row>
    <row r="4346" spans="1:5">
      <c r="C4346" t="s">
        <v>18</v>
      </c>
      <c r="D4346">
        <v>227.76140000000001</v>
      </c>
      <c r="E4346" t="s">
        <v>6</v>
      </c>
    </row>
    <row r="4347" spans="1:5">
      <c r="C4347" t="s">
        <v>19</v>
      </c>
      <c r="D4347">
        <v>2713.2330000000002</v>
      </c>
      <c r="E4347" t="s">
        <v>6</v>
      </c>
    </row>
    <row r="4348" spans="1:5">
      <c r="C4348" t="s">
        <v>20</v>
      </c>
      <c r="D4348">
        <v>4835.0027</v>
      </c>
      <c r="E4348" t="s">
        <v>6</v>
      </c>
    </row>
    <row r="4349" spans="1:5">
      <c r="C4349" t="s">
        <v>5</v>
      </c>
      <c r="D4349">
        <v>1</v>
      </c>
      <c r="E4349" t="s">
        <v>6</v>
      </c>
    </row>
    <row r="4350" spans="1:5">
      <c r="A4350" t="str">
        <f t="shared" ref="A4350" si="221">B4331</f>
        <v>Malic acid</v>
      </c>
      <c r="C4350" t="s">
        <v>21</v>
      </c>
      <c r="D4350">
        <v>10137.772000000001</v>
      </c>
      <c r="E4350" t="s">
        <v>6</v>
      </c>
    </row>
    <row r="4351" spans="1:5">
      <c r="A4351" t="str">
        <f t="shared" ref="A4351:A4414" si="222">A4350</f>
        <v>Malic acid</v>
      </c>
      <c r="C4351" t="s">
        <v>22</v>
      </c>
      <c r="D4351">
        <v>12178.776099999999</v>
      </c>
      <c r="E4351" t="s">
        <v>6</v>
      </c>
    </row>
    <row r="4352" spans="1:5">
      <c r="A4352" t="str">
        <f t="shared" si="222"/>
        <v>Malic acid</v>
      </c>
      <c r="C4352" t="s">
        <v>23</v>
      </c>
      <c r="D4352">
        <v>8000.2515999999996</v>
      </c>
      <c r="E4352" t="s">
        <v>6</v>
      </c>
    </row>
    <row r="4353" spans="1:5">
      <c r="A4353" t="str">
        <f t="shared" si="222"/>
        <v>Malic acid</v>
      </c>
      <c r="C4353" t="s">
        <v>24</v>
      </c>
      <c r="D4353">
        <v>7767.2143999999998</v>
      </c>
      <c r="E4353" t="s">
        <v>6</v>
      </c>
    </row>
    <row r="4354" spans="1:5">
      <c r="A4354" t="str">
        <f t="shared" si="222"/>
        <v>Malic acid</v>
      </c>
      <c r="C4354" t="s">
        <v>25</v>
      </c>
      <c r="D4354">
        <v>10979.5921</v>
      </c>
      <c r="E4354" t="s">
        <v>6</v>
      </c>
    </row>
    <row r="4355" spans="1:5">
      <c r="A4355" t="str">
        <f t="shared" si="222"/>
        <v>Malic acid</v>
      </c>
      <c r="C4355" t="s">
        <v>26</v>
      </c>
      <c r="D4355">
        <v>7437.3656000000001</v>
      </c>
      <c r="E4355" t="s">
        <v>6</v>
      </c>
    </row>
    <row r="4356" spans="1:5">
      <c r="A4356" t="str">
        <f t="shared" si="222"/>
        <v>Malic acid</v>
      </c>
      <c r="C4356" t="s">
        <v>27</v>
      </c>
      <c r="D4356">
        <v>9687.3709999999992</v>
      </c>
      <c r="E4356" t="s">
        <v>6</v>
      </c>
    </row>
    <row r="4357" spans="1:5">
      <c r="A4357" t="str">
        <f t="shared" si="222"/>
        <v>Malic acid</v>
      </c>
      <c r="C4357" t="s">
        <v>28</v>
      </c>
      <c r="D4357">
        <v>9847.527</v>
      </c>
      <c r="E4357" t="s">
        <v>6</v>
      </c>
    </row>
    <row r="4358" spans="1:5">
      <c r="A4358" t="str">
        <f t="shared" si="222"/>
        <v>Malic acid</v>
      </c>
      <c r="C4358" t="s">
        <v>29</v>
      </c>
      <c r="D4358">
        <v>10683.041499999999</v>
      </c>
      <c r="E4358" t="s">
        <v>6</v>
      </c>
    </row>
    <row r="4359" spans="1:5">
      <c r="A4359" t="str">
        <f t="shared" si="222"/>
        <v>Malic acid</v>
      </c>
      <c r="C4359" t="s">
        <v>30</v>
      </c>
      <c r="D4359">
        <v>9399.9604999999992</v>
      </c>
      <c r="E4359" t="s">
        <v>6</v>
      </c>
    </row>
    <row r="4360" spans="1:5">
      <c r="A4360" t="str">
        <f t="shared" si="222"/>
        <v>Malic acid</v>
      </c>
      <c r="C4360" t="s">
        <v>31</v>
      </c>
      <c r="D4360">
        <v>8665.1016</v>
      </c>
      <c r="E4360" t="s">
        <v>6</v>
      </c>
    </row>
    <row r="4361" spans="1:5">
      <c r="A4361" t="str">
        <f t="shared" si="222"/>
        <v>Malic acid</v>
      </c>
      <c r="C4361" t="s">
        <v>32</v>
      </c>
      <c r="D4361">
        <v>8612.5856999999996</v>
      </c>
      <c r="E4361" t="s">
        <v>6</v>
      </c>
    </row>
    <row r="4362" spans="1:5">
      <c r="A4362" t="str">
        <f t="shared" si="222"/>
        <v>Malic acid</v>
      </c>
      <c r="C4362" t="s">
        <v>33</v>
      </c>
      <c r="D4362">
        <v>7427.1502</v>
      </c>
      <c r="E4362" t="s">
        <v>6</v>
      </c>
    </row>
    <row r="4363" spans="1:5">
      <c r="A4363" t="str">
        <f t="shared" si="222"/>
        <v>Malic acid</v>
      </c>
      <c r="C4363" t="s">
        <v>34</v>
      </c>
      <c r="D4363">
        <v>7461.1000999999997</v>
      </c>
      <c r="E4363" t="s">
        <v>6</v>
      </c>
    </row>
    <row r="4364" spans="1:5">
      <c r="A4364" t="str">
        <f t="shared" si="222"/>
        <v>Malic acid</v>
      </c>
      <c r="C4364" t="s">
        <v>35</v>
      </c>
      <c r="D4364">
        <v>7015.5114000000003</v>
      </c>
      <c r="E4364" t="s">
        <v>6</v>
      </c>
    </row>
    <row r="4365" spans="1:5">
      <c r="A4365" t="str">
        <f t="shared" si="222"/>
        <v>Malic acid</v>
      </c>
      <c r="C4365" t="s">
        <v>36</v>
      </c>
      <c r="D4365">
        <v>6732.6963999999998</v>
      </c>
      <c r="E4365" t="s">
        <v>6</v>
      </c>
    </row>
    <row r="4366" spans="1:5">
      <c r="A4366" t="str">
        <f t="shared" si="222"/>
        <v>Malic acid</v>
      </c>
      <c r="C4366" t="s">
        <v>37</v>
      </c>
      <c r="D4366">
        <v>6712.6863000000003</v>
      </c>
      <c r="E4366" t="s">
        <v>6</v>
      </c>
    </row>
    <row r="4367" spans="1:5">
      <c r="A4367" t="str">
        <f t="shared" si="222"/>
        <v>Malic acid</v>
      </c>
      <c r="C4367" t="s">
        <v>38</v>
      </c>
      <c r="D4367">
        <v>7979.7705999999998</v>
      </c>
      <c r="E4367" t="s">
        <v>6</v>
      </c>
    </row>
    <row r="4370" spans="2:5">
      <c r="B4370" t="s">
        <v>151</v>
      </c>
    </row>
    <row r="4371" spans="2:5">
      <c r="B4371" t="s">
        <v>1</v>
      </c>
      <c r="C4371" t="s">
        <v>2</v>
      </c>
      <c r="D4371" t="s">
        <v>3</v>
      </c>
      <c r="E4371" t="s">
        <v>4</v>
      </c>
    </row>
    <row r="4372" spans="2:5">
      <c r="C4372" t="s">
        <v>5</v>
      </c>
      <c r="E4372" t="s">
        <v>6</v>
      </c>
    </row>
    <row r="4373" spans="2:5">
      <c r="C4373" t="s">
        <v>7</v>
      </c>
      <c r="E4373" t="s">
        <v>6</v>
      </c>
    </row>
    <row r="4374" spans="2:5">
      <c r="C4374" t="s">
        <v>8</v>
      </c>
      <c r="E4374" t="s">
        <v>6</v>
      </c>
    </row>
    <row r="4375" spans="2:5">
      <c r="C4375" t="s">
        <v>9</v>
      </c>
      <c r="E4375" t="s">
        <v>6</v>
      </c>
    </row>
    <row r="4376" spans="2:5">
      <c r="C4376" t="s">
        <v>10</v>
      </c>
      <c r="E4376" t="s">
        <v>6</v>
      </c>
    </row>
    <row r="4377" spans="2:5">
      <c r="C4377" t="s">
        <v>11</v>
      </c>
      <c r="E4377" t="s">
        <v>6</v>
      </c>
    </row>
    <row r="4378" spans="2:5">
      <c r="C4378" t="s">
        <v>12</v>
      </c>
      <c r="E4378" t="s">
        <v>6</v>
      </c>
    </row>
    <row r="4379" spans="2:5">
      <c r="C4379" t="s">
        <v>13</v>
      </c>
      <c r="E4379" t="s">
        <v>6</v>
      </c>
    </row>
    <row r="4380" spans="2:5">
      <c r="C4380" t="s">
        <v>5</v>
      </c>
      <c r="E4380" t="s">
        <v>6</v>
      </c>
    </row>
    <row r="4381" spans="2:5">
      <c r="C4381" t="s">
        <v>14</v>
      </c>
      <c r="E4381" t="s">
        <v>6</v>
      </c>
    </row>
    <row r="4382" spans="2:5">
      <c r="C4382" t="s">
        <v>15</v>
      </c>
      <c r="E4382" t="s">
        <v>6</v>
      </c>
    </row>
    <row r="4383" spans="2:5">
      <c r="C4383" t="s">
        <v>16</v>
      </c>
      <c r="E4383" t="s">
        <v>6</v>
      </c>
    </row>
    <row r="4384" spans="2:5">
      <c r="C4384" t="s">
        <v>17</v>
      </c>
      <c r="E4384" t="s">
        <v>6</v>
      </c>
    </row>
    <row r="4385" spans="1:5">
      <c r="C4385" t="s">
        <v>18</v>
      </c>
      <c r="E4385" t="s">
        <v>6</v>
      </c>
    </row>
    <row r="4386" spans="1:5">
      <c r="C4386" t="s">
        <v>19</v>
      </c>
      <c r="E4386" t="s">
        <v>6</v>
      </c>
    </row>
    <row r="4387" spans="1:5">
      <c r="C4387" t="s">
        <v>20</v>
      </c>
      <c r="E4387" t="s">
        <v>6</v>
      </c>
    </row>
    <row r="4388" spans="1:5">
      <c r="C4388" t="s">
        <v>5</v>
      </c>
      <c r="E4388" t="s">
        <v>6</v>
      </c>
    </row>
    <row r="4389" spans="1:5">
      <c r="A4389" t="str">
        <f t="shared" ref="A4389" si="223">B4370</f>
        <v>Pyruvic acid</v>
      </c>
      <c r="C4389" t="s">
        <v>21</v>
      </c>
      <c r="E4389" t="s">
        <v>6</v>
      </c>
    </row>
    <row r="4390" spans="1:5">
      <c r="A4390" t="str">
        <f t="shared" ref="A4390:A4453" si="224">A4389</f>
        <v>Pyruvic acid</v>
      </c>
      <c r="C4390" t="s">
        <v>22</v>
      </c>
      <c r="E4390" t="s">
        <v>6</v>
      </c>
    </row>
    <row r="4391" spans="1:5">
      <c r="A4391" t="str">
        <f t="shared" si="222"/>
        <v>Pyruvic acid</v>
      </c>
      <c r="C4391" t="s">
        <v>23</v>
      </c>
      <c r="E4391" t="s">
        <v>6</v>
      </c>
    </row>
    <row r="4392" spans="1:5">
      <c r="A4392" t="str">
        <f t="shared" si="222"/>
        <v>Pyruvic acid</v>
      </c>
      <c r="C4392" t="s">
        <v>24</v>
      </c>
      <c r="E4392" t="s">
        <v>6</v>
      </c>
    </row>
    <row r="4393" spans="1:5">
      <c r="A4393" t="str">
        <f t="shared" si="222"/>
        <v>Pyruvic acid</v>
      </c>
      <c r="C4393" t="s">
        <v>25</v>
      </c>
      <c r="E4393" t="s">
        <v>6</v>
      </c>
    </row>
    <row r="4394" spans="1:5">
      <c r="A4394" t="str">
        <f t="shared" si="222"/>
        <v>Pyruvic acid</v>
      </c>
      <c r="C4394" t="s">
        <v>26</v>
      </c>
      <c r="E4394" t="s">
        <v>6</v>
      </c>
    </row>
    <row r="4395" spans="1:5">
      <c r="A4395" t="str">
        <f t="shared" si="222"/>
        <v>Pyruvic acid</v>
      </c>
      <c r="C4395" t="s">
        <v>27</v>
      </c>
      <c r="E4395" t="s">
        <v>6</v>
      </c>
    </row>
    <row r="4396" spans="1:5">
      <c r="A4396" t="str">
        <f t="shared" si="222"/>
        <v>Pyruvic acid</v>
      </c>
      <c r="C4396" t="s">
        <v>28</v>
      </c>
      <c r="E4396" t="s">
        <v>6</v>
      </c>
    </row>
    <row r="4397" spans="1:5">
      <c r="A4397" t="str">
        <f t="shared" si="222"/>
        <v>Pyruvic acid</v>
      </c>
      <c r="C4397" t="s">
        <v>29</v>
      </c>
      <c r="E4397" t="s">
        <v>6</v>
      </c>
    </row>
    <row r="4398" spans="1:5">
      <c r="A4398" t="str">
        <f t="shared" si="222"/>
        <v>Pyruvic acid</v>
      </c>
      <c r="C4398" t="s">
        <v>30</v>
      </c>
      <c r="E4398" t="s">
        <v>6</v>
      </c>
    </row>
    <row r="4399" spans="1:5">
      <c r="A4399" t="str">
        <f t="shared" si="222"/>
        <v>Pyruvic acid</v>
      </c>
      <c r="C4399" t="s">
        <v>31</v>
      </c>
      <c r="E4399" t="s">
        <v>6</v>
      </c>
    </row>
    <row r="4400" spans="1:5">
      <c r="A4400" t="str">
        <f t="shared" si="222"/>
        <v>Pyruvic acid</v>
      </c>
      <c r="C4400" t="s">
        <v>32</v>
      </c>
      <c r="E4400" t="s">
        <v>6</v>
      </c>
    </row>
    <row r="4401" spans="1:5">
      <c r="A4401" t="str">
        <f t="shared" si="222"/>
        <v>Pyruvic acid</v>
      </c>
      <c r="C4401" t="s">
        <v>33</v>
      </c>
      <c r="E4401" t="s">
        <v>6</v>
      </c>
    </row>
    <row r="4402" spans="1:5">
      <c r="A4402" t="str">
        <f t="shared" si="222"/>
        <v>Pyruvic acid</v>
      </c>
      <c r="C4402" t="s">
        <v>34</v>
      </c>
      <c r="E4402" t="s">
        <v>6</v>
      </c>
    </row>
    <row r="4403" spans="1:5">
      <c r="A4403" t="str">
        <f t="shared" si="222"/>
        <v>Pyruvic acid</v>
      </c>
      <c r="C4403" t="s">
        <v>35</v>
      </c>
      <c r="E4403" t="s">
        <v>6</v>
      </c>
    </row>
    <row r="4404" spans="1:5">
      <c r="A4404" t="str">
        <f t="shared" si="222"/>
        <v>Pyruvic acid</v>
      </c>
      <c r="C4404" t="s">
        <v>36</v>
      </c>
      <c r="E4404" t="s">
        <v>6</v>
      </c>
    </row>
    <row r="4405" spans="1:5">
      <c r="A4405" t="str">
        <f t="shared" si="222"/>
        <v>Pyruvic acid</v>
      </c>
      <c r="C4405" t="s">
        <v>37</v>
      </c>
      <c r="E4405" t="s">
        <v>6</v>
      </c>
    </row>
    <row r="4406" spans="1:5">
      <c r="A4406" t="str">
        <f t="shared" si="222"/>
        <v>Pyruvic acid</v>
      </c>
      <c r="C4406" t="s">
        <v>38</v>
      </c>
      <c r="E4406" t="s">
        <v>6</v>
      </c>
    </row>
    <row r="4409" spans="1:5">
      <c r="B4409" t="s">
        <v>152</v>
      </c>
    </row>
    <row r="4410" spans="1:5">
      <c r="B4410" t="s">
        <v>1</v>
      </c>
      <c r="C4410" t="s">
        <v>2</v>
      </c>
      <c r="D4410" t="s">
        <v>3</v>
      </c>
      <c r="E4410" t="s">
        <v>4</v>
      </c>
    </row>
    <row r="4411" spans="1:5">
      <c r="C4411" t="s">
        <v>5</v>
      </c>
      <c r="E4411" t="s">
        <v>6</v>
      </c>
    </row>
    <row r="4412" spans="1:5">
      <c r="C4412" t="s">
        <v>7</v>
      </c>
      <c r="E4412" t="s">
        <v>6</v>
      </c>
    </row>
    <row r="4413" spans="1:5">
      <c r="C4413" t="s">
        <v>8</v>
      </c>
      <c r="E4413" t="s">
        <v>6</v>
      </c>
    </row>
    <row r="4414" spans="1:5">
      <c r="C4414" t="s">
        <v>9</v>
      </c>
      <c r="E4414" t="s">
        <v>6</v>
      </c>
    </row>
    <row r="4415" spans="1:5">
      <c r="C4415" t="s">
        <v>10</v>
      </c>
      <c r="E4415" t="s">
        <v>6</v>
      </c>
    </row>
    <row r="4416" spans="1:5">
      <c r="C4416" t="s">
        <v>11</v>
      </c>
      <c r="E4416" t="s">
        <v>6</v>
      </c>
    </row>
    <row r="4417" spans="1:5">
      <c r="C4417" t="s">
        <v>12</v>
      </c>
      <c r="E4417" t="s">
        <v>6</v>
      </c>
    </row>
    <row r="4418" spans="1:5">
      <c r="C4418" t="s">
        <v>13</v>
      </c>
      <c r="E4418" t="s">
        <v>6</v>
      </c>
    </row>
    <row r="4419" spans="1:5">
      <c r="C4419" t="s">
        <v>5</v>
      </c>
      <c r="E4419" t="s">
        <v>6</v>
      </c>
    </row>
    <row r="4420" spans="1:5">
      <c r="C4420" t="s">
        <v>14</v>
      </c>
      <c r="E4420" t="s">
        <v>6</v>
      </c>
    </row>
    <row r="4421" spans="1:5">
      <c r="C4421" t="s">
        <v>15</v>
      </c>
      <c r="E4421" t="s">
        <v>6</v>
      </c>
    </row>
    <row r="4422" spans="1:5">
      <c r="C4422" t="s">
        <v>16</v>
      </c>
      <c r="E4422" t="s">
        <v>6</v>
      </c>
    </row>
    <row r="4423" spans="1:5">
      <c r="C4423" t="s">
        <v>17</v>
      </c>
      <c r="E4423" t="s">
        <v>6</v>
      </c>
    </row>
    <row r="4424" spans="1:5">
      <c r="C4424" t="s">
        <v>18</v>
      </c>
      <c r="E4424" t="s">
        <v>6</v>
      </c>
    </row>
    <row r="4425" spans="1:5">
      <c r="C4425" t="s">
        <v>19</v>
      </c>
      <c r="E4425" t="s">
        <v>6</v>
      </c>
    </row>
    <row r="4426" spans="1:5">
      <c r="C4426" t="s">
        <v>20</v>
      </c>
      <c r="E4426" t="s">
        <v>6</v>
      </c>
    </row>
    <row r="4427" spans="1:5">
      <c r="C4427" t="s">
        <v>5</v>
      </c>
      <c r="E4427" t="s">
        <v>6</v>
      </c>
    </row>
    <row r="4428" spans="1:5">
      <c r="A4428" t="str">
        <f t="shared" ref="A4428" si="225">B4409</f>
        <v>FAD</v>
      </c>
      <c r="C4428" t="s">
        <v>21</v>
      </c>
      <c r="E4428" t="s">
        <v>6</v>
      </c>
    </row>
    <row r="4429" spans="1:5">
      <c r="A4429" t="str">
        <f t="shared" ref="A4429:A4492" si="226">A4428</f>
        <v>FAD</v>
      </c>
      <c r="C4429" t="s">
        <v>22</v>
      </c>
      <c r="E4429" t="s">
        <v>6</v>
      </c>
    </row>
    <row r="4430" spans="1:5">
      <c r="A4430" t="str">
        <f t="shared" si="226"/>
        <v>FAD</v>
      </c>
      <c r="C4430" t="s">
        <v>23</v>
      </c>
      <c r="E4430" t="s">
        <v>6</v>
      </c>
    </row>
    <row r="4431" spans="1:5">
      <c r="A4431" t="str">
        <f t="shared" si="226"/>
        <v>FAD</v>
      </c>
      <c r="C4431" t="s">
        <v>24</v>
      </c>
      <c r="E4431" t="s">
        <v>6</v>
      </c>
    </row>
    <row r="4432" spans="1:5">
      <c r="A4432" t="str">
        <f t="shared" si="226"/>
        <v>FAD</v>
      </c>
      <c r="C4432" t="s">
        <v>25</v>
      </c>
      <c r="E4432" t="s">
        <v>6</v>
      </c>
    </row>
    <row r="4433" spans="1:5">
      <c r="A4433" t="str">
        <f t="shared" si="226"/>
        <v>FAD</v>
      </c>
      <c r="C4433" t="s">
        <v>26</v>
      </c>
      <c r="E4433" t="s">
        <v>6</v>
      </c>
    </row>
    <row r="4434" spans="1:5">
      <c r="A4434" t="str">
        <f t="shared" si="226"/>
        <v>FAD</v>
      </c>
      <c r="C4434" t="s">
        <v>27</v>
      </c>
      <c r="E4434" t="s">
        <v>6</v>
      </c>
    </row>
    <row r="4435" spans="1:5">
      <c r="A4435" t="str">
        <f t="shared" si="226"/>
        <v>FAD</v>
      </c>
      <c r="C4435" t="s">
        <v>28</v>
      </c>
      <c r="E4435" t="s">
        <v>6</v>
      </c>
    </row>
    <row r="4436" spans="1:5">
      <c r="A4436" t="str">
        <f t="shared" si="226"/>
        <v>FAD</v>
      </c>
      <c r="C4436" t="s">
        <v>29</v>
      </c>
      <c r="E4436" t="s">
        <v>6</v>
      </c>
    </row>
    <row r="4437" spans="1:5">
      <c r="A4437" t="str">
        <f t="shared" si="226"/>
        <v>FAD</v>
      </c>
      <c r="C4437" t="s">
        <v>30</v>
      </c>
      <c r="E4437" t="s">
        <v>6</v>
      </c>
    </row>
    <row r="4438" spans="1:5">
      <c r="A4438" t="str">
        <f t="shared" si="226"/>
        <v>FAD</v>
      </c>
      <c r="C4438" t="s">
        <v>31</v>
      </c>
      <c r="E4438" t="s">
        <v>6</v>
      </c>
    </row>
    <row r="4439" spans="1:5">
      <c r="A4439" t="str">
        <f t="shared" si="226"/>
        <v>FAD</v>
      </c>
      <c r="C4439" t="s">
        <v>32</v>
      </c>
      <c r="E4439" t="s">
        <v>6</v>
      </c>
    </row>
    <row r="4440" spans="1:5">
      <c r="A4440" t="str">
        <f t="shared" si="226"/>
        <v>FAD</v>
      </c>
      <c r="C4440" t="s">
        <v>33</v>
      </c>
      <c r="E4440" t="s">
        <v>6</v>
      </c>
    </row>
    <row r="4441" spans="1:5">
      <c r="A4441" t="str">
        <f t="shared" si="226"/>
        <v>FAD</v>
      </c>
      <c r="C4441" t="s">
        <v>34</v>
      </c>
      <c r="E4441" t="s">
        <v>6</v>
      </c>
    </row>
    <row r="4442" spans="1:5">
      <c r="A4442" t="str">
        <f t="shared" si="226"/>
        <v>FAD</v>
      </c>
      <c r="C4442" t="s">
        <v>35</v>
      </c>
      <c r="E4442" t="s">
        <v>6</v>
      </c>
    </row>
    <row r="4443" spans="1:5">
      <c r="A4443" t="str">
        <f t="shared" si="226"/>
        <v>FAD</v>
      </c>
      <c r="C4443" t="s">
        <v>36</v>
      </c>
      <c r="E4443" t="s">
        <v>6</v>
      </c>
    </row>
    <row r="4444" spans="1:5">
      <c r="A4444" t="str">
        <f t="shared" si="226"/>
        <v>FAD</v>
      </c>
      <c r="C4444" t="s">
        <v>37</v>
      </c>
      <c r="E4444" t="s">
        <v>6</v>
      </c>
    </row>
    <row r="4445" spans="1:5">
      <c r="A4445" t="str">
        <f t="shared" si="226"/>
        <v>FAD</v>
      </c>
      <c r="C4445" t="s">
        <v>38</v>
      </c>
      <c r="E4445" t="s">
        <v>6</v>
      </c>
    </row>
    <row r="4448" spans="1:5">
      <c r="B4448" t="s">
        <v>153</v>
      </c>
    </row>
    <row r="4449" spans="2:5">
      <c r="B4449" t="s">
        <v>1</v>
      </c>
      <c r="C4449" t="s">
        <v>2</v>
      </c>
      <c r="D4449" t="s">
        <v>3</v>
      </c>
      <c r="E4449" t="s">
        <v>4</v>
      </c>
    </row>
    <row r="4450" spans="2:5">
      <c r="C4450" t="s">
        <v>5</v>
      </c>
      <c r="E4450" t="s">
        <v>6</v>
      </c>
    </row>
    <row r="4451" spans="2:5">
      <c r="C4451" t="s">
        <v>7</v>
      </c>
      <c r="E4451" t="s">
        <v>6</v>
      </c>
    </row>
    <row r="4452" spans="2:5">
      <c r="C4452" t="s">
        <v>8</v>
      </c>
      <c r="D4452">
        <v>0.05</v>
      </c>
      <c r="E4452" t="s">
        <v>6</v>
      </c>
    </row>
    <row r="4453" spans="2:5">
      <c r="C4453" t="s">
        <v>9</v>
      </c>
      <c r="E4453" t="s">
        <v>6</v>
      </c>
    </row>
    <row r="4454" spans="2:5">
      <c r="C4454" t="s">
        <v>10</v>
      </c>
      <c r="E4454" t="s">
        <v>6</v>
      </c>
    </row>
    <row r="4455" spans="2:5">
      <c r="C4455" t="s">
        <v>11</v>
      </c>
      <c r="E4455" t="s">
        <v>6</v>
      </c>
    </row>
    <row r="4456" spans="2:5">
      <c r="C4456" t="s">
        <v>12</v>
      </c>
      <c r="E4456" t="s">
        <v>6</v>
      </c>
    </row>
    <row r="4457" spans="2:5">
      <c r="C4457" t="s">
        <v>13</v>
      </c>
      <c r="D4457">
        <v>10</v>
      </c>
      <c r="E4457" t="s">
        <v>6</v>
      </c>
    </row>
    <row r="4458" spans="2:5">
      <c r="C4458" t="s">
        <v>5</v>
      </c>
      <c r="E4458" t="s">
        <v>6</v>
      </c>
    </row>
    <row r="4459" spans="2:5">
      <c r="C4459" t="s">
        <v>14</v>
      </c>
      <c r="E4459" t="s">
        <v>6</v>
      </c>
    </row>
    <row r="4460" spans="2:5">
      <c r="C4460" t="s">
        <v>15</v>
      </c>
      <c r="D4460">
        <v>-29119.073199999999</v>
      </c>
      <c r="E4460" t="s">
        <v>6</v>
      </c>
    </row>
    <row r="4461" spans="2:5">
      <c r="C4461" t="s">
        <v>16</v>
      </c>
      <c r="D4461">
        <v>-58199.516900000002</v>
      </c>
      <c r="E4461" t="s">
        <v>6</v>
      </c>
    </row>
    <row r="4462" spans="2:5">
      <c r="C4462" t="s">
        <v>17</v>
      </c>
      <c r="D4462">
        <v>-116603.5518</v>
      </c>
      <c r="E4462" t="s">
        <v>6</v>
      </c>
    </row>
    <row r="4463" spans="2:5">
      <c r="C4463" t="s">
        <v>18</v>
      </c>
      <c r="D4463">
        <v>-391603.39970000001</v>
      </c>
      <c r="E4463" t="s">
        <v>6</v>
      </c>
    </row>
    <row r="4464" spans="2:5">
      <c r="C4464" t="s">
        <v>19</v>
      </c>
      <c r="D4464">
        <v>-3382269.2969999998</v>
      </c>
      <c r="E4464" t="s">
        <v>6</v>
      </c>
    </row>
    <row r="4465" spans="1:5">
      <c r="C4465" t="s">
        <v>20</v>
      </c>
      <c r="D4465">
        <v>-8986114.5628999993</v>
      </c>
      <c r="E4465" t="s">
        <v>6</v>
      </c>
    </row>
    <row r="4466" spans="1:5">
      <c r="C4466" t="s">
        <v>5</v>
      </c>
      <c r="D4466">
        <v>-545.67610000000002</v>
      </c>
      <c r="E4466" t="s">
        <v>6</v>
      </c>
    </row>
    <row r="4467" spans="1:5">
      <c r="A4467" t="str">
        <f t="shared" ref="A4467" si="227">B4448</f>
        <v>Citric acid</v>
      </c>
      <c r="C4467" t="s">
        <v>21</v>
      </c>
      <c r="D4467">
        <v>-12891209.662900001</v>
      </c>
      <c r="E4467" t="s">
        <v>6</v>
      </c>
    </row>
    <row r="4468" spans="1:5">
      <c r="A4468" t="str">
        <f t="shared" ref="A4468:A4531" si="228">A4467</f>
        <v>Citric acid</v>
      </c>
      <c r="C4468" t="s">
        <v>22</v>
      </c>
      <c r="D4468">
        <v>-14361571.361</v>
      </c>
      <c r="E4468" t="s">
        <v>6</v>
      </c>
    </row>
    <row r="4469" spans="1:5">
      <c r="A4469" t="str">
        <f t="shared" si="226"/>
        <v>Citric acid</v>
      </c>
      <c r="C4469" t="s">
        <v>23</v>
      </c>
      <c r="D4469">
        <v>-8831594.3124000002</v>
      </c>
      <c r="E4469" t="s">
        <v>6</v>
      </c>
    </row>
    <row r="4470" spans="1:5">
      <c r="A4470" t="str">
        <f t="shared" si="226"/>
        <v>Citric acid</v>
      </c>
      <c r="C4470" t="s">
        <v>24</v>
      </c>
      <c r="D4470">
        <v>-8024393.1672</v>
      </c>
      <c r="E4470" t="s">
        <v>6</v>
      </c>
    </row>
    <row r="4471" spans="1:5">
      <c r="A4471" t="str">
        <f t="shared" si="226"/>
        <v>Citric acid</v>
      </c>
      <c r="C4471" t="s">
        <v>25</v>
      </c>
      <c r="D4471">
        <v>-8521289.4441999998</v>
      </c>
      <c r="E4471" t="s">
        <v>6</v>
      </c>
    </row>
    <row r="4472" spans="1:5">
      <c r="A4472" t="str">
        <f t="shared" si="226"/>
        <v>Citric acid</v>
      </c>
      <c r="C4472" t="s">
        <v>26</v>
      </c>
      <c r="D4472">
        <v>-7202749.0591000002</v>
      </c>
      <c r="E4472" t="s">
        <v>6</v>
      </c>
    </row>
    <row r="4473" spans="1:5">
      <c r="A4473" t="str">
        <f t="shared" si="226"/>
        <v>Citric acid</v>
      </c>
      <c r="C4473" t="s">
        <v>27</v>
      </c>
      <c r="D4473">
        <v>-11531990.6973</v>
      </c>
      <c r="E4473" t="s">
        <v>6</v>
      </c>
    </row>
    <row r="4474" spans="1:5">
      <c r="A4474" t="str">
        <f t="shared" si="226"/>
        <v>Citric acid</v>
      </c>
      <c r="C4474" t="s">
        <v>28</v>
      </c>
      <c r="D4474">
        <v>-9957707.7480999995</v>
      </c>
      <c r="E4474" t="s">
        <v>6</v>
      </c>
    </row>
    <row r="4475" spans="1:5">
      <c r="A4475" t="str">
        <f t="shared" si="226"/>
        <v>Citric acid</v>
      </c>
      <c r="C4475" t="s">
        <v>29</v>
      </c>
      <c r="D4475">
        <v>-9991432.3094999995</v>
      </c>
      <c r="E4475" t="s">
        <v>6</v>
      </c>
    </row>
    <row r="4476" spans="1:5">
      <c r="A4476" t="str">
        <f t="shared" si="226"/>
        <v>Citric acid</v>
      </c>
      <c r="C4476" t="s">
        <v>30</v>
      </c>
      <c r="D4476">
        <v>-10029095.8607</v>
      </c>
      <c r="E4476" t="s">
        <v>6</v>
      </c>
    </row>
    <row r="4477" spans="1:5">
      <c r="A4477" t="str">
        <f t="shared" si="226"/>
        <v>Citric acid</v>
      </c>
      <c r="C4477" t="s">
        <v>31</v>
      </c>
      <c r="D4477">
        <v>-9031850.6118999999</v>
      </c>
      <c r="E4477" t="s">
        <v>6</v>
      </c>
    </row>
    <row r="4478" spans="1:5">
      <c r="A4478" t="str">
        <f t="shared" si="226"/>
        <v>Citric acid</v>
      </c>
      <c r="C4478" t="s">
        <v>32</v>
      </c>
      <c r="D4478">
        <v>-9302376.5454999991</v>
      </c>
      <c r="E4478" t="s">
        <v>6</v>
      </c>
    </row>
    <row r="4479" spans="1:5">
      <c r="A4479" t="str">
        <f t="shared" si="226"/>
        <v>Citric acid</v>
      </c>
      <c r="C4479" t="s">
        <v>33</v>
      </c>
      <c r="D4479">
        <v>-7842616.0794000002</v>
      </c>
      <c r="E4479" t="s">
        <v>6</v>
      </c>
    </row>
    <row r="4480" spans="1:5">
      <c r="A4480" t="str">
        <f t="shared" si="226"/>
        <v>Citric acid</v>
      </c>
      <c r="C4480" t="s">
        <v>34</v>
      </c>
      <c r="D4480">
        <v>-9597703.5263</v>
      </c>
      <c r="E4480" t="s">
        <v>6</v>
      </c>
    </row>
    <row r="4481" spans="1:5">
      <c r="A4481" t="str">
        <f t="shared" si="226"/>
        <v>Citric acid</v>
      </c>
      <c r="C4481" t="s">
        <v>35</v>
      </c>
      <c r="D4481">
        <v>-6467276.4331</v>
      </c>
      <c r="E4481" t="s">
        <v>6</v>
      </c>
    </row>
    <row r="4482" spans="1:5">
      <c r="A4482" t="str">
        <f t="shared" si="226"/>
        <v>Citric acid</v>
      </c>
      <c r="C4482" t="s">
        <v>36</v>
      </c>
      <c r="D4482">
        <v>-5188174.5762</v>
      </c>
      <c r="E4482" t="s">
        <v>6</v>
      </c>
    </row>
    <row r="4483" spans="1:5">
      <c r="A4483" t="str">
        <f t="shared" si="226"/>
        <v>Citric acid</v>
      </c>
      <c r="C4483" t="s">
        <v>37</v>
      </c>
      <c r="D4483">
        <v>-4792257.4653000003</v>
      </c>
      <c r="E4483" t="s">
        <v>6</v>
      </c>
    </row>
    <row r="4484" spans="1:5">
      <c r="A4484" t="str">
        <f t="shared" si="226"/>
        <v>Citric acid</v>
      </c>
      <c r="C4484" t="s">
        <v>38</v>
      </c>
      <c r="D4484">
        <v>-7548699.3541999999</v>
      </c>
      <c r="E4484" t="s">
        <v>6</v>
      </c>
    </row>
    <row r="4487" spans="1:5">
      <c r="B4487" t="s">
        <v>154</v>
      </c>
    </row>
    <row r="4488" spans="1:5">
      <c r="B4488" t="s">
        <v>1</v>
      </c>
      <c r="C4488" t="s">
        <v>2</v>
      </c>
      <c r="D4488" t="s">
        <v>3</v>
      </c>
      <c r="E4488" t="s">
        <v>4</v>
      </c>
    </row>
    <row r="4489" spans="1:5">
      <c r="C4489" t="s">
        <v>5</v>
      </c>
      <c r="E4489" t="s">
        <v>6</v>
      </c>
    </row>
    <row r="4490" spans="1:5">
      <c r="C4490" t="s">
        <v>7</v>
      </c>
      <c r="E4490" t="s">
        <v>6</v>
      </c>
    </row>
    <row r="4491" spans="1:5">
      <c r="C4491" t="s">
        <v>8</v>
      </c>
      <c r="E4491" t="s">
        <v>6</v>
      </c>
    </row>
    <row r="4492" spans="1:5">
      <c r="C4492" t="s">
        <v>9</v>
      </c>
      <c r="D4492">
        <v>0.1</v>
      </c>
      <c r="E4492" t="s">
        <v>6</v>
      </c>
    </row>
    <row r="4493" spans="1:5">
      <c r="C4493" t="s">
        <v>10</v>
      </c>
      <c r="E4493" t="s">
        <v>6</v>
      </c>
    </row>
    <row r="4494" spans="1:5">
      <c r="C4494" t="s">
        <v>11</v>
      </c>
      <c r="E4494" t="s">
        <v>6</v>
      </c>
    </row>
    <row r="4495" spans="1:5">
      <c r="C4495" t="s">
        <v>12</v>
      </c>
      <c r="E4495" t="s">
        <v>6</v>
      </c>
    </row>
    <row r="4496" spans="1:5">
      <c r="C4496" t="s">
        <v>13</v>
      </c>
      <c r="D4496">
        <v>10</v>
      </c>
      <c r="E4496" t="s">
        <v>6</v>
      </c>
    </row>
    <row r="4497" spans="1:5">
      <c r="C4497" t="s">
        <v>5</v>
      </c>
      <c r="E4497" t="s">
        <v>6</v>
      </c>
    </row>
    <row r="4498" spans="1:5">
      <c r="C4498" t="s">
        <v>14</v>
      </c>
      <c r="D4498">
        <v>0.44390000000000002</v>
      </c>
      <c r="E4498" t="s">
        <v>6</v>
      </c>
    </row>
    <row r="4499" spans="1:5">
      <c r="C4499" t="s">
        <v>15</v>
      </c>
      <c r="D4499">
        <v>0.2092</v>
      </c>
      <c r="E4499" t="s">
        <v>6</v>
      </c>
    </row>
    <row r="4500" spans="1:5">
      <c r="C4500" t="s">
        <v>16</v>
      </c>
      <c r="D4500">
        <v>5.2024999999999997</v>
      </c>
      <c r="E4500" t="s">
        <v>6</v>
      </c>
    </row>
    <row r="4501" spans="1:5">
      <c r="C4501" t="s">
        <v>17</v>
      </c>
      <c r="D4501">
        <v>30.288399999999999</v>
      </c>
      <c r="E4501" t="s">
        <v>6</v>
      </c>
    </row>
    <row r="4502" spans="1:5">
      <c r="C4502" t="s">
        <v>18</v>
      </c>
      <c r="D4502">
        <v>60.822600000000001</v>
      </c>
      <c r="E4502" t="s">
        <v>6</v>
      </c>
    </row>
    <row r="4503" spans="1:5">
      <c r="C4503" t="s">
        <v>19</v>
      </c>
      <c r="D4503">
        <v>481.11079999999998</v>
      </c>
      <c r="E4503" t="s">
        <v>6</v>
      </c>
    </row>
    <row r="4504" spans="1:5">
      <c r="C4504" t="s">
        <v>20</v>
      </c>
      <c r="D4504">
        <v>1068.8050000000001</v>
      </c>
      <c r="E4504" t="s">
        <v>6</v>
      </c>
    </row>
    <row r="4505" spans="1:5">
      <c r="C4505" t="s">
        <v>5</v>
      </c>
      <c r="D4505">
        <v>-0.2195</v>
      </c>
      <c r="E4505" t="s">
        <v>6</v>
      </c>
    </row>
    <row r="4506" spans="1:5">
      <c r="A4506" t="str">
        <f t="shared" ref="A4506" si="229">B4487</f>
        <v>Succinic acid</v>
      </c>
      <c r="C4506" t="s">
        <v>21</v>
      </c>
      <c r="D4506">
        <v>1351.624</v>
      </c>
      <c r="E4506" t="s">
        <v>6</v>
      </c>
    </row>
    <row r="4507" spans="1:5">
      <c r="A4507" t="str">
        <f t="shared" ref="A4507:A4570" si="230">A4506</f>
        <v>Succinic acid</v>
      </c>
      <c r="C4507" t="s">
        <v>22</v>
      </c>
      <c r="D4507">
        <v>2037.931</v>
      </c>
      <c r="E4507" t="s">
        <v>6</v>
      </c>
    </row>
    <row r="4508" spans="1:5">
      <c r="A4508" t="str">
        <f t="shared" si="230"/>
        <v>Succinic acid</v>
      </c>
      <c r="C4508" t="s">
        <v>23</v>
      </c>
      <c r="D4508">
        <v>2193.373</v>
      </c>
      <c r="E4508" t="s">
        <v>6</v>
      </c>
    </row>
    <row r="4509" spans="1:5">
      <c r="A4509" t="str">
        <f t="shared" si="230"/>
        <v>Succinic acid</v>
      </c>
      <c r="C4509" t="s">
        <v>24</v>
      </c>
      <c r="D4509">
        <v>2707.2973999999999</v>
      </c>
      <c r="E4509" t="s">
        <v>6</v>
      </c>
    </row>
    <row r="4510" spans="1:5">
      <c r="A4510" t="str">
        <f t="shared" si="230"/>
        <v>Succinic acid</v>
      </c>
      <c r="C4510" t="s">
        <v>25</v>
      </c>
      <c r="D4510">
        <v>2359.4811</v>
      </c>
      <c r="E4510" t="s">
        <v>6</v>
      </c>
    </row>
    <row r="4511" spans="1:5">
      <c r="A4511" t="str">
        <f t="shared" si="230"/>
        <v>Succinic acid</v>
      </c>
      <c r="C4511" t="s">
        <v>26</v>
      </c>
      <c r="D4511">
        <v>2527.2487000000001</v>
      </c>
      <c r="E4511" t="s">
        <v>6</v>
      </c>
    </row>
    <row r="4512" spans="1:5">
      <c r="A4512" t="str">
        <f t="shared" si="230"/>
        <v>Succinic acid</v>
      </c>
      <c r="C4512" t="s">
        <v>27</v>
      </c>
      <c r="D4512">
        <v>1181.1552999999999</v>
      </c>
      <c r="E4512" t="s">
        <v>6</v>
      </c>
    </row>
    <row r="4513" spans="1:5">
      <c r="A4513" t="str">
        <f t="shared" si="230"/>
        <v>Succinic acid</v>
      </c>
      <c r="C4513" t="s">
        <v>28</v>
      </c>
      <c r="D4513">
        <v>1530.7366999999999</v>
      </c>
      <c r="E4513" t="s">
        <v>6</v>
      </c>
    </row>
    <row r="4514" spans="1:5">
      <c r="A4514" t="str">
        <f t="shared" si="230"/>
        <v>Succinic acid</v>
      </c>
      <c r="C4514" t="s">
        <v>29</v>
      </c>
      <c r="D4514">
        <v>1856.4319</v>
      </c>
      <c r="E4514" t="s">
        <v>6</v>
      </c>
    </row>
    <row r="4515" spans="1:5">
      <c r="A4515" t="str">
        <f t="shared" si="230"/>
        <v>Succinic acid</v>
      </c>
      <c r="C4515" t="s">
        <v>30</v>
      </c>
      <c r="D4515">
        <v>2287.6107999999999</v>
      </c>
      <c r="E4515" t="s">
        <v>6</v>
      </c>
    </row>
    <row r="4516" spans="1:5">
      <c r="A4516" t="str">
        <f t="shared" si="230"/>
        <v>Succinic acid</v>
      </c>
      <c r="C4516" t="s">
        <v>31</v>
      </c>
      <c r="D4516">
        <v>2404.4838</v>
      </c>
      <c r="E4516" t="s">
        <v>6</v>
      </c>
    </row>
    <row r="4517" spans="1:5">
      <c r="A4517" t="str">
        <f t="shared" si="230"/>
        <v>Succinic acid</v>
      </c>
      <c r="C4517" t="s">
        <v>32</v>
      </c>
      <c r="D4517">
        <v>2762.5201999999999</v>
      </c>
      <c r="E4517" t="s">
        <v>6</v>
      </c>
    </row>
    <row r="4518" spans="1:5">
      <c r="A4518" t="str">
        <f t="shared" si="230"/>
        <v>Succinic acid</v>
      </c>
      <c r="C4518" t="s">
        <v>33</v>
      </c>
      <c r="D4518">
        <v>1501.0621000000001</v>
      </c>
      <c r="E4518" t="s">
        <v>6</v>
      </c>
    </row>
    <row r="4519" spans="1:5">
      <c r="A4519" t="str">
        <f t="shared" si="230"/>
        <v>Succinic acid</v>
      </c>
      <c r="C4519" t="s">
        <v>34</v>
      </c>
      <c r="D4519">
        <v>2058.9933000000001</v>
      </c>
      <c r="E4519" t="s">
        <v>6</v>
      </c>
    </row>
    <row r="4520" spans="1:5">
      <c r="A4520" t="str">
        <f t="shared" si="230"/>
        <v>Succinic acid</v>
      </c>
      <c r="C4520" t="s">
        <v>35</v>
      </c>
      <c r="D4520">
        <v>2220.2730000000001</v>
      </c>
      <c r="E4520" t="s">
        <v>6</v>
      </c>
    </row>
    <row r="4521" spans="1:5">
      <c r="A4521" t="str">
        <f t="shared" si="230"/>
        <v>Succinic acid</v>
      </c>
      <c r="C4521" t="s">
        <v>36</v>
      </c>
      <c r="D4521">
        <v>2343.6134999999999</v>
      </c>
      <c r="E4521" t="s">
        <v>6</v>
      </c>
    </row>
    <row r="4522" spans="1:5">
      <c r="A4522" t="str">
        <f t="shared" si="230"/>
        <v>Succinic acid</v>
      </c>
      <c r="C4522" t="s">
        <v>37</v>
      </c>
      <c r="D4522">
        <v>2351.9364</v>
      </c>
      <c r="E4522" t="s">
        <v>6</v>
      </c>
    </row>
    <row r="4523" spans="1:5">
      <c r="A4523" t="str">
        <f t="shared" si="230"/>
        <v>Succinic acid</v>
      </c>
      <c r="C4523" t="s">
        <v>38</v>
      </c>
      <c r="D4523">
        <v>2541.6815999999999</v>
      </c>
      <c r="E4523" t="s">
        <v>6</v>
      </c>
    </row>
    <row r="4526" spans="1:5">
      <c r="B4526" t="s">
        <v>155</v>
      </c>
    </row>
    <row r="4527" spans="1:5">
      <c r="B4527" t="s">
        <v>1</v>
      </c>
      <c r="C4527" t="s">
        <v>2</v>
      </c>
      <c r="D4527" t="s">
        <v>3</v>
      </c>
      <c r="E4527" t="s">
        <v>4</v>
      </c>
    </row>
    <row r="4528" spans="1:5">
      <c r="C4528" t="s">
        <v>5</v>
      </c>
      <c r="E4528" t="s">
        <v>70</v>
      </c>
    </row>
    <row r="4529" spans="3:5">
      <c r="C4529" t="s">
        <v>7</v>
      </c>
      <c r="E4529" t="s">
        <v>70</v>
      </c>
    </row>
    <row r="4530" spans="3:5">
      <c r="C4530" t="s">
        <v>8</v>
      </c>
      <c r="D4530">
        <v>3.5999999999999999E-3</v>
      </c>
      <c r="E4530" t="s">
        <v>70</v>
      </c>
    </row>
    <row r="4531" spans="3:5">
      <c r="C4531" t="s">
        <v>9</v>
      </c>
      <c r="D4531">
        <v>6.4600000000000005E-2</v>
      </c>
      <c r="E4531" t="s">
        <v>70</v>
      </c>
    </row>
    <row r="4532" spans="3:5">
      <c r="C4532" t="s">
        <v>10</v>
      </c>
      <c r="D4532">
        <v>0.44940000000000002</v>
      </c>
      <c r="E4532" t="s">
        <v>70</v>
      </c>
    </row>
    <row r="4533" spans="3:5">
      <c r="C4533" t="s">
        <v>11</v>
      </c>
      <c r="D4533">
        <v>0.98509999999999998</v>
      </c>
      <c r="E4533" t="s">
        <v>70</v>
      </c>
    </row>
    <row r="4534" spans="3:5">
      <c r="C4534" t="s">
        <v>12</v>
      </c>
      <c r="D4534">
        <v>5.2854000000000001</v>
      </c>
      <c r="E4534" t="s">
        <v>70</v>
      </c>
    </row>
    <row r="4535" spans="3:5">
      <c r="C4535" t="s">
        <v>13</v>
      </c>
      <c r="D4535">
        <v>9.8619000000000003</v>
      </c>
      <c r="E4535" t="s">
        <v>70</v>
      </c>
    </row>
    <row r="4536" spans="3:5">
      <c r="C4536" t="s">
        <v>5</v>
      </c>
      <c r="D4536">
        <v>-1.49E-2</v>
      </c>
      <c r="E4536" t="s">
        <v>70</v>
      </c>
    </row>
    <row r="4537" spans="3:5">
      <c r="C4537" t="s">
        <v>14</v>
      </c>
      <c r="D4537">
        <v>-2.24E-2</v>
      </c>
      <c r="E4537" t="s">
        <v>70</v>
      </c>
    </row>
    <row r="4538" spans="3:5">
      <c r="C4538" t="s">
        <v>15</v>
      </c>
      <c r="D4538">
        <v>-2.4799999999999999E-2</v>
      </c>
      <c r="E4538" t="s">
        <v>70</v>
      </c>
    </row>
    <row r="4539" spans="3:5">
      <c r="C4539" t="s">
        <v>16</v>
      </c>
      <c r="D4539">
        <v>8.6E-3</v>
      </c>
      <c r="E4539" t="s">
        <v>70</v>
      </c>
    </row>
    <row r="4540" spans="3:5">
      <c r="C4540" t="s">
        <v>17</v>
      </c>
      <c r="D4540">
        <v>-1.6400000000000001E-2</v>
      </c>
      <c r="E4540" t="s">
        <v>70</v>
      </c>
    </row>
    <row r="4541" spans="3:5">
      <c r="C4541" t="s">
        <v>18</v>
      </c>
      <c r="E4541" t="s">
        <v>70</v>
      </c>
    </row>
    <row r="4542" spans="3:5">
      <c r="C4542" t="s">
        <v>19</v>
      </c>
      <c r="E4542" t="s">
        <v>70</v>
      </c>
    </row>
    <row r="4543" spans="3:5">
      <c r="C4543" t="s">
        <v>20</v>
      </c>
      <c r="D4543">
        <v>0.1178</v>
      </c>
      <c r="E4543" t="s">
        <v>70</v>
      </c>
    </row>
    <row r="4544" spans="3:5">
      <c r="C4544" t="s">
        <v>5</v>
      </c>
      <c r="E4544" t="s">
        <v>70</v>
      </c>
    </row>
    <row r="4545" spans="1:5">
      <c r="A4545" t="str">
        <f t="shared" ref="A4545" si="231">B4526</f>
        <v>Glycine</v>
      </c>
      <c r="C4545" t="s">
        <v>21</v>
      </c>
      <c r="D4545">
        <v>11.034599999999999</v>
      </c>
      <c r="E4545" t="s">
        <v>70</v>
      </c>
    </row>
    <row r="4546" spans="1:5">
      <c r="A4546" t="str">
        <f t="shared" ref="A4546:A4609" si="232">A4545</f>
        <v>Glycine</v>
      </c>
      <c r="C4546" t="s">
        <v>22</v>
      </c>
      <c r="D4546">
        <v>12.0913</v>
      </c>
      <c r="E4546" t="s">
        <v>70</v>
      </c>
    </row>
    <row r="4547" spans="1:5">
      <c r="A4547" t="str">
        <f t="shared" si="230"/>
        <v>Glycine</v>
      </c>
      <c r="C4547" t="s">
        <v>23</v>
      </c>
      <c r="D4547">
        <v>10.372400000000001</v>
      </c>
      <c r="E4547" t="s">
        <v>70</v>
      </c>
    </row>
    <row r="4548" spans="1:5">
      <c r="A4548" t="str">
        <f t="shared" si="230"/>
        <v>Glycine</v>
      </c>
      <c r="C4548" t="s">
        <v>24</v>
      </c>
      <c r="D4548">
        <v>11.4679</v>
      </c>
      <c r="E4548" t="s">
        <v>70</v>
      </c>
    </row>
    <row r="4549" spans="1:5">
      <c r="A4549" t="str">
        <f t="shared" si="230"/>
        <v>Glycine</v>
      </c>
      <c r="C4549" t="s">
        <v>25</v>
      </c>
      <c r="D4549">
        <v>11.962899999999999</v>
      </c>
      <c r="E4549" t="s">
        <v>70</v>
      </c>
    </row>
    <row r="4550" spans="1:5">
      <c r="A4550" t="str">
        <f t="shared" si="230"/>
        <v>Glycine</v>
      </c>
      <c r="C4550" t="s">
        <v>26</v>
      </c>
      <c r="D4550">
        <v>11.0176</v>
      </c>
      <c r="E4550" t="s">
        <v>70</v>
      </c>
    </row>
    <row r="4551" spans="1:5">
      <c r="A4551" t="str">
        <f t="shared" si="230"/>
        <v>Glycine</v>
      </c>
      <c r="C4551" t="s">
        <v>27</v>
      </c>
      <c r="D4551">
        <v>10.979799999999999</v>
      </c>
      <c r="E4551" t="s">
        <v>70</v>
      </c>
    </row>
    <row r="4552" spans="1:5">
      <c r="A4552" t="str">
        <f t="shared" si="230"/>
        <v>Glycine</v>
      </c>
      <c r="C4552" t="s">
        <v>28</v>
      </c>
      <c r="D4552">
        <v>12.0312</v>
      </c>
      <c r="E4552" t="s">
        <v>70</v>
      </c>
    </row>
    <row r="4553" spans="1:5">
      <c r="A4553" t="str">
        <f t="shared" si="230"/>
        <v>Glycine</v>
      </c>
      <c r="C4553" t="s">
        <v>29</v>
      </c>
      <c r="D4553">
        <v>13.0146</v>
      </c>
      <c r="E4553" t="s">
        <v>70</v>
      </c>
    </row>
    <row r="4554" spans="1:5">
      <c r="A4554" t="str">
        <f t="shared" si="230"/>
        <v>Glycine</v>
      </c>
      <c r="C4554" t="s">
        <v>30</v>
      </c>
      <c r="D4554">
        <v>10.381600000000001</v>
      </c>
      <c r="E4554" t="s">
        <v>70</v>
      </c>
    </row>
    <row r="4555" spans="1:5">
      <c r="A4555" t="str">
        <f t="shared" si="230"/>
        <v>Glycine</v>
      </c>
      <c r="C4555" t="s">
        <v>31</v>
      </c>
      <c r="D4555">
        <v>11.0441</v>
      </c>
      <c r="E4555" t="s">
        <v>70</v>
      </c>
    </row>
    <row r="4556" spans="1:5">
      <c r="A4556" t="str">
        <f t="shared" si="230"/>
        <v>Glycine</v>
      </c>
      <c r="C4556" t="s">
        <v>32</v>
      </c>
      <c r="D4556">
        <v>13.036300000000001</v>
      </c>
      <c r="E4556" t="s">
        <v>70</v>
      </c>
    </row>
    <row r="4557" spans="1:5">
      <c r="A4557" t="str">
        <f t="shared" si="230"/>
        <v>Glycine</v>
      </c>
      <c r="C4557" t="s">
        <v>33</v>
      </c>
      <c r="D4557">
        <v>10.323</v>
      </c>
      <c r="E4557" t="s">
        <v>70</v>
      </c>
    </row>
    <row r="4558" spans="1:5">
      <c r="A4558" t="str">
        <f t="shared" si="230"/>
        <v>Glycine</v>
      </c>
      <c r="C4558" t="s">
        <v>34</v>
      </c>
      <c r="D4558">
        <v>9.9400999999999993</v>
      </c>
      <c r="E4558" t="s">
        <v>70</v>
      </c>
    </row>
    <row r="4559" spans="1:5">
      <c r="A4559" t="str">
        <f t="shared" si="230"/>
        <v>Glycine</v>
      </c>
      <c r="C4559" t="s">
        <v>35</v>
      </c>
      <c r="D4559">
        <v>10.8218</v>
      </c>
      <c r="E4559" t="s">
        <v>70</v>
      </c>
    </row>
    <row r="4560" spans="1:5">
      <c r="A4560" t="str">
        <f t="shared" si="230"/>
        <v>Glycine</v>
      </c>
      <c r="C4560" t="s">
        <v>36</v>
      </c>
      <c r="D4560">
        <v>10.512700000000001</v>
      </c>
      <c r="E4560" t="s">
        <v>70</v>
      </c>
    </row>
    <row r="4561" spans="1:5">
      <c r="A4561" t="str">
        <f t="shared" si="230"/>
        <v>Glycine</v>
      </c>
      <c r="C4561" t="s">
        <v>37</v>
      </c>
      <c r="D4561">
        <v>12.2781</v>
      </c>
      <c r="E4561" t="s">
        <v>70</v>
      </c>
    </row>
    <row r="4562" spans="1:5">
      <c r="A4562" t="str">
        <f t="shared" si="230"/>
        <v>Glycine</v>
      </c>
      <c r="C4562" t="s">
        <v>38</v>
      </c>
      <c r="D4562">
        <v>10.669</v>
      </c>
      <c r="E4562" t="s">
        <v>70</v>
      </c>
    </row>
    <row r="4565" spans="1:5">
      <c r="B4565" t="s">
        <v>156</v>
      </c>
    </row>
    <row r="4566" spans="1:5">
      <c r="B4566" t="s">
        <v>1</v>
      </c>
      <c r="C4566" t="s">
        <v>2</v>
      </c>
      <c r="D4566" t="s">
        <v>3</v>
      </c>
      <c r="E4566" t="s">
        <v>4</v>
      </c>
    </row>
    <row r="4567" spans="1:5">
      <c r="C4567" t="s">
        <v>5</v>
      </c>
      <c r="E4567" t="s">
        <v>6</v>
      </c>
    </row>
    <row r="4568" spans="1:5">
      <c r="C4568" t="s">
        <v>7</v>
      </c>
      <c r="E4568" t="s">
        <v>6</v>
      </c>
    </row>
    <row r="4569" spans="1:5">
      <c r="C4569" t="s">
        <v>8</v>
      </c>
      <c r="E4569" t="s">
        <v>6</v>
      </c>
    </row>
    <row r="4570" spans="1:5">
      <c r="C4570" t="s">
        <v>9</v>
      </c>
      <c r="D4570">
        <v>-1.5467</v>
      </c>
      <c r="E4570" t="s">
        <v>6</v>
      </c>
    </row>
    <row r="4571" spans="1:5">
      <c r="C4571" t="s">
        <v>10</v>
      </c>
      <c r="D4571">
        <v>0.46760000000000002</v>
      </c>
      <c r="E4571" t="s">
        <v>6</v>
      </c>
    </row>
    <row r="4572" spans="1:5">
      <c r="C4572" t="s">
        <v>11</v>
      </c>
      <c r="D4572">
        <v>1.1800999999999999</v>
      </c>
      <c r="E4572" t="s">
        <v>6</v>
      </c>
    </row>
    <row r="4573" spans="1:5">
      <c r="C4573" t="s">
        <v>12</v>
      </c>
      <c r="D4573">
        <v>7.9978999999999996</v>
      </c>
      <c r="E4573" t="s">
        <v>6</v>
      </c>
    </row>
    <row r="4574" spans="1:5">
      <c r="C4574" t="s">
        <v>13</v>
      </c>
      <c r="D4574">
        <v>8.5010999999999992</v>
      </c>
      <c r="E4574" t="s">
        <v>6</v>
      </c>
    </row>
    <row r="4575" spans="1:5">
      <c r="C4575" t="s">
        <v>5</v>
      </c>
      <c r="D4575">
        <v>-1.3289</v>
      </c>
      <c r="E4575" t="s">
        <v>6</v>
      </c>
    </row>
    <row r="4576" spans="1:5">
      <c r="C4576" t="s">
        <v>14</v>
      </c>
      <c r="D4576">
        <v>-1.3375999999999999</v>
      </c>
      <c r="E4576" t="s">
        <v>6</v>
      </c>
    </row>
    <row r="4577" spans="1:5">
      <c r="C4577" t="s">
        <v>15</v>
      </c>
      <c r="E4577" t="s">
        <v>6</v>
      </c>
    </row>
    <row r="4578" spans="1:5">
      <c r="C4578" t="s">
        <v>16</v>
      </c>
      <c r="E4578" t="s">
        <v>6</v>
      </c>
    </row>
    <row r="4579" spans="1:5">
      <c r="C4579" t="s">
        <v>17</v>
      </c>
      <c r="D4579">
        <v>-1.3607</v>
      </c>
      <c r="E4579" t="s">
        <v>6</v>
      </c>
    </row>
    <row r="4580" spans="1:5">
      <c r="C4580" t="s">
        <v>18</v>
      </c>
      <c r="E4580" t="s">
        <v>6</v>
      </c>
    </row>
    <row r="4581" spans="1:5">
      <c r="C4581" t="s">
        <v>19</v>
      </c>
      <c r="D4581">
        <v>-1.0078</v>
      </c>
      <c r="E4581" t="s">
        <v>6</v>
      </c>
    </row>
    <row r="4582" spans="1:5">
      <c r="C4582" t="s">
        <v>20</v>
      </c>
      <c r="D4582">
        <v>-0.11890000000000001</v>
      </c>
      <c r="E4582" t="s">
        <v>6</v>
      </c>
    </row>
    <row r="4583" spans="1:5">
      <c r="C4583" t="s">
        <v>5</v>
      </c>
      <c r="E4583" t="s">
        <v>6</v>
      </c>
    </row>
    <row r="4584" spans="1:5">
      <c r="A4584" t="str">
        <f t="shared" ref="A4584" si="233">B4565</f>
        <v>3-Hydroxyanthranilic acid</v>
      </c>
      <c r="C4584" t="s">
        <v>21</v>
      </c>
      <c r="E4584" t="s">
        <v>6</v>
      </c>
    </row>
    <row r="4585" spans="1:5">
      <c r="A4585" t="str">
        <f t="shared" ref="A4585:A4640" si="234">A4584</f>
        <v>3-Hydroxyanthranilic acid</v>
      </c>
      <c r="C4585" t="s">
        <v>22</v>
      </c>
      <c r="D4585">
        <v>-1.5382</v>
      </c>
      <c r="E4585" t="s">
        <v>6</v>
      </c>
    </row>
    <row r="4586" spans="1:5">
      <c r="A4586" t="str">
        <f t="shared" si="234"/>
        <v>3-Hydroxyanthranilic acid</v>
      </c>
      <c r="C4586" t="s">
        <v>23</v>
      </c>
      <c r="E4586" t="s">
        <v>6</v>
      </c>
    </row>
    <row r="4587" spans="1:5">
      <c r="A4587" t="str">
        <f t="shared" si="234"/>
        <v>3-Hydroxyanthranilic acid</v>
      </c>
      <c r="C4587" t="s">
        <v>24</v>
      </c>
      <c r="E4587" t="s">
        <v>6</v>
      </c>
    </row>
    <row r="4588" spans="1:5">
      <c r="A4588" t="str">
        <f t="shared" si="234"/>
        <v>3-Hydroxyanthranilic acid</v>
      </c>
      <c r="C4588" t="s">
        <v>25</v>
      </c>
      <c r="E4588" t="s">
        <v>6</v>
      </c>
    </row>
    <row r="4589" spans="1:5">
      <c r="A4589" t="str">
        <f t="shared" si="234"/>
        <v>3-Hydroxyanthranilic acid</v>
      </c>
      <c r="C4589" t="s">
        <v>26</v>
      </c>
      <c r="E4589" t="s">
        <v>6</v>
      </c>
    </row>
    <row r="4590" spans="1:5">
      <c r="A4590" t="str">
        <f t="shared" si="234"/>
        <v>3-Hydroxyanthranilic acid</v>
      </c>
      <c r="C4590" t="s">
        <v>27</v>
      </c>
      <c r="E4590" t="s">
        <v>6</v>
      </c>
    </row>
    <row r="4591" spans="1:5">
      <c r="A4591" t="str">
        <f t="shared" si="234"/>
        <v>3-Hydroxyanthranilic acid</v>
      </c>
      <c r="C4591" t="s">
        <v>28</v>
      </c>
      <c r="E4591" t="s">
        <v>6</v>
      </c>
    </row>
    <row r="4592" spans="1:5">
      <c r="A4592" t="str">
        <f t="shared" si="234"/>
        <v>3-Hydroxyanthranilic acid</v>
      </c>
      <c r="C4592" t="s">
        <v>29</v>
      </c>
      <c r="E4592" t="s">
        <v>6</v>
      </c>
    </row>
    <row r="4593" spans="1:5">
      <c r="A4593" t="str">
        <f t="shared" si="234"/>
        <v>3-Hydroxyanthranilic acid</v>
      </c>
      <c r="C4593" t="s">
        <v>30</v>
      </c>
      <c r="E4593" t="s">
        <v>6</v>
      </c>
    </row>
    <row r="4594" spans="1:5">
      <c r="A4594" t="str">
        <f t="shared" si="234"/>
        <v>3-Hydroxyanthranilic acid</v>
      </c>
      <c r="C4594" t="s">
        <v>31</v>
      </c>
      <c r="E4594" t="s">
        <v>6</v>
      </c>
    </row>
    <row r="4595" spans="1:5">
      <c r="A4595" t="str">
        <f t="shared" si="234"/>
        <v>3-Hydroxyanthranilic acid</v>
      </c>
      <c r="C4595" t="s">
        <v>32</v>
      </c>
      <c r="E4595" t="s">
        <v>6</v>
      </c>
    </row>
    <row r="4596" spans="1:5">
      <c r="A4596" t="str">
        <f t="shared" si="234"/>
        <v>3-Hydroxyanthranilic acid</v>
      </c>
      <c r="C4596" t="s">
        <v>33</v>
      </c>
      <c r="E4596" t="s">
        <v>6</v>
      </c>
    </row>
    <row r="4597" spans="1:5">
      <c r="A4597" t="str">
        <f t="shared" si="234"/>
        <v>3-Hydroxyanthranilic acid</v>
      </c>
      <c r="C4597" t="s">
        <v>34</v>
      </c>
      <c r="E4597" t="s">
        <v>6</v>
      </c>
    </row>
    <row r="4598" spans="1:5">
      <c r="A4598" t="str">
        <f t="shared" si="234"/>
        <v>3-Hydroxyanthranilic acid</v>
      </c>
      <c r="C4598" t="s">
        <v>35</v>
      </c>
      <c r="E4598" t="s">
        <v>6</v>
      </c>
    </row>
    <row r="4599" spans="1:5">
      <c r="A4599" t="str">
        <f t="shared" si="234"/>
        <v>3-Hydroxyanthranilic acid</v>
      </c>
      <c r="C4599" t="s">
        <v>36</v>
      </c>
      <c r="D4599">
        <v>-1.3701000000000001</v>
      </c>
      <c r="E4599" t="s">
        <v>6</v>
      </c>
    </row>
    <row r="4600" spans="1:5">
      <c r="A4600" t="str">
        <f t="shared" si="234"/>
        <v>3-Hydroxyanthranilic acid</v>
      </c>
      <c r="C4600" t="s">
        <v>37</v>
      </c>
      <c r="E4600" t="s">
        <v>6</v>
      </c>
    </row>
    <row r="4601" spans="1:5">
      <c r="A4601" t="str">
        <f t="shared" si="234"/>
        <v>3-Hydroxyanthranilic acid</v>
      </c>
      <c r="C4601" t="s">
        <v>38</v>
      </c>
      <c r="E4601" t="s">
        <v>6</v>
      </c>
    </row>
    <row r="4604" spans="1:5">
      <c r="B4604" t="s">
        <v>95</v>
      </c>
    </row>
    <row r="4605" spans="1:5">
      <c r="B4605" t="s">
        <v>1</v>
      </c>
      <c r="C4605" t="s">
        <v>2</v>
      </c>
      <c r="D4605" t="s">
        <v>3</v>
      </c>
      <c r="E4605" t="s">
        <v>4</v>
      </c>
    </row>
    <row r="4606" spans="1:5">
      <c r="C4606" t="s">
        <v>5</v>
      </c>
      <c r="E4606" t="s">
        <v>6</v>
      </c>
    </row>
    <row r="4607" spans="1:5">
      <c r="C4607" t="s">
        <v>7</v>
      </c>
      <c r="D4607">
        <v>-0.33910000000000001</v>
      </c>
      <c r="E4607" t="s">
        <v>6</v>
      </c>
    </row>
    <row r="4608" spans="1:5">
      <c r="C4608" t="s">
        <v>8</v>
      </c>
      <c r="D4608">
        <v>-0.23830000000000001</v>
      </c>
      <c r="E4608" t="s">
        <v>6</v>
      </c>
    </row>
    <row r="4609" spans="1:5">
      <c r="C4609" t="s">
        <v>9</v>
      </c>
      <c r="D4609">
        <v>-0.15720000000000001</v>
      </c>
      <c r="E4609" t="s">
        <v>6</v>
      </c>
    </row>
    <row r="4610" spans="1:5">
      <c r="C4610" t="s">
        <v>10</v>
      </c>
      <c r="D4610">
        <v>0.66569999999999996</v>
      </c>
      <c r="E4610" t="s">
        <v>6</v>
      </c>
    </row>
    <row r="4611" spans="1:5">
      <c r="C4611" t="s">
        <v>11</v>
      </c>
      <c r="D4611">
        <v>1.5041</v>
      </c>
      <c r="E4611" t="s">
        <v>6</v>
      </c>
    </row>
    <row r="4612" spans="1:5">
      <c r="C4612" t="s">
        <v>12</v>
      </c>
      <c r="D4612">
        <v>5.5582000000000003</v>
      </c>
      <c r="E4612" t="s">
        <v>6</v>
      </c>
    </row>
    <row r="4613" spans="1:5">
      <c r="C4613" t="s">
        <v>13</v>
      </c>
      <c r="D4613">
        <v>9.6666000000000007</v>
      </c>
      <c r="E4613" t="s">
        <v>6</v>
      </c>
    </row>
    <row r="4614" spans="1:5">
      <c r="C4614" t="s">
        <v>5</v>
      </c>
      <c r="E4614" t="s">
        <v>6</v>
      </c>
    </row>
    <row r="4615" spans="1:5">
      <c r="C4615" t="s">
        <v>14</v>
      </c>
      <c r="E4615" t="s">
        <v>6</v>
      </c>
    </row>
    <row r="4616" spans="1:5">
      <c r="C4616" t="s">
        <v>15</v>
      </c>
      <c r="E4616" t="s">
        <v>6</v>
      </c>
    </row>
    <row r="4617" spans="1:5">
      <c r="C4617" t="s">
        <v>16</v>
      </c>
      <c r="E4617" t="s">
        <v>6</v>
      </c>
    </row>
    <row r="4618" spans="1:5">
      <c r="C4618" t="s">
        <v>17</v>
      </c>
      <c r="E4618" t="s">
        <v>6</v>
      </c>
    </row>
    <row r="4619" spans="1:5">
      <c r="C4619" t="s">
        <v>18</v>
      </c>
      <c r="D4619">
        <v>-0.34810000000000002</v>
      </c>
      <c r="E4619" t="s">
        <v>6</v>
      </c>
    </row>
    <row r="4620" spans="1:5">
      <c r="C4620" t="s">
        <v>19</v>
      </c>
      <c r="D4620">
        <v>-0.31919999999999998</v>
      </c>
      <c r="E4620" t="s">
        <v>6</v>
      </c>
    </row>
    <row r="4621" spans="1:5">
      <c r="C4621" t="s">
        <v>20</v>
      </c>
      <c r="D4621">
        <v>-0.23960000000000001</v>
      </c>
      <c r="E4621" t="s">
        <v>6</v>
      </c>
    </row>
    <row r="4622" spans="1:5">
      <c r="C4622" t="s">
        <v>5</v>
      </c>
      <c r="E4622" t="s">
        <v>6</v>
      </c>
    </row>
    <row r="4623" spans="1:5">
      <c r="A4623" t="str">
        <f t="shared" ref="A4623" si="235">B4604</f>
        <v>Xanthine</v>
      </c>
      <c r="C4623" t="s">
        <v>21</v>
      </c>
      <c r="D4623">
        <v>0.34789999999999999</v>
      </c>
      <c r="E4623" t="s">
        <v>6</v>
      </c>
    </row>
    <row r="4624" spans="1:5">
      <c r="A4624" t="str">
        <f t="shared" ref="A4624:A4655" si="236">A4623</f>
        <v>Xanthine</v>
      </c>
      <c r="C4624" t="s">
        <v>22</v>
      </c>
      <c r="D4624">
        <v>0.28889999999999999</v>
      </c>
      <c r="E4624" t="s">
        <v>6</v>
      </c>
    </row>
    <row r="4625" spans="1:5">
      <c r="A4625" t="str">
        <f t="shared" si="234"/>
        <v>Xanthine</v>
      </c>
      <c r="C4625" t="s">
        <v>23</v>
      </c>
      <c r="D4625">
        <v>0.21490000000000001</v>
      </c>
      <c r="E4625" t="s">
        <v>6</v>
      </c>
    </row>
    <row r="4626" spans="1:5">
      <c r="A4626" t="str">
        <f t="shared" si="234"/>
        <v>Xanthine</v>
      </c>
      <c r="C4626" t="s">
        <v>24</v>
      </c>
      <c r="D4626">
        <v>0.74319999999999997</v>
      </c>
      <c r="E4626" t="s">
        <v>6</v>
      </c>
    </row>
    <row r="4627" spans="1:5">
      <c r="A4627" t="str">
        <f t="shared" si="234"/>
        <v>Xanthine</v>
      </c>
      <c r="C4627" t="s">
        <v>25</v>
      </c>
      <c r="D4627">
        <v>0.2631</v>
      </c>
      <c r="E4627" t="s">
        <v>6</v>
      </c>
    </row>
    <row r="4628" spans="1:5">
      <c r="A4628" t="str">
        <f t="shared" si="234"/>
        <v>Xanthine</v>
      </c>
      <c r="C4628" t="s">
        <v>26</v>
      </c>
      <c r="D4628">
        <v>0.37259999999999999</v>
      </c>
      <c r="E4628" t="s">
        <v>6</v>
      </c>
    </row>
    <row r="4629" spans="1:5">
      <c r="A4629" t="str">
        <f t="shared" si="234"/>
        <v>Xanthine</v>
      </c>
      <c r="C4629" t="s">
        <v>27</v>
      </c>
      <c r="D4629">
        <v>0.2447</v>
      </c>
      <c r="E4629" t="s">
        <v>6</v>
      </c>
    </row>
    <row r="4630" spans="1:5">
      <c r="A4630" t="str">
        <f t="shared" si="234"/>
        <v>Xanthine</v>
      </c>
      <c r="C4630" t="s">
        <v>28</v>
      </c>
      <c r="D4630">
        <v>0.11020000000000001</v>
      </c>
      <c r="E4630" t="s">
        <v>6</v>
      </c>
    </row>
    <row r="4631" spans="1:5">
      <c r="A4631" t="str">
        <f t="shared" si="234"/>
        <v>Xanthine</v>
      </c>
      <c r="C4631" t="s">
        <v>29</v>
      </c>
      <c r="D4631">
        <v>0.1555</v>
      </c>
      <c r="E4631" t="s">
        <v>6</v>
      </c>
    </row>
    <row r="4632" spans="1:5">
      <c r="A4632" t="str">
        <f t="shared" si="234"/>
        <v>Xanthine</v>
      </c>
      <c r="C4632" t="s">
        <v>30</v>
      </c>
      <c r="D4632">
        <v>0.34470000000000001</v>
      </c>
      <c r="E4632" t="s">
        <v>6</v>
      </c>
    </row>
    <row r="4633" spans="1:5">
      <c r="A4633" t="str">
        <f t="shared" si="234"/>
        <v>Xanthine</v>
      </c>
      <c r="C4633" t="s">
        <v>31</v>
      </c>
      <c r="D4633">
        <v>0.3805</v>
      </c>
      <c r="E4633" t="s">
        <v>6</v>
      </c>
    </row>
    <row r="4634" spans="1:5">
      <c r="A4634" t="str">
        <f t="shared" si="234"/>
        <v>Xanthine</v>
      </c>
      <c r="C4634" t="s">
        <v>32</v>
      </c>
      <c r="D4634">
        <v>0.71850000000000003</v>
      </c>
      <c r="E4634" t="s">
        <v>6</v>
      </c>
    </row>
    <row r="4635" spans="1:5">
      <c r="A4635" t="str">
        <f t="shared" si="234"/>
        <v>Xanthine</v>
      </c>
      <c r="C4635" t="s">
        <v>33</v>
      </c>
      <c r="D4635">
        <v>0.44230000000000003</v>
      </c>
      <c r="E4635" t="s">
        <v>6</v>
      </c>
    </row>
    <row r="4636" spans="1:5">
      <c r="A4636" t="str">
        <f t="shared" si="234"/>
        <v>Xanthine</v>
      </c>
      <c r="C4636" t="s">
        <v>34</v>
      </c>
      <c r="D4636">
        <v>0.55579999999999996</v>
      </c>
      <c r="E4636" t="s">
        <v>6</v>
      </c>
    </row>
    <row r="4637" spans="1:5">
      <c r="A4637" t="str">
        <f t="shared" si="234"/>
        <v>Xanthine</v>
      </c>
      <c r="C4637" t="s">
        <v>35</v>
      </c>
      <c r="D4637">
        <v>0.31280000000000002</v>
      </c>
      <c r="E4637" t="s">
        <v>6</v>
      </c>
    </row>
    <row r="4638" spans="1:5">
      <c r="A4638" t="str">
        <f t="shared" si="234"/>
        <v>Xanthine</v>
      </c>
      <c r="C4638" t="s">
        <v>36</v>
      </c>
      <c r="D4638">
        <v>0.82279999999999998</v>
      </c>
      <c r="E4638" t="s">
        <v>6</v>
      </c>
    </row>
    <row r="4639" spans="1:5">
      <c r="A4639" t="str">
        <f t="shared" si="234"/>
        <v>Xanthine</v>
      </c>
      <c r="C4639" t="s">
        <v>37</v>
      </c>
      <c r="D4639">
        <v>0.64590000000000003</v>
      </c>
      <c r="E4639" t="s">
        <v>6</v>
      </c>
    </row>
    <row r="4640" spans="1:5">
      <c r="A4640" t="str">
        <f t="shared" si="234"/>
        <v>Xanthine</v>
      </c>
      <c r="C4640" t="s">
        <v>38</v>
      </c>
      <c r="D4640">
        <v>0.46089999999999998</v>
      </c>
      <c r="E4640" t="s">
        <v>6</v>
      </c>
    </row>
    <row r="4643" spans="2:5">
      <c r="B4643" t="s">
        <v>157</v>
      </c>
    </row>
    <row r="4644" spans="2:5">
      <c r="B4644" t="s">
        <v>1</v>
      </c>
      <c r="C4644" t="s">
        <v>2</v>
      </c>
      <c r="D4644" t="s">
        <v>3</v>
      </c>
      <c r="E4644" t="s">
        <v>4</v>
      </c>
    </row>
    <row r="4645" spans="2:5">
      <c r="C4645" t="s">
        <v>5</v>
      </c>
      <c r="E4645" t="s">
        <v>6</v>
      </c>
    </row>
    <row r="4646" spans="2:5">
      <c r="C4646" t="s">
        <v>7</v>
      </c>
      <c r="E4646" t="s">
        <v>6</v>
      </c>
    </row>
    <row r="4647" spans="2:5">
      <c r="C4647" t="s">
        <v>8</v>
      </c>
      <c r="D4647">
        <v>-3.3799999999999997E-2</v>
      </c>
      <c r="E4647" t="s">
        <v>6</v>
      </c>
    </row>
    <row r="4648" spans="2:5">
      <c r="C4648" t="s">
        <v>9</v>
      </c>
      <c r="D4648">
        <v>4.9000000000000002E-2</v>
      </c>
      <c r="E4648" t="s">
        <v>6</v>
      </c>
    </row>
    <row r="4649" spans="2:5">
      <c r="C4649" t="s">
        <v>10</v>
      </c>
      <c r="D4649">
        <v>0.47570000000000001</v>
      </c>
      <c r="E4649" t="s">
        <v>6</v>
      </c>
    </row>
    <row r="4650" spans="2:5">
      <c r="C4650" t="s">
        <v>11</v>
      </c>
      <c r="D4650">
        <v>1.0670999999999999</v>
      </c>
      <c r="E4650" t="s">
        <v>6</v>
      </c>
    </row>
    <row r="4651" spans="2:5">
      <c r="C4651" t="s">
        <v>12</v>
      </c>
      <c r="D4651">
        <v>5.1929999999999996</v>
      </c>
      <c r="E4651" t="s">
        <v>6</v>
      </c>
    </row>
    <row r="4652" spans="2:5">
      <c r="C4652" t="s">
        <v>13</v>
      </c>
      <c r="D4652">
        <v>9.8988999999999994</v>
      </c>
      <c r="E4652" t="s">
        <v>6</v>
      </c>
    </row>
    <row r="4653" spans="2:5">
      <c r="C4653" t="s">
        <v>5</v>
      </c>
      <c r="E4653" t="s">
        <v>6</v>
      </c>
    </row>
    <row r="4654" spans="2:5">
      <c r="C4654" t="s">
        <v>14</v>
      </c>
      <c r="E4654" t="s">
        <v>6</v>
      </c>
    </row>
    <row r="4655" spans="2:5">
      <c r="C4655" t="s">
        <v>15</v>
      </c>
      <c r="E4655" t="s">
        <v>6</v>
      </c>
    </row>
    <row r="4656" spans="2:5">
      <c r="C4656" t="s">
        <v>16</v>
      </c>
      <c r="E4656" t="s">
        <v>6</v>
      </c>
    </row>
    <row r="4657" spans="1:5">
      <c r="C4657" t="s">
        <v>17</v>
      </c>
      <c r="E4657" t="s">
        <v>6</v>
      </c>
    </row>
    <row r="4658" spans="1:5">
      <c r="C4658" t="s">
        <v>18</v>
      </c>
      <c r="E4658" t="s">
        <v>6</v>
      </c>
    </row>
    <row r="4659" spans="1:5">
      <c r="C4659" t="s">
        <v>19</v>
      </c>
      <c r="E4659" t="s">
        <v>6</v>
      </c>
    </row>
    <row r="4660" spans="1:5">
      <c r="C4660" t="s">
        <v>20</v>
      </c>
      <c r="E4660" t="s">
        <v>6</v>
      </c>
    </row>
    <row r="4661" spans="1:5">
      <c r="C4661" t="s">
        <v>5</v>
      </c>
      <c r="E4661" t="s">
        <v>6</v>
      </c>
    </row>
    <row r="4662" spans="1:5">
      <c r="A4662" t="str">
        <f t="shared" ref="A4662" si="237">B4643</f>
        <v>Taurine</v>
      </c>
      <c r="C4662" t="s">
        <v>21</v>
      </c>
      <c r="D4662">
        <v>66.613100000000003</v>
      </c>
      <c r="E4662" t="s">
        <v>6</v>
      </c>
    </row>
    <row r="4663" spans="1:5">
      <c r="A4663" t="str">
        <f t="shared" ref="A4663:A4718" si="238">A4662</f>
        <v>Taurine</v>
      </c>
      <c r="C4663" t="s">
        <v>22</v>
      </c>
      <c r="D4663">
        <v>61.376800000000003</v>
      </c>
      <c r="E4663" t="s">
        <v>6</v>
      </c>
    </row>
    <row r="4664" spans="1:5">
      <c r="A4664" t="str">
        <f t="shared" si="238"/>
        <v>Taurine</v>
      </c>
      <c r="C4664" t="s">
        <v>23</v>
      </c>
      <c r="D4664">
        <v>58.005899999999997</v>
      </c>
      <c r="E4664" t="s">
        <v>6</v>
      </c>
    </row>
    <row r="4665" spans="1:5">
      <c r="A4665" t="str">
        <f t="shared" si="238"/>
        <v>Taurine</v>
      </c>
      <c r="C4665" t="s">
        <v>24</v>
      </c>
      <c r="D4665">
        <v>70.950900000000004</v>
      </c>
      <c r="E4665" t="s">
        <v>6</v>
      </c>
    </row>
    <row r="4666" spans="1:5">
      <c r="A4666" t="str">
        <f t="shared" si="238"/>
        <v>Taurine</v>
      </c>
      <c r="C4666" t="s">
        <v>25</v>
      </c>
      <c r="D4666">
        <v>63.956800000000001</v>
      </c>
      <c r="E4666" t="s">
        <v>6</v>
      </c>
    </row>
    <row r="4667" spans="1:5">
      <c r="A4667" t="str">
        <f t="shared" si="238"/>
        <v>Taurine</v>
      </c>
      <c r="C4667" t="s">
        <v>26</v>
      </c>
      <c r="D4667">
        <v>71.636799999999994</v>
      </c>
      <c r="E4667" t="s">
        <v>6</v>
      </c>
    </row>
    <row r="4668" spans="1:5">
      <c r="A4668" t="str">
        <f t="shared" si="238"/>
        <v>Taurine</v>
      </c>
      <c r="C4668" t="s">
        <v>27</v>
      </c>
      <c r="D4668">
        <v>62.970500000000001</v>
      </c>
      <c r="E4668" t="s">
        <v>6</v>
      </c>
    </row>
    <row r="4669" spans="1:5">
      <c r="A4669" t="str">
        <f t="shared" si="238"/>
        <v>Taurine</v>
      </c>
      <c r="C4669" t="s">
        <v>28</v>
      </c>
      <c r="D4669">
        <v>61.704000000000001</v>
      </c>
      <c r="E4669" t="s">
        <v>6</v>
      </c>
    </row>
    <row r="4670" spans="1:5">
      <c r="A4670" t="str">
        <f t="shared" si="238"/>
        <v>Taurine</v>
      </c>
      <c r="C4670" t="s">
        <v>29</v>
      </c>
      <c r="D4670">
        <v>67.376999999999995</v>
      </c>
      <c r="E4670" t="s">
        <v>6</v>
      </c>
    </row>
    <row r="4671" spans="1:5">
      <c r="A4671" t="str">
        <f t="shared" si="238"/>
        <v>Taurine</v>
      </c>
      <c r="C4671" t="s">
        <v>30</v>
      </c>
      <c r="D4671">
        <v>63.247999999999998</v>
      </c>
      <c r="E4671" t="s">
        <v>6</v>
      </c>
    </row>
    <row r="4672" spans="1:5">
      <c r="A4672" t="str">
        <f t="shared" si="238"/>
        <v>Taurine</v>
      </c>
      <c r="C4672" t="s">
        <v>31</v>
      </c>
      <c r="D4672">
        <v>76.507300000000001</v>
      </c>
      <c r="E4672" t="s">
        <v>6</v>
      </c>
    </row>
    <row r="4673" spans="1:5">
      <c r="A4673" t="str">
        <f t="shared" si="238"/>
        <v>Taurine</v>
      </c>
      <c r="C4673" t="s">
        <v>32</v>
      </c>
      <c r="D4673">
        <v>69.046899999999994</v>
      </c>
      <c r="E4673" t="s">
        <v>6</v>
      </c>
    </row>
    <row r="4674" spans="1:5">
      <c r="A4674" t="str">
        <f t="shared" si="238"/>
        <v>Taurine</v>
      </c>
      <c r="C4674" t="s">
        <v>33</v>
      </c>
      <c r="D4674">
        <v>61.734999999999999</v>
      </c>
      <c r="E4674" t="s">
        <v>6</v>
      </c>
    </row>
    <row r="4675" spans="1:5">
      <c r="A4675" t="str">
        <f t="shared" si="238"/>
        <v>Taurine</v>
      </c>
      <c r="C4675" t="s">
        <v>34</v>
      </c>
      <c r="D4675">
        <v>70.482399999999998</v>
      </c>
      <c r="E4675" t="s">
        <v>6</v>
      </c>
    </row>
    <row r="4676" spans="1:5">
      <c r="A4676" t="str">
        <f t="shared" si="238"/>
        <v>Taurine</v>
      </c>
      <c r="C4676" t="s">
        <v>35</v>
      </c>
      <c r="D4676">
        <v>64.059100000000001</v>
      </c>
      <c r="E4676" t="s">
        <v>6</v>
      </c>
    </row>
    <row r="4677" spans="1:5">
      <c r="A4677" t="str">
        <f t="shared" si="238"/>
        <v>Taurine</v>
      </c>
      <c r="C4677" t="s">
        <v>36</v>
      </c>
      <c r="D4677">
        <v>71.188500000000005</v>
      </c>
      <c r="E4677" t="s">
        <v>6</v>
      </c>
    </row>
    <row r="4678" spans="1:5">
      <c r="A4678" t="str">
        <f t="shared" si="238"/>
        <v>Taurine</v>
      </c>
      <c r="C4678" t="s">
        <v>37</v>
      </c>
      <c r="D4678">
        <v>65.239800000000002</v>
      </c>
      <c r="E4678" t="s">
        <v>6</v>
      </c>
    </row>
    <row r="4679" spans="1:5">
      <c r="A4679" t="str">
        <f t="shared" si="238"/>
        <v>Taurine</v>
      </c>
      <c r="C4679" t="s">
        <v>38</v>
      </c>
      <c r="D4679">
        <v>66.358099999999993</v>
      </c>
      <c r="E4679" t="s">
        <v>6</v>
      </c>
    </row>
    <row r="4682" spans="1:5">
      <c r="B4682" t="s">
        <v>158</v>
      </c>
    </row>
    <row r="4683" spans="1:5">
      <c r="B4683" t="s">
        <v>1</v>
      </c>
      <c r="C4683" t="s">
        <v>2</v>
      </c>
      <c r="D4683" t="s">
        <v>3</v>
      </c>
      <c r="E4683" t="s">
        <v>4</v>
      </c>
    </row>
    <row r="4684" spans="1:5">
      <c r="C4684" t="s">
        <v>5</v>
      </c>
      <c r="D4684">
        <v>2.3199999999999998E-2</v>
      </c>
    </row>
    <row r="4685" spans="1:5">
      <c r="C4685" t="s">
        <v>7</v>
      </c>
      <c r="D4685">
        <v>3.1699999999999999E-2</v>
      </c>
    </row>
    <row r="4686" spans="1:5">
      <c r="C4686" t="s">
        <v>8</v>
      </c>
      <c r="D4686">
        <v>6.9400000000000003E-2</v>
      </c>
    </row>
    <row r="4687" spans="1:5">
      <c r="C4687" t="s">
        <v>9</v>
      </c>
      <c r="D4687">
        <v>0.1159</v>
      </c>
    </row>
    <row r="4688" spans="1:5">
      <c r="C4688" t="s">
        <v>10</v>
      </c>
      <c r="D4688">
        <v>0.48399999999999999</v>
      </c>
    </row>
    <row r="4689" spans="1:4">
      <c r="C4689" t="s">
        <v>11</v>
      </c>
      <c r="D4689">
        <v>0.95040000000000002</v>
      </c>
    </row>
    <row r="4690" spans="1:4">
      <c r="C4690" t="s">
        <v>12</v>
      </c>
      <c r="D4690">
        <v>5.0061999999999998</v>
      </c>
    </row>
    <row r="4691" spans="1:4">
      <c r="C4691" t="s">
        <v>13</v>
      </c>
      <c r="D4691">
        <v>10.0024</v>
      </c>
    </row>
    <row r="4692" spans="1:4">
      <c r="C4692" t="s">
        <v>5</v>
      </c>
      <c r="D4692">
        <v>2.58E-2</v>
      </c>
    </row>
    <row r="4693" spans="1:4">
      <c r="C4693" t="s">
        <v>14</v>
      </c>
      <c r="D4693">
        <v>2.3800000000000002E-2</v>
      </c>
    </row>
    <row r="4694" spans="1:4">
      <c r="C4694" t="s">
        <v>15</v>
      </c>
      <c r="D4694">
        <v>2.8899999999999999E-2</v>
      </c>
    </row>
    <row r="4695" spans="1:4">
      <c r="C4695" t="s">
        <v>16</v>
      </c>
      <c r="D4695">
        <v>3.4500000000000003E-2</v>
      </c>
    </row>
    <row r="4696" spans="1:4">
      <c r="C4696" t="s">
        <v>17</v>
      </c>
      <c r="D4696">
        <v>7.9399999999999998E-2</v>
      </c>
    </row>
    <row r="4697" spans="1:4">
      <c r="C4697" t="s">
        <v>18</v>
      </c>
      <c r="D4697">
        <v>0.14230000000000001</v>
      </c>
    </row>
    <row r="4698" spans="1:4">
      <c r="C4698" t="s">
        <v>19</v>
      </c>
      <c r="D4698">
        <v>0.5262</v>
      </c>
    </row>
    <row r="4699" spans="1:4">
      <c r="C4699" t="s">
        <v>20</v>
      </c>
      <c r="D4699">
        <v>1.0722</v>
      </c>
    </row>
    <row r="4700" spans="1:4">
      <c r="C4700" t="s">
        <v>5</v>
      </c>
      <c r="D4700">
        <v>2.1899999999999999E-2</v>
      </c>
    </row>
    <row r="4701" spans="1:4">
      <c r="A4701" t="str">
        <f t="shared" ref="A4701" si="239">B4682</f>
        <v>ISTD1</v>
      </c>
      <c r="C4701" t="s">
        <v>21</v>
      </c>
      <c r="D4701">
        <v>4.7335000000000003</v>
      </c>
    </row>
    <row r="4702" spans="1:4">
      <c r="A4702" t="str">
        <f t="shared" ref="A4702:A4733" si="240">A4701</f>
        <v>ISTD1</v>
      </c>
      <c r="C4702" t="s">
        <v>22</v>
      </c>
      <c r="D4702">
        <v>5.2377000000000002</v>
      </c>
    </row>
    <row r="4703" spans="1:4">
      <c r="A4703" t="str">
        <f t="shared" si="238"/>
        <v>ISTD1</v>
      </c>
      <c r="C4703" t="s">
        <v>23</v>
      </c>
      <c r="D4703">
        <v>4.4703999999999997</v>
      </c>
    </row>
    <row r="4704" spans="1:4">
      <c r="A4704" t="str">
        <f t="shared" si="238"/>
        <v>ISTD1</v>
      </c>
      <c r="C4704" t="s">
        <v>24</v>
      </c>
      <c r="D4704">
        <v>5.3742000000000001</v>
      </c>
    </row>
    <row r="4705" spans="1:4">
      <c r="A4705" t="str">
        <f t="shared" si="238"/>
        <v>ISTD1</v>
      </c>
      <c r="C4705" t="s">
        <v>25</v>
      </c>
      <c r="D4705">
        <v>5.1230000000000002</v>
      </c>
    </row>
    <row r="4706" spans="1:4">
      <c r="A4706" t="str">
        <f t="shared" si="238"/>
        <v>ISTD1</v>
      </c>
      <c r="C4706" t="s">
        <v>26</v>
      </c>
      <c r="D4706">
        <v>5.0608000000000004</v>
      </c>
    </row>
    <row r="4707" spans="1:4">
      <c r="A4707" t="str">
        <f t="shared" si="238"/>
        <v>ISTD1</v>
      </c>
      <c r="C4707" t="s">
        <v>27</v>
      </c>
      <c r="D4707">
        <v>4.5757000000000003</v>
      </c>
    </row>
    <row r="4708" spans="1:4">
      <c r="A4708" t="str">
        <f t="shared" si="238"/>
        <v>ISTD1</v>
      </c>
      <c r="C4708" t="s">
        <v>28</v>
      </c>
      <c r="D4708">
        <v>4.7148000000000003</v>
      </c>
    </row>
    <row r="4709" spans="1:4">
      <c r="A4709" t="str">
        <f t="shared" si="238"/>
        <v>ISTD1</v>
      </c>
      <c r="C4709" t="s">
        <v>29</v>
      </c>
      <c r="D4709">
        <v>4.7991000000000001</v>
      </c>
    </row>
    <row r="4710" spans="1:4">
      <c r="A4710" t="str">
        <f t="shared" si="238"/>
        <v>ISTD1</v>
      </c>
      <c r="C4710" t="s">
        <v>30</v>
      </c>
      <c r="D4710">
        <v>4.6974</v>
      </c>
    </row>
    <row r="4711" spans="1:4">
      <c r="A4711" t="str">
        <f t="shared" si="238"/>
        <v>ISTD1</v>
      </c>
      <c r="C4711" t="s">
        <v>31</v>
      </c>
      <c r="D4711">
        <v>4.9261999999999997</v>
      </c>
    </row>
    <row r="4712" spans="1:4">
      <c r="A4712" t="str">
        <f t="shared" si="238"/>
        <v>ISTD1</v>
      </c>
      <c r="C4712" t="s">
        <v>32</v>
      </c>
      <c r="D4712">
        <v>5.5731999999999999</v>
      </c>
    </row>
    <row r="4713" spans="1:4">
      <c r="A4713" t="str">
        <f t="shared" si="238"/>
        <v>ISTD1</v>
      </c>
      <c r="C4713" t="s">
        <v>33</v>
      </c>
      <c r="D4713">
        <v>5.3337000000000003</v>
      </c>
    </row>
    <row r="4714" spans="1:4">
      <c r="A4714" t="str">
        <f t="shared" si="238"/>
        <v>ISTD1</v>
      </c>
      <c r="C4714" t="s">
        <v>34</v>
      </c>
      <c r="D4714">
        <v>4.9394</v>
      </c>
    </row>
    <row r="4715" spans="1:4">
      <c r="A4715" t="str">
        <f t="shared" si="238"/>
        <v>ISTD1</v>
      </c>
      <c r="C4715" t="s">
        <v>35</v>
      </c>
      <c r="D4715">
        <v>5.7424999999999997</v>
      </c>
    </row>
    <row r="4716" spans="1:4">
      <c r="A4716" t="str">
        <f t="shared" si="238"/>
        <v>ISTD1</v>
      </c>
      <c r="C4716" t="s">
        <v>36</v>
      </c>
      <c r="D4716">
        <v>5.8525</v>
      </c>
    </row>
    <row r="4717" spans="1:4">
      <c r="A4717" t="str">
        <f t="shared" si="238"/>
        <v>ISTD1</v>
      </c>
      <c r="C4717" t="s">
        <v>37</v>
      </c>
      <c r="D4717">
        <v>5.2172000000000001</v>
      </c>
    </row>
    <row r="4718" spans="1:4">
      <c r="A4718" t="str">
        <f t="shared" si="238"/>
        <v>ISTD1</v>
      </c>
      <c r="C4718" t="s">
        <v>38</v>
      </c>
      <c r="D4718">
        <v>4.9744999999999999</v>
      </c>
    </row>
    <row r="4721" spans="2:5">
      <c r="B4721" t="s">
        <v>159</v>
      </c>
    </row>
    <row r="4722" spans="2:5">
      <c r="B4722" t="s">
        <v>1</v>
      </c>
      <c r="C4722" t="s">
        <v>2</v>
      </c>
      <c r="D4722" t="s">
        <v>3</v>
      </c>
      <c r="E4722" t="s">
        <v>4</v>
      </c>
    </row>
    <row r="4723" spans="2:5">
      <c r="C4723" t="s">
        <v>5</v>
      </c>
      <c r="D4723">
        <v>0</v>
      </c>
    </row>
    <row r="4724" spans="2:5">
      <c r="C4724" t="s">
        <v>7</v>
      </c>
      <c r="D4724">
        <v>0</v>
      </c>
    </row>
    <row r="4725" spans="2:5">
      <c r="C4725" t="s">
        <v>8</v>
      </c>
      <c r="D4725">
        <v>0</v>
      </c>
    </row>
    <row r="4726" spans="2:5">
      <c r="C4726" t="s">
        <v>9</v>
      </c>
      <c r="D4726">
        <v>0</v>
      </c>
    </row>
    <row r="4727" spans="2:5">
      <c r="C4727" t="s">
        <v>10</v>
      </c>
      <c r="D4727">
        <v>0</v>
      </c>
    </row>
    <row r="4728" spans="2:5">
      <c r="C4728" t="s">
        <v>11</v>
      </c>
      <c r="D4728">
        <v>0</v>
      </c>
    </row>
    <row r="4729" spans="2:5">
      <c r="C4729" t="s">
        <v>12</v>
      </c>
      <c r="D4729">
        <v>0</v>
      </c>
    </row>
    <row r="4730" spans="2:5">
      <c r="C4730" t="s">
        <v>13</v>
      </c>
      <c r="D4730">
        <v>0</v>
      </c>
    </row>
    <row r="4731" spans="2:5">
      <c r="C4731" t="s">
        <v>5</v>
      </c>
      <c r="D4731">
        <v>0</v>
      </c>
    </row>
    <row r="4732" spans="2:5">
      <c r="C4732" t="s">
        <v>14</v>
      </c>
      <c r="D4732">
        <v>0</v>
      </c>
    </row>
    <row r="4733" spans="2:5">
      <c r="C4733" t="s">
        <v>15</v>
      </c>
      <c r="D4733">
        <v>0</v>
      </c>
    </row>
    <row r="4734" spans="2:5">
      <c r="C4734" t="s">
        <v>16</v>
      </c>
      <c r="D4734">
        <v>0</v>
      </c>
    </row>
    <row r="4735" spans="2:5">
      <c r="C4735" t="s">
        <v>17</v>
      </c>
      <c r="D4735">
        <v>0</v>
      </c>
    </row>
    <row r="4736" spans="2:5">
      <c r="C4736" t="s">
        <v>18</v>
      </c>
      <c r="D4736">
        <v>0</v>
      </c>
    </row>
    <row r="4737" spans="1:4">
      <c r="C4737" t="s">
        <v>19</v>
      </c>
      <c r="D4737">
        <v>0</v>
      </c>
    </row>
    <row r="4738" spans="1:4">
      <c r="C4738" t="s">
        <v>20</v>
      </c>
      <c r="D4738">
        <v>0</v>
      </c>
    </row>
    <row r="4739" spans="1:4">
      <c r="C4739" t="s">
        <v>5</v>
      </c>
      <c r="D4739">
        <v>0</v>
      </c>
    </row>
    <row r="4740" spans="1:4">
      <c r="A4740" t="str">
        <f t="shared" ref="A4740" si="241">B4721</f>
        <v>ISTD2</v>
      </c>
      <c r="C4740" t="s">
        <v>21</v>
      </c>
      <c r="D4740">
        <v>0</v>
      </c>
    </row>
    <row r="4741" spans="1:4">
      <c r="A4741" t="str">
        <f t="shared" ref="A4741:A4758" si="242">A4740</f>
        <v>ISTD2</v>
      </c>
      <c r="C4741" t="s">
        <v>22</v>
      </c>
      <c r="D4741">
        <v>0</v>
      </c>
    </row>
    <row r="4742" spans="1:4">
      <c r="A4742" t="str">
        <f t="shared" si="242"/>
        <v>ISTD2</v>
      </c>
      <c r="C4742" t="s">
        <v>23</v>
      </c>
      <c r="D4742">
        <v>0</v>
      </c>
    </row>
    <row r="4743" spans="1:4">
      <c r="A4743" t="str">
        <f t="shared" si="242"/>
        <v>ISTD2</v>
      </c>
      <c r="C4743" t="s">
        <v>24</v>
      </c>
      <c r="D4743">
        <v>0</v>
      </c>
    </row>
    <row r="4744" spans="1:4">
      <c r="A4744" t="str">
        <f t="shared" si="242"/>
        <v>ISTD2</v>
      </c>
      <c r="C4744" t="s">
        <v>25</v>
      </c>
      <c r="D4744">
        <v>0</v>
      </c>
    </row>
    <row r="4745" spans="1:4">
      <c r="A4745" t="str">
        <f t="shared" si="242"/>
        <v>ISTD2</v>
      </c>
      <c r="C4745" t="s">
        <v>26</v>
      </c>
      <c r="D4745">
        <v>0</v>
      </c>
    </row>
    <row r="4746" spans="1:4">
      <c r="A4746" t="str">
        <f t="shared" si="242"/>
        <v>ISTD2</v>
      </c>
      <c r="C4746" t="s">
        <v>27</v>
      </c>
      <c r="D4746">
        <v>0</v>
      </c>
    </row>
    <row r="4747" spans="1:4">
      <c r="A4747" t="str">
        <f t="shared" si="242"/>
        <v>ISTD2</v>
      </c>
      <c r="C4747" t="s">
        <v>28</v>
      </c>
      <c r="D4747">
        <v>0</v>
      </c>
    </row>
    <row r="4748" spans="1:4">
      <c r="A4748" t="str">
        <f t="shared" si="242"/>
        <v>ISTD2</v>
      </c>
      <c r="C4748" t="s">
        <v>29</v>
      </c>
      <c r="D4748">
        <v>0</v>
      </c>
    </row>
    <row r="4749" spans="1:4">
      <c r="A4749" t="str">
        <f t="shared" si="242"/>
        <v>ISTD2</v>
      </c>
      <c r="C4749" t="s">
        <v>30</v>
      </c>
      <c r="D4749">
        <v>0</v>
      </c>
    </row>
    <row r="4750" spans="1:4">
      <c r="A4750" t="str">
        <f t="shared" si="242"/>
        <v>ISTD2</v>
      </c>
      <c r="C4750" t="s">
        <v>31</v>
      </c>
      <c r="D4750">
        <v>0</v>
      </c>
    </row>
    <row r="4751" spans="1:4">
      <c r="A4751" t="str">
        <f t="shared" si="242"/>
        <v>ISTD2</v>
      </c>
      <c r="C4751" t="s">
        <v>32</v>
      </c>
      <c r="D4751">
        <v>0</v>
      </c>
    </row>
    <row r="4752" spans="1:4">
      <c r="A4752" t="str">
        <f t="shared" si="242"/>
        <v>ISTD2</v>
      </c>
      <c r="C4752" t="s">
        <v>33</v>
      </c>
      <c r="D4752">
        <v>0</v>
      </c>
    </row>
    <row r="4753" spans="1:4">
      <c r="A4753" t="str">
        <f t="shared" si="242"/>
        <v>ISTD2</v>
      </c>
      <c r="C4753" t="s">
        <v>34</v>
      </c>
      <c r="D4753">
        <v>0</v>
      </c>
    </row>
    <row r="4754" spans="1:4">
      <c r="A4754" t="str">
        <f t="shared" si="242"/>
        <v>ISTD2</v>
      </c>
      <c r="C4754" t="s">
        <v>35</v>
      </c>
      <c r="D4754">
        <v>0</v>
      </c>
    </row>
    <row r="4755" spans="1:4">
      <c r="A4755" t="str">
        <f t="shared" si="242"/>
        <v>ISTD2</v>
      </c>
      <c r="C4755" t="s">
        <v>36</v>
      </c>
      <c r="D4755">
        <v>0</v>
      </c>
    </row>
    <row r="4756" spans="1:4">
      <c r="A4756" t="str">
        <f t="shared" si="242"/>
        <v>ISTD2</v>
      </c>
      <c r="C4756" t="s">
        <v>37</v>
      </c>
      <c r="D4756">
        <v>0</v>
      </c>
    </row>
    <row r="4757" spans="1:4">
      <c r="A4757" t="str">
        <f t="shared" si="242"/>
        <v>ISTD2</v>
      </c>
      <c r="C4757" t="s">
        <v>38</v>
      </c>
      <c r="D4757">
        <v>0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Sheet2</vt:lpstr>
      <vt:lpstr>Sheet4</vt:lpstr>
      <vt:lpstr>Sheet3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小坂元 陽奈</dc:creator>
  <cp:lastModifiedBy>小坂元 陽奈</cp:lastModifiedBy>
  <dcterms:created xsi:type="dcterms:W3CDTF">2024-05-14T13:18:50Z</dcterms:created>
  <dcterms:modified xsi:type="dcterms:W3CDTF">2024-05-14T14:13:08Z</dcterms:modified>
</cp:coreProperties>
</file>